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l_Frutos\Desktop\"/>
    </mc:Choice>
  </mc:AlternateContent>
  <xr:revisionPtr revIDLastSave="0" documentId="13_ncr:1_{F269F382-CCFB-4550-8130-0BAFEC425B33}" xr6:coauthVersionLast="47" xr6:coauthVersionMax="47" xr10:uidLastSave="{00000000-0000-0000-0000-000000000000}"/>
  <bookViews>
    <workbookView xWindow="-108" yWindow="-108" windowWidth="23256" windowHeight="12456" xr2:uid="{191C5D8F-2821-453E-BBC4-71A09A182C4A}"/>
  </bookViews>
  <sheets>
    <sheet name="I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" l="1"/>
  <c r="E66" i="1" s="1"/>
  <c r="F66" i="1" s="1"/>
  <c r="D65" i="1"/>
  <c r="D67" i="1" l="1"/>
  <c r="E65" i="1"/>
  <c r="E67" i="1" l="1"/>
  <c r="F65" i="1"/>
  <c r="F67" i="1" s="1"/>
  <c r="D59" i="1" s="1"/>
  <c r="D60" i="1" s="1"/>
</calcChain>
</file>

<file path=xl/sharedStrings.xml><?xml version="1.0" encoding="utf-8"?>
<sst xmlns="http://schemas.openxmlformats.org/spreadsheetml/2006/main" count="73" uniqueCount="70">
  <si>
    <t>INDICE</t>
  </si>
  <si>
    <t>INFORMACIÓN GENERAL DE LA ENTIDAD</t>
  </si>
  <si>
    <t>Información al 31/12/2024</t>
  </si>
  <si>
    <t>1.  IDENTIFICACIÓN</t>
  </si>
  <si>
    <t>1.1. RAZÓN SOCIAL:</t>
  </si>
  <si>
    <t>ALAMO S.A.</t>
  </si>
  <si>
    <t>1.2.  ANTECEDENTES DE CONSTITUCIÓN DE LA SOCIEDAD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</si>
  <si>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Escritura Pública Nº 105, Folio 504 de fecha 05 de noviembre de 1990, inscripta en el Registro Público de Comercio bajo el Nº 966, serie B Folio 1919 y sigtes, en fecha 29 de mayo de 1991. </t>
    </r>
  </si>
  <si>
    <r>
      <rPr>
        <u/>
        <sz val="10"/>
        <color theme="1"/>
        <rFont val="Arial Narrow"/>
        <family val="2"/>
      </rPr>
      <t>Última modificación:</t>
    </r>
    <r>
      <rPr>
        <sz val="10"/>
        <color theme="1"/>
        <rFont val="Arial Narrow"/>
        <family val="2"/>
      </rPr>
      <t xml:space="preserve"> ’Escritura N° 84 de fecha 14 de diciembre del 2023, inscripta en el Registro bajo N° 8 Folio 76 en fecha 03 de enero del 2024. Sin embargo, se encuentra en proceso la escritura por la emisión de accionesen base a la capitalización de resultados establecidos en acta de asamblea ordinaria N° 5 de fecha 5 de diciembre de 2024.</t>
    </r>
  </si>
  <si>
    <t>1.3. RUC:</t>
  </si>
  <si>
    <t>80004161-5</t>
  </si>
  <si>
    <t>1.4. ACTIVIDAD PRINCIPAL</t>
  </si>
  <si>
    <t>Actividades de Imprenta</t>
  </si>
  <si>
    <t>1.5. ACTIVIDADES SECUNDARIAS</t>
  </si>
  <si>
    <t>Servicios relacionados con la impresión</t>
  </si>
  <si>
    <t>Comercio al por menor de otros alimentos n.c.p.</t>
  </si>
  <si>
    <t>Comercio al por menor de otros artículos y equipos de uso doméstico n.c.p.</t>
  </si>
  <si>
    <t>Comercio al por menor de libros, periódicos y artículos de papelería</t>
  </si>
  <si>
    <t>Otras actividades de edición n.c.p., incluso integradas a la impresión</t>
  </si>
  <si>
    <t>Actividades inmobiliarias realizadas con bienes propios y arrendados</t>
  </si>
  <si>
    <t>1.6. DOMICILIO LEGAL:</t>
  </si>
  <si>
    <t>Calle Sargento Maidana y Piro´y N° 429</t>
  </si>
  <si>
    <t>1.7. TELÉFONO/FAX:</t>
  </si>
  <si>
    <t>(0228) 633 695</t>
  </si>
  <si>
    <t>1.8. E-MAIL:</t>
  </si>
  <si>
    <t>contabilidad@alamo.com.py</t>
  </si>
  <si>
    <t>2.    ADMINISTRACIÓN</t>
  </si>
  <si>
    <t>CARGO</t>
  </si>
  <si>
    <t>NOMBRE Y APELLIDO</t>
  </si>
  <si>
    <t>Presidente</t>
  </si>
  <si>
    <t>Daniel Maldonado Troxler</t>
  </si>
  <si>
    <t>Director</t>
  </si>
  <si>
    <t>Ricardo Maldonado Troxler</t>
  </si>
  <si>
    <t>Síndico titular</t>
  </si>
  <si>
    <t>Carlos Antonio Cantero Melgarejo</t>
  </si>
  <si>
    <t>Síndico suplente</t>
  </si>
  <si>
    <t>Hugo Mario Bacigalupo Píris</t>
  </si>
  <si>
    <t>Representante legal</t>
  </si>
  <si>
    <t>PLANA EJECUTIVA</t>
  </si>
  <si>
    <t>Director Financiero - CFO</t>
  </si>
  <si>
    <t>Monica Elizabeth González de Cantero</t>
  </si>
  <si>
    <t>Gerente de Producción</t>
  </si>
  <si>
    <t>Cleber Zacarias</t>
  </si>
  <si>
    <t>Auditoría Interna</t>
  </si>
  <si>
    <t>Benita Antonia Melgarejo Roa</t>
  </si>
  <si>
    <t>Gerente Financiero</t>
  </si>
  <si>
    <t xml:space="preserve">Joel Anibal Frutos Melgarejo </t>
  </si>
  <si>
    <t>Gerente Administrativa</t>
  </si>
  <si>
    <t>Yanina Maribel Pérez Gimenez</t>
  </si>
  <si>
    <t>Contador</t>
  </si>
  <si>
    <t>Oscar Sebastián Folle Calderón</t>
  </si>
  <si>
    <t>3. CAPITAL Y PROPIEDAD</t>
  </si>
  <si>
    <t>El capital social se fija en Gs. 107.500.000, distribuido en 10.750 acciones nominativas con Valor Nominal Gs. 10.000.000. Conforme al acta de asamblea ordinaria N° 5 de fecha 5 de diciembre de 2024 y cuya escritura se encuentra en proceso.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</si>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</sst>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-* #,##0.00_-;\-* #,##0.00_-;_-* &quot;-&quot;??_-;_-@_-"/>
    <numFmt numFmtId="165" formatCode="#,##0_ ;\-#,##0\ "/>
    <numFmt numFmtId="166" formatCode="_-* #,##0\ _€_-;\-* #,##0\ _€_-;_-* &quot;-&quot;\ _€_-;_-@_-"/>
    <numFmt numFmtId="167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Calibri"/>
      <family val="2"/>
      <scheme val="minor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3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2" fillId="0" borderId="0" xfId="3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3" fillId="0" borderId="5" xfId="4" applyNumberFormat="1" applyFont="1" applyBorder="1" applyAlignment="1">
      <alignment horizontal="left" vertical="center"/>
    </xf>
    <xf numFmtId="41" fontId="3" fillId="0" borderId="5" xfId="4" applyFont="1" applyBorder="1" applyAlignment="1">
      <alignment horizontal="center" vertical="center"/>
    </xf>
    <xf numFmtId="41" fontId="3" fillId="0" borderId="5" xfId="4" applyFont="1" applyFill="1" applyBorder="1" applyAlignment="1">
      <alignment horizontal="center" vertical="center"/>
    </xf>
    <xf numFmtId="9" fontId="8" fillId="0" borderId="5" xfId="2" applyFont="1" applyBorder="1" applyAlignment="1">
      <alignment horizontal="center" vertical="center"/>
    </xf>
    <xf numFmtId="167" fontId="3" fillId="0" borderId="0" xfId="1" applyNumberFormat="1" applyFont="1"/>
    <xf numFmtId="41" fontId="3" fillId="0" borderId="0" xfId="0" applyNumberFormat="1" applyFont="1"/>
    <xf numFmtId="41" fontId="6" fillId="0" borderId="5" xfId="4" applyFont="1" applyBorder="1" applyAlignment="1">
      <alignment horizontal="center" vertical="center"/>
    </xf>
    <xf numFmtId="41" fontId="6" fillId="0" borderId="5" xfId="4" applyFont="1" applyFill="1" applyBorder="1" applyAlignment="1">
      <alignment horizontal="center" vertical="center"/>
    </xf>
    <xf numFmtId="9" fontId="6" fillId="0" borderId="5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6" fontId="6" fillId="0" borderId="2" xfId="4" applyNumberFormat="1" applyFont="1" applyBorder="1" applyAlignment="1">
      <alignment horizontal="center"/>
    </xf>
    <xf numFmtId="166" fontId="6" fillId="0" borderId="4" xfId="4" applyNumberFormat="1" applyFont="1" applyBorder="1" applyAlignment="1">
      <alignment horizontal="center"/>
    </xf>
  </cellXfs>
  <cellStyles count="5">
    <cellStyle name="Hipervínculo" xfId="3" builtinId="8"/>
    <cellStyle name="Millares" xfId="1" builtinId="3"/>
    <cellStyle name="Millares [0] 2" xfId="4" xr:uid="{205F7E3E-4AED-42BE-8B19-41061981D4E4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137160</xdr:rowOff>
    </xdr:from>
    <xdr:to>
      <xdr:col>2</xdr:col>
      <xdr:colOff>534489</xdr:colOff>
      <xdr:row>4</xdr:row>
      <xdr:rowOff>142679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26710D-44E3-4149-A16B-A5E372A2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" y="137160"/>
          <a:ext cx="1252674" cy="653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8EA1C-AA3B-4016-819B-CADD15FFAC12}">
  <dimension ref="B2:I72"/>
  <sheetViews>
    <sheetView showGridLines="0" tabSelected="1" topLeftCell="A52" zoomScale="85" zoomScaleNormal="85" workbookViewId="0">
      <selection activeCell="N85" sqref="N85"/>
    </sheetView>
  </sheetViews>
  <sheetFormatPr baseColWidth="10" defaultColWidth="11.44140625" defaultRowHeight="13.8" x14ac:dyDescent="0.3"/>
  <cols>
    <col min="1" max="1" width="3.6640625" style="1" customWidth="1"/>
    <col min="2" max="2" width="11.5546875" style="1" bestFit="1" customWidth="1"/>
    <col min="3" max="3" width="28.6640625" style="1" customWidth="1"/>
    <col min="4" max="4" width="18.6640625" style="1" customWidth="1"/>
    <col min="5" max="5" width="17.5546875" style="1" customWidth="1"/>
    <col min="6" max="6" width="16.5546875" style="1" bestFit="1" customWidth="1"/>
    <col min="7" max="7" width="11.5546875" style="1" bestFit="1" customWidth="1"/>
    <col min="8" max="8" width="14.109375" style="1" bestFit="1" customWidth="1"/>
    <col min="9" max="16384" width="11.44140625" style="1"/>
  </cols>
  <sheetData>
    <row r="2" spans="2:7" x14ac:dyDescent="0.3">
      <c r="G2" s="2" t="s">
        <v>0</v>
      </c>
    </row>
    <row r="3" spans="2:7" x14ac:dyDescent="0.3">
      <c r="G3" s="2"/>
    </row>
    <row r="6" spans="2:7" x14ac:dyDescent="0.3">
      <c r="B6" s="34" t="s">
        <v>1</v>
      </c>
      <c r="C6" s="34"/>
      <c r="D6" s="34"/>
      <c r="E6" s="34"/>
    </row>
    <row r="7" spans="2:7" x14ac:dyDescent="0.3">
      <c r="B7" s="35" t="s">
        <v>2</v>
      </c>
      <c r="C7" s="35"/>
      <c r="D7" s="35"/>
      <c r="E7" s="35"/>
    </row>
    <row r="8" spans="2:7" x14ac:dyDescent="0.3">
      <c r="B8" s="3"/>
      <c r="C8" s="3"/>
      <c r="D8" s="3"/>
      <c r="E8" s="3"/>
    </row>
    <row r="9" spans="2:7" x14ac:dyDescent="0.3">
      <c r="B9" s="36" t="s">
        <v>3</v>
      </c>
      <c r="C9" s="36"/>
      <c r="D9" s="36"/>
      <c r="E9" s="36"/>
    </row>
    <row r="10" spans="2:7" x14ac:dyDescent="0.3">
      <c r="B10" s="4"/>
      <c r="C10" s="4"/>
      <c r="D10" s="4"/>
      <c r="E10" s="4"/>
    </row>
    <row r="11" spans="2:7" x14ac:dyDescent="0.3">
      <c r="B11" s="5" t="s">
        <v>4</v>
      </c>
      <c r="D11" s="6" t="s">
        <v>5</v>
      </c>
      <c r="E11" s="6"/>
      <c r="F11" s="6"/>
      <c r="G11" s="6"/>
    </row>
    <row r="12" spans="2:7" x14ac:dyDescent="0.3">
      <c r="E12" s="6"/>
      <c r="F12" s="6"/>
      <c r="G12" s="6"/>
    </row>
    <row r="13" spans="2:7" x14ac:dyDescent="0.3">
      <c r="B13" s="5" t="s">
        <v>6</v>
      </c>
      <c r="E13" s="6"/>
      <c r="F13" s="6"/>
      <c r="G13" s="6"/>
    </row>
    <row r="14" spans="2:7" ht="24.75" customHeight="1" x14ac:dyDescent="0.3">
      <c r="B14" s="37" t="s">
        <v>7</v>
      </c>
      <c r="C14" s="37"/>
      <c r="D14" s="37"/>
      <c r="E14" s="37"/>
      <c r="F14" s="37"/>
      <c r="G14" s="37"/>
    </row>
    <row r="15" spans="2:7" ht="41.25" customHeight="1" x14ac:dyDescent="0.3">
      <c r="B15" s="38" t="s">
        <v>8</v>
      </c>
      <c r="C15" s="38"/>
      <c r="D15" s="38"/>
      <c r="E15" s="38"/>
      <c r="F15" s="38"/>
      <c r="G15" s="38"/>
    </row>
    <row r="16" spans="2:7" x14ac:dyDescent="0.3">
      <c r="B16" s="5"/>
      <c r="E16" s="6"/>
      <c r="F16" s="6"/>
      <c r="G16" s="6"/>
    </row>
    <row r="17" spans="2:7" x14ac:dyDescent="0.3">
      <c r="B17" s="5" t="s">
        <v>9</v>
      </c>
      <c r="C17" s="1" t="s">
        <v>10</v>
      </c>
      <c r="E17" s="6"/>
      <c r="F17" s="6"/>
      <c r="G17" s="6"/>
    </row>
    <row r="18" spans="2:7" x14ac:dyDescent="0.3">
      <c r="B18" s="5"/>
      <c r="E18" s="6"/>
      <c r="F18" s="6"/>
      <c r="G18" s="6"/>
    </row>
    <row r="19" spans="2:7" x14ac:dyDescent="0.3">
      <c r="B19" s="5" t="s">
        <v>11</v>
      </c>
      <c r="E19" s="6"/>
      <c r="F19" s="6"/>
      <c r="G19" s="6"/>
    </row>
    <row r="20" spans="2:7" x14ac:dyDescent="0.3">
      <c r="B20" s="8" t="s">
        <v>12</v>
      </c>
      <c r="C20" s="8"/>
      <c r="D20" s="8"/>
      <c r="E20" s="9"/>
      <c r="F20" s="9"/>
      <c r="G20" s="9"/>
    </row>
    <row r="21" spans="2:7" x14ac:dyDescent="0.3">
      <c r="B21" s="5"/>
      <c r="E21" s="6"/>
      <c r="F21" s="6"/>
      <c r="G21" s="6"/>
    </row>
    <row r="22" spans="2:7" x14ac:dyDescent="0.3">
      <c r="B22" s="5" t="s">
        <v>13</v>
      </c>
      <c r="E22" s="6"/>
      <c r="F22" s="6"/>
      <c r="G22" s="6"/>
    </row>
    <row r="23" spans="2:7" x14ac:dyDescent="0.3">
      <c r="B23" s="1">
        <v>18120</v>
      </c>
      <c r="C23" s="8" t="s">
        <v>14</v>
      </c>
      <c r="D23" s="8"/>
      <c r="E23" s="9"/>
      <c r="F23" s="10">
        <v>45139</v>
      </c>
      <c r="G23" s="9"/>
    </row>
    <row r="24" spans="2:7" x14ac:dyDescent="0.3">
      <c r="B24" s="1">
        <v>47219</v>
      </c>
      <c r="C24" s="8" t="s">
        <v>15</v>
      </c>
      <c r="D24" s="8"/>
      <c r="E24" s="9"/>
      <c r="F24" s="10">
        <v>43952</v>
      </c>
      <c r="G24" s="9"/>
    </row>
    <row r="25" spans="2:7" x14ac:dyDescent="0.3">
      <c r="B25" s="1">
        <v>47599</v>
      </c>
      <c r="C25" s="8" t="s">
        <v>16</v>
      </c>
      <c r="D25" s="8"/>
      <c r="E25" s="9"/>
      <c r="F25" s="10">
        <v>43952</v>
      </c>
      <c r="G25" s="9"/>
    </row>
    <row r="26" spans="2:7" x14ac:dyDescent="0.3">
      <c r="B26" s="1">
        <v>47610</v>
      </c>
      <c r="C26" s="8" t="s">
        <v>17</v>
      </c>
      <c r="D26" s="8"/>
      <c r="E26" s="9"/>
      <c r="F26" s="10">
        <v>44013</v>
      </c>
      <c r="G26" s="9"/>
    </row>
    <row r="27" spans="2:7" x14ac:dyDescent="0.3">
      <c r="B27" s="1">
        <v>58190</v>
      </c>
      <c r="C27" s="8" t="s">
        <v>18</v>
      </c>
      <c r="D27" s="8"/>
      <c r="E27" s="9"/>
      <c r="F27" s="10">
        <v>44013</v>
      </c>
      <c r="G27" s="9"/>
    </row>
    <row r="28" spans="2:7" x14ac:dyDescent="0.3">
      <c r="B28" s="1">
        <v>68100</v>
      </c>
      <c r="C28" s="8" t="s">
        <v>19</v>
      </c>
      <c r="D28" s="8"/>
      <c r="E28" s="9"/>
      <c r="F28" s="10">
        <v>42736</v>
      </c>
      <c r="G28" s="9"/>
    </row>
    <row r="29" spans="2:7" x14ac:dyDescent="0.3">
      <c r="B29" s="5"/>
      <c r="E29" s="6"/>
      <c r="F29" s="6"/>
      <c r="G29" s="6"/>
    </row>
    <row r="30" spans="2:7" x14ac:dyDescent="0.3">
      <c r="B30" s="5" t="s">
        <v>20</v>
      </c>
      <c r="D30" s="1" t="s">
        <v>21</v>
      </c>
      <c r="E30" s="6"/>
      <c r="F30" s="6"/>
      <c r="G30" s="6"/>
    </row>
    <row r="31" spans="2:7" x14ac:dyDescent="0.3">
      <c r="B31" s="5"/>
      <c r="E31" s="6"/>
      <c r="F31" s="6"/>
      <c r="G31" s="6"/>
    </row>
    <row r="32" spans="2:7" x14ac:dyDescent="0.3">
      <c r="B32" s="5" t="s">
        <v>22</v>
      </c>
      <c r="D32" s="1" t="s">
        <v>23</v>
      </c>
      <c r="E32" s="6"/>
      <c r="F32" s="6"/>
      <c r="G32" s="6"/>
    </row>
    <row r="33" spans="2:7" x14ac:dyDescent="0.3">
      <c r="B33" s="5"/>
      <c r="E33" s="6"/>
      <c r="F33" s="6"/>
      <c r="G33" s="6"/>
    </row>
    <row r="34" spans="2:7" ht="14.4" x14ac:dyDescent="0.3">
      <c r="B34" s="5" t="s">
        <v>24</v>
      </c>
      <c r="D34" s="11" t="s">
        <v>25</v>
      </c>
      <c r="E34" s="6"/>
      <c r="F34" s="6"/>
      <c r="G34" s="6"/>
    </row>
    <row r="35" spans="2:7" x14ac:dyDescent="0.3">
      <c r="B35" s="5"/>
      <c r="E35" s="6"/>
      <c r="F35" s="6"/>
      <c r="G35" s="6"/>
    </row>
    <row r="37" spans="2:7" x14ac:dyDescent="0.3">
      <c r="B37" s="33" t="s">
        <v>26</v>
      </c>
      <c r="C37" s="33"/>
      <c r="D37" s="33"/>
      <c r="E37" s="33"/>
      <c r="F37" s="33"/>
      <c r="G37" s="33"/>
    </row>
    <row r="39" spans="2:7" x14ac:dyDescent="0.3">
      <c r="B39" s="39" t="s">
        <v>27</v>
      </c>
      <c r="C39" s="39"/>
      <c r="D39" s="13" t="s">
        <v>28</v>
      </c>
      <c r="E39" s="12"/>
    </row>
    <row r="40" spans="2:7" x14ac:dyDescent="0.3">
      <c r="B40" s="1" t="s">
        <v>29</v>
      </c>
      <c r="D40" s="6" t="s">
        <v>30</v>
      </c>
      <c r="E40" s="7"/>
      <c r="G40" s="14"/>
    </row>
    <row r="41" spans="2:7" x14ac:dyDescent="0.3">
      <c r="B41" s="1" t="s">
        <v>31</v>
      </c>
      <c r="D41" s="6" t="s">
        <v>32</v>
      </c>
      <c r="E41" s="7"/>
    </row>
    <row r="42" spans="2:7" x14ac:dyDescent="0.3">
      <c r="B42" s="6" t="s">
        <v>33</v>
      </c>
      <c r="C42" s="6"/>
      <c r="D42" s="6" t="s">
        <v>34</v>
      </c>
      <c r="E42" s="7"/>
    </row>
    <row r="43" spans="2:7" x14ac:dyDescent="0.3">
      <c r="B43" s="6" t="s">
        <v>35</v>
      </c>
      <c r="C43" s="6"/>
      <c r="D43" s="6" t="s">
        <v>36</v>
      </c>
      <c r="E43" s="7"/>
    </row>
    <row r="44" spans="2:7" x14ac:dyDescent="0.3">
      <c r="B44" s="6" t="s">
        <v>37</v>
      </c>
      <c r="C44" s="6"/>
      <c r="D44" s="6" t="s">
        <v>30</v>
      </c>
      <c r="E44" s="7"/>
      <c r="G44" s="14"/>
    </row>
    <row r="45" spans="2:7" x14ac:dyDescent="0.3">
      <c r="B45" s="6"/>
      <c r="C45" s="6"/>
      <c r="D45" s="6"/>
      <c r="E45" s="7"/>
    </row>
    <row r="46" spans="2:7" ht="12.75" customHeight="1" x14ac:dyDescent="0.3">
      <c r="B46" s="39" t="s">
        <v>38</v>
      </c>
      <c r="C46" s="39"/>
      <c r="D46" s="13"/>
      <c r="E46" s="12"/>
    </row>
    <row r="47" spans="2:7" x14ac:dyDescent="0.3">
      <c r="B47" s="6" t="s">
        <v>39</v>
      </c>
      <c r="C47" s="6"/>
      <c r="D47" s="6" t="s">
        <v>40</v>
      </c>
      <c r="E47" s="6"/>
    </row>
    <row r="48" spans="2:7" x14ac:dyDescent="0.3">
      <c r="B48" s="1" t="s">
        <v>41</v>
      </c>
      <c r="D48" s="6" t="s">
        <v>42</v>
      </c>
      <c r="E48" s="7"/>
    </row>
    <row r="49" spans="2:7" x14ac:dyDescent="0.3">
      <c r="B49" s="1" t="s">
        <v>43</v>
      </c>
      <c r="D49" s="1" t="s">
        <v>44</v>
      </c>
      <c r="E49" s="7"/>
    </row>
    <row r="50" spans="2:7" x14ac:dyDescent="0.3">
      <c r="B50" s="1" t="s">
        <v>45</v>
      </c>
      <c r="D50" s="1" t="s">
        <v>46</v>
      </c>
      <c r="E50" s="7"/>
    </row>
    <row r="51" spans="2:7" x14ac:dyDescent="0.3">
      <c r="B51" s="1" t="s">
        <v>47</v>
      </c>
      <c r="D51" s="1" t="s">
        <v>48</v>
      </c>
      <c r="E51" s="7"/>
    </row>
    <row r="52" spans="2:7" x14ac:dyDescent="0.3">
      <c r="B52" s="1" t="s">
        <v>49</v>
      </c>
      <c r="D52" s="6" t="s">
        <v>50</v>
      </c>
      <c r="E52" s="7"/>
    </row>
    <row r="54" spans="2:7" x14ac:dyDescent="0.3">
      <c r="B54" s="15" t="s">
        <v>51</v>
      </c>
    </row>
    <row r="56" spans="2:7" ht="38.25" customHeight="1" x14ac:dyDescent="0.3">
      <c r="B56" s="40" t="s">
        <v>52</v>
      </c>
      <c r="C56" s="40"/>
      <c r="D56" s="40"/>
      <c r="E56" s="40"/>
      <c r="F56" s="40"/>
      <c r="G56" s="40"/>
    </row>
    <row r="57" spans="2:7" x14ac:dyDescent="0.3">
      <c r="B57" s="16"/>
      <c r="C57" s="16"/>
      <c r="D57" s="16"/>
      <c r="E57" s="16"/>
      <c r="F57" s="16"/>
      <c r="G57" s="16"/>
    </row>
    <row r="58" spans="2:7" x14ac:dyDescent="0.3">
      <c r="B58" s="5" t="s">
        <v>53</v>
      </c>
      <c r="D58" s="17">
        <v>150000000000</v>
      </c>
      <c r="E58" s="18"/>
      <c r="G58" s="14"/>
    </row>
    <row r="59" spans="2:7" x14ac:dyDescent="0.3">
      <c r="B59" s="5" t="s">
        <v>54</v>
      </c>
      <c r="D59" s="17">
        <f>+F67</f>
        <v>107500000000</v>
      </c>
      <c r="E59" s="18"/>
    </row>
    <row r="60" spans="2:7" x14ac:dyDescent="0.3">
      <c r="B60" s="5" t="s">
        <v>55</v>
      </c>
      <c r="D60" s="17">
        <f>+D59</f>
        <v>107500000000</v>
      </c>
      <c r="E60" s="18"/>
    </row>
    <row r="61" spans="2:7" x14ac:dyDescent="0.3">
      <c r="B61" s="5" t="s">
        <v>56</v>
      </c>
      <c r="D61" s="17">
        <v>10000000</v>
      </c>
      <c r="E61" s="18"/>
    </row>
    <row r="63" spans="2:7" x14ac:dyDescent="0.3">
      <c r="B63" s="41" t="s">
        <v>57</v>
      </c>
      <c r="C63" s="42"/>
      <c r="D63" s="42"/>
      <c r="E63" s="42"/>
      <c r="F63" s="42"/>
      <c r="G63" s="43"/>
    </row>
    <row r="64" spans="2:7" ht="55.2" x14ac:dyDescent="0.3">
      <c r="B64" s="19" t="s">
        <v>58</v>
      </c>
      <c r="C64" s="19" t="s">
        <v>59</v>
      </c>
      <c r="D64" s="19" t="s">
        <v>60</v>
      </c>
      <c r="E64" s="19" t="s">
        <v>61</v>
      </c>
      <c r="F64" s="20" t="s">
        <v>62</v>
      </c>
      <c r="G64" s="21" t="s">
        <v>63</v>
      </c>
    </row>
    <row r="65" spans="2:9" x14ac:dyDescent="0.3">
      <c r="B65" s="22">
        <v>1</v>
      </c>
      <c r="C65" s="23" t="s">
        <v>30</v>
      </c>
      <c r="D65" s="24">
        <f>4875+500</f>
        <v>5375</v>
      </c>
      <c r="E65" s="24">
        <f>+D65</f>
        <v>5375</v>
      </c>
      <c r="F65" s="25">
        <f>+E65*10000000</f>
        <v>53750000000</v>
      </c>
      <c r="G65" s="26">
        <v>0.5</v>
      </c>
      <c r="H65" s="27"/>
      <c r="I65" s="28"/>
    </row>
    <row r="66" spans="2:9" x14ac:dyDescent="0.3">
      <c r="B66" s="22">
        <v>2</v>
      </c>
      <c r="C66" s="23" t="s">
        <v>32</v>
      </c>
      <c r="D66" s="24">
        <f>4875+500</f>
        <v>5375</v>
      </c>
      <c r="E66" s="24">
        <f>+D66</f>
        <v>5375</v>
      </c>
      <c r="F66" s="25">
        <f>+E66*10000000</f>
        <v>53750000000</v>
      </c>
      <c r="G66" s="26">
        <v>0.5</v>
      </c>
      <c r="H66" s="27"/>
      <c r="I66" s="28"/>
    </row>
    <row r="67" spans="2:9" x14ac:dyDescent="0.3">
      <c r="B67" s="44" t="s">
        <v>64</v>
      </c>
      <c r="C67" s="45"/>
      <c r="D67" s="29">
        <f>SUM(D65:D66)</f>
        <v>10750</v>
      </c>
      <c r="E67" s="29">
        <f>SUM(E65:E66)</f>
        <v>10750</v>
      </c>
      <c r="F67" s="30">
        <f>SUM(F65:F66)</f>
        <v>107500000000</v>
      </c>
      <c r="G67" s="31">
        <v>1.0000000000000002</v>
      </c>
    </row>
    <row r="68" spans="2:9" x14ac:dyDescent="0.3">
      <c r="F68" s="32"/>
    </row>
    <row r="69" spans="2:9" x14ac:dyDescent="0.3">
      <c r="B69" s="33" t="s">
        <v>65</v>
      </c>
      <c r="C69" s="33"/>
      <c r="D69" s="33"/>
      <c r="E69" s="33"/>
      <c r="F69" s="33"/>
      <c r="G69" s="33"/>
    </row>
    <row r="71" spans="2:9" x14ac:dyDescent="0.3">
      <c r="B71" s="5" t="s">
        <v>66</v>
      </c>
      <c r="D71" s="1" t="s">
        <v>67</v>
      </c>
    </row>
    <row r="72" spans="2:9" x14ac:dyDescent="0.3">
      <c r="B72" s="5" t="s">
        <v>68</v>
      </c>
      <c r="D72" s="1" t="s">
        <v>69</v>
      </c>
    </row>
  </sheetData>
  <mergeCells count="12">
    <mergeCell ref="B69:G69"/>
    <mergeCell ref="B6:E6"/>
    <mergeCell ref="B7:E7"/>
    <mergeCell ref="B9:E9"/>
    <mergeCell ref="B14:G14"/>
    <mergeCell ref="B15:G15"/>
    <mergeCell ref="B37:G37"/>
    <mergeCell ref="B39:C39"/>
    <mergeCell ref="B46:C46"/>
    <mergeCell ref="B56:G56"/>
    <mergeCell ref="B63:G63"/>
    <mergeCell ref="B67:C67"/>
  </mergeCells>
  <hyperlinks>
    <hyperlink ref="G2" location="Indice!A1" display="INDICE" xr:uid="{28F0CC38-3E84-41EE-A5F5-681811F5AA31}"/>
  </hyperlink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69x/6fWZAeQYx5U0earBjYAcOvPgzuVBdaF1O9z2l9U=</DigestValue>
    </Reference>
    <Reference Type="http://www.w3.org/2000/09/xmldsig#Object" URI="#idOfficeObject">
      <DigestMethod Algorithm="http://www.w3.org/2001/04/xmlenc#sha256"/>
      <DigestValue>frUmLYj348ox5TMQwHDwKFzwXlZ0yRsso6tvijRGpJE=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o9P4Gm43Gs1Cuq/b16dPzDHY743nnJfHbCMQShGvESk=</DigestValue>
    </Reference>
    <Reference Type="http://www.w3.org/2000/09/xmldsig#Object" URI="#idValidSigLnImg">
      <DigestMethod Algorithm="http://www.w3.org/2001/04/xmlenc#sha256"/>
      <DigestValue>vPli+nyMc9WEd27N4CYJG8yaVJqOzSjZEA+8fX5ykmA=</DigestValue>
    </Reference>
    <Reference Type="http://www.w3.org/2000/09/xmldsig#Object" URI="#idInvalidSigLnImg">
      <DigestMethod Algorithm="http://www.w3.org/2001/04/xmlenc#sha256"/>
      <DigestValue>2f2MIVPPJ5Sg0dWnvhUrPZ3d0/c8AOarQ8H/r/q2eI4=</DigestValue>
    </Reference>
  </SignedInfo>
  <SignatureValue>Ex1947z+54Knc2TkrlNUtO+aiex5lTvLk7EIsSrstxIZHc9Bck0tX8Hm9Ay2ca9j2NGoSJM8YPmp
aKgsw31dL2LhBV+OdOcsJfsEDN0yyG6GsBzmTWBRWeJsM6S35nHqlKZuG/DTSKcPjwPWPE9DmCkZ
JjizBmE275zDt8Y96d9+Eq7M3ntrwOcEi4vgBie9Z04ABPmxq5B/pPaoKFk24+gfol9Aw/+igE5o
xUdxiSWW7LuYlx14pC3XXfll56PhErOaGLpPwCgR1QTjyz5fjFcLZFES1RBq/p/esXaUojhM4o6G
qTdMJC3dekYEZUb2Qv6AoFw+qxBNWvJYo54eTA==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aU2Zl1SrQEfLBnnwk99Mqn4n5G2aTCEIdM3TuXlnSf0=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moobP/s6ZegzmRFiVuts8OZApOSkv2WOFTPkvaHfzsc=</DigestValue>
      </Reference>
      <Reference URI="/xl/drawings/vmlDrawing1.vml?ContentType=application/vnd.openxmlformats-officedocument.vmlDrawing">
        <DigestMethod Algorithm="http://www.w3.org/2001/04/xmlenc#sha256"/>
        <DigestValue>Mzt8v4hWF3NgxG40k7TrjA59KekmyrkFDjbwW2IwptM=</DigestValue>
      </Reference>
      <Reference URI="/xl/media/image1.png?ContentType=image/png">
        <DigestMethod Algorithm="http://www.w3.org/2001/04/xmlenc#sha256"/>
        <DigestValue>Fo6YqRDXXioPXY2knTObBGRW8/y6tktaDsy6X/J+QTk=</DigestValue>
      </Reference>
      <Reference URI="/xl/media/image2.emf?ContentType=image/x-emf">
        <DigestMethod Algorithm="http://www.w3.org/2001/04/xmlenc#sha256"/>
        <DigestValue>0VIKAkvoQNk8P6rfOxfV6vptObVFfSlrIyT24sTCDUg=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/OqZ9DxlLGe6quV6w21YIPbdzaUjD6glkCcVW2UlnVA=</DigestValue>
      </Reference>
      <Reference URI="/xl/sharedStrings.xml?ContentType=application/vnd.openxmlformats-officedocument.spreadsheetml.sharedStrings+xml">
        <DigestMethod Algorithm="http://www.w3.org/2001/04/xmlenc#sha256"/>
        <DigestValue>93jQRUoDqSgxkIuKsQ8iKG4dPG3yVv6ysyZJUdMY0oA=</DigestValue>
      </Reference>
      <Reference URI="/xl/styles.xml?ContentType=application/vnd.openxmlformats-officedocument.spreadsheetml.styles+xml">
        <DigestMethod Algorithm="http://www.w3.org/2001/04/xmlenc#sha256"/>
        <DigestValue>FP1bnycibcUlRhvz6Lhca0xWQg47jHB4fTjxmYTp5aU=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ypxjNWO/bE45yED4MQj69Ymk/fugMu6pm09aAsFEjEA=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NE/XMSTAGMo4Qg4b3eOspnj/OHDVo40AjoWV6+n7MRQ=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2025-02-18T12:19:11Z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{4D547542-548D-4979-BDF1-3594D46FB108}</SetupID>
          <SignatureText>Daniel Maldonado Troxler</SignatureText>
          <SignatureImage/>
          <SignatureComments/>
          <WindowsVersion>10.0</WindowsVersion>
          <OfficeVersion>16.0.17726/26</OfficeVersion>
          <ApplicationVersion>16.0.17726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2025-02-18T12:19:11Z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N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M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Xs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VVWPQSa0j0EPAAAAiwAAACUAAABMAAAABAAAAA4AAACLAAAAGwEAAJwAAACYAAAARgBpAHIAbQBhAGQAbwAgAHAAbwByADoAIABEAEEATgBJAEUATAAgAE0AQQBMAEQATwBOAEEARABPACAAVABSAE8AWABMAEUAUgAXsAYAAAADAAAABQAAAAsAAAAHAAAACAAAAAgAAAAEAAAACAAAAAgAAAAFAAAAAwAAAAQAAAAJAAAACAAAAAoAAAADAAAABwAAAAYAAAAEAAAADAAAAAgAAAAGAAAACQAAAAoAAAAKAAAACAAAAAkAAAAKAAAABAAAAAcAAAAIAAAACgAAAAgAAAAG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Insfran</dc:creator>
  <cp:lastModifiedBy>Joel_Frutos</cp:lastModifiedBy>
  <dcterms:created xsi:type="dcterms:W3CDTF">2025-02-14T14:34:40Z</dcterms:created>
  <dcterms:modified xsi:type="dcterms:W3CDTF">2025-02-18T12:18:48Z</dcterms:modified>
</cp:coreProperties>
</file>