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Desktop\Oscar Folle\Cierres de Balances\Diciembre 2024\Formato SIV - DIC 2024\"/>
    </mc:Choice>
  </mc:AlternateContent>
  <xr:revisionPtr revIDLastSave="0" documentId="13_ncr:1_{1679B983-12F2-4B6E-902C-56032A049C2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Area" localSheetId="0">Hoja1!$A$1:$B$56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5" i="1" l="1"/>
  <c r="B28" i="1" l="1"/>
  <c r="B36" i="1" l="1"/>
  <c r="B52" i="1" l="1"/>
  <c r="B55" i="1" l="1"/>
</calcChain>
</file>

<file path=xl/sharedStrings.xml><?xml version="1.0" encoding="utf-8"?>
<sst xmlns="http://schemas.openxmlformats.org/spreadsheetml/2006/main" count="38" uniqueCount="38">
  <si>
    <t>INFORME RESPECTO AL PASIVO DE ALAMO S.A.</t>
  </si>
  <si>
    <t>COMPOSICIÓN DEL PASIVO EN GUARANIES</t>
  </si>
  <si>
    <t xml:space="preserve">CUENTAS  </t>
  </si>
  <si>
    <t>SALDO                  (En miles)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</si>
  <si>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</si>
  <si>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</si>
  <si>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Banco Basa</t>
  </si>
  <si>
    <t xml:space="preserve">GNB </t>
  </si>
  <si>
    <t>Banco Sudameris</t>
  </si>
  <si>
    <t>Financiera Interfisa</t>
  </si>
  <si>
    <t>Bancop</t>
  </si>
  <si>
    <t>Banco Rio</t>
  </si>
  <si>
    <t>FIC S.A.</t>
  </si>
  <si>
    <t>BNF</t>
  </si>
  <si>
    <t>Intereses a pagar</t>
  </si>
  <si>
    <t>Cuentas a Pagar Comerciales – Corrientes</t>
  </si>
  <si>
    <t>Proveedores – GS.</t>
  </si>
  <si>
    <t>Proveedores del Exterior</t>
  </si>
  <si>
    <t>Despachantes a pagar</t>
  </si>
  <si>
    <t>Cheques Diferidos emitidos</t>
  </si>
  <si>
    <t>Cuentas a pagar terceros</t>
  </si>
  <si>
    <t>Otros Pasivos – Corrientes</t>
  </si>
  <si>
    <t>Retenciones a pagar</t>
  </si>
  <si>
    <t>Retenciones a rendir</t>
  </si>
  <si>
    <t>Obligaciones sociales y cargas laborales</t>
  </si>
  <si>
    <t>Seguros a pagar</t>
  </si>
  <si>
    <t>Cuentas a Pagar  –  No Corrientes</t>
  </si>
  <si>
    <t>Deudas financieras a largo plazo</t>
  </si>
  <si>
    <t>Banco Sudameris LP</t>
  </si>
  <si>
    <t>Intereses a pagar Banco Sudameris LP</t>
  </si>
  <si>
    <t>Bonos a pagar</t>
  </si>
  <si>
    <t>Intereses a pagar por bonos</t>
  </si>
  <si>
    <r>
      <t> </t>
    </r>
    <r>
      <rPr>
        <b/>
        <sz val="11"/>
        <color theme="1"/>
        <rFont val="Arial"/>
        <family val="2"/>
      </rPr>
      <t>Total PASIVO</t>
    </r>
  </si>
  <si>
    <t>Intereses a pagar por Bonos</t>
  </si>
  <si>
    <t>Cobros No aplicados - Clientes</t>
  </si>
  <si>
    <t>INFORME SOBRE DEUDAS AL 31/12/2024</t>
  </si>
  <si>
    <t>BANCO DO BRASIL</t>
  </si>
  <si>
    <t>Anticipo de 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</si>
</sst>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 indent="2"/>
    </xf>
    <xf numFmtId="41" fontId="7" fillId="0" borderId="4" xfId="1" applyFont="1" applyBorder="1" applyAlignment="1">
      <alignment horizontal="right" vertical="center" wrapText="1"/>
    </xf>
    <xf numFmtId="41" fontId="6" fillId="0" borderId="3" xfId="1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41" fontId="7" fillId="0" borderId="4" xfId="1" applyFont="1" applyFill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2"/>
    </xf>
    <xf numFmtId="3" fontId="7" fillId="0" borderId="4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3" fontId="0" fillId="0" borderId="0" xfId="0" applyNumberFormat="1"/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0" fillId="0" borderId="0" xfId="2" applyNumberFormat="1" applyFont="1"/>
    <xf numFmtId="165" fontId="7" fillId="0" borderId="0" xfId="2" applyNumberFormat="1" applyFont="1" applyAlignment="1">
      <alignment horizontal="left" vertical="center" wrapText="1" indent="2"/>
    </xf>
    <xf numFmtId="165" fontId="0" fillId="0" borderId="0" xfId="2" applyNumberFormat="1" applyFont="1" applyFill="1"/>
    <xf numFmtId="0" fontId="0" fillId="2" borderId="0" xfId="0" applyFill="1"/>
    <xf numFmtId="165" fontId="0" fillId="2" borderId="0" xfId="2" applyNumberFormat="1" applyFont="1" applyFill="1"/>
    <xf numFmtId="165" fontId="8" fillId="0" borderId="0" xfId="2" applyNumberFormat="1" applyFont="1"/>
  </cellXfs>
  <cellStyles count="3">
    <cellStyle name="Millares" xfId="2" builtinId="3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2499361</xdr:colOff>
      <xdr:row>0</xdr:row>
      <xdr:rowOff>0</xdr:rowOff>
    </xdr:from>
    <xdr:to>
      <xdr:col>0</xdr:col>
      <xdr:colOff>4549141</xdr:colOff>
      <xdr:row>5</xdr:row>
      <xdr:rowOff>67151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1D9DB2-F70E-4FF0-A214-8F7FAFB76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61361" y="0"/>
          <a:ext cx="1744980" cy="10196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E65"/>
  <sheetViews>
    <sheetView showGridLines="0" tabSelected="1" zoomScale="85" zoomScaleNormal="85" zoomScaleSheetLayoutView="85" workbookViewId="0"/>
  </sheetViews>
  <sheetFormatPr baseColWidth="10" defaultRowHeight="15" x14ac:dyDescent="0.25"/>
  <cols>
    <col min="1" max="1" width="84.140625" bestFit="1" customWidth="1"/>
    <col min="2" max="2" width="18.28515625" customWidth="1"/>
    <col min="3" max="3" width="35.140625" customWidth="1"/>
    <col min="4" max="4" width="23.85546875" customWidth="1"/>
    <col min="5" max="5" width="17.85546875" style="27" bestFit="1" customWidth="1"/>
  </cols>
  <sheetData>
    <row r="8" spans="1:2" ht="18.75" x14ac:dyDescent="0.3">
      <c r="A8" s="21" t="s">
        <v>35</v>
      </c>
      <c r="B8" s="21"/>
    </row>
    <row r="10" spans="1:2" ht="15.75" x14ac:dyDescent="0.25">
      <c r="A10" s="22" t="s">
        <v>0</v>
      </c>
      <c r="B10" s="22"/>
    </row>
    <row r="11" spans="1:2" x14ac:dyDescent="0.25">
      <c r="A11" s="23"/>
      <c r="B11" s="23"/>
    </row>
    <row r="12" spans="1:2" x14ac:dyDescent="0.25">
      <c r="A12" s="1"/>
    </row>
    <row r="13" spans="1:2" ht="15.75" x14ac:dyDescent="0.25">
      <c r="A13" s="24" t="s">
        <v>1</v>
      </c>
      <c r="B13" s="25"/>
    </row>
    <row r="14" spans="1:2" ht="30" x14ac:dyDescent="0.25">
      <c r="A14" s="2" t="s">
        <v>2</v>
      </c>
      <c r="B14" s="3" t="s">
        <v>3</v>
      </c>
    </row>
    <row r="15" spans="1:2" x14ac:dyDescent="0.25">
      <c r="A15" s="4" t="s">
        <v>4</v>
      </c>
      <c r="B15" s="5"/>
    </row>
    <row r="16" spans="1:2" x14ac:dyDescent="0.25">
      <c r="A16" s="6" t="s">
        <v>5</v>
      </c>
      <c r="B16" s="6"/>
    </row>
    <row r="17" spans="1:5" x14ac:dyDescent="0.25">
      <c r="A17" s="7" t="s">
        <v>6</v>
      </c>
      <c r="B17" s="8">
        <v>20500000</v>
      </c>
      <c r="E17" s="29"/>
    </row>
    <row r="18" spans="1:5" x14ac:dyDescent="0.25">
      <c r="A18" s="7" t="s">
        <v>7</v>
      </c>
      <c r="B18" s="8">
        <v>25586390.449000001</v>
      </c>
      <c r="D18" s="30"/>
      <c r="E18" s="31"/>
    </row>
    <row r="19" spans="1:5" x14ac:dyDescent="0.25">
      <c r="A19" s="7" t="s">
        <v>8</v>
      </c>
      <c r="B19" s="8">
        <v>38832821.329999998</v>
      </c>
      <c r="E19" s="29"/>
    </row>
    <row r="20" spans="1:5" x14ac:dyDescent="0.25">
      <c r="A20" s="7" t="s">
        <v>9</v>
      </c>
      <c r="B20" s="8">
        <v>1302860</v>
      </c>
      <c r="D20" s="30"/>
      <c r="E20" s="31"/>
    </row>
    <row r="21" spans="1:5" x14ac:dyDescent="0.25">
      <c r="A21" s="7" t="s">
        <v>10</v>
      </c>
      <c r="B21" s="8">
        <v>6600000</v>
      </c>
      <c r="E21" s="29"/>
    </row>
    <row r="22" spans="1:5" x14ac:dyDescent="0.25">
      <c r="A22" s="7" t="s">
        <v>11</v>
      </c>
      <c r="B22" s="8">
        <v>6500000</v>
      </c>
      <c r="E22" s="29"/>
    </row>
    <row r="23" spans="1:5" x14ac:dyDescent="0.25">
      <c r="A23" s="7" t="s">
        <v>12</v>
      </c>
      <c r="B23" s="8">
        <v>1500000</v>
      </c>
      <c r="E23" s="29"/>
    </row>
    <row r="24" spans="1:5" x14ac:dyDescent="0.25">
      <c r="A24" s="7" t="s">
        <v>13</v>
      </c>
      <c r="B24" s="8">
        <v>4506600</v>
      </c>
      <c r="E24" s="29"/>
    </row>
    <row r="25" spans="1:5" x14ac:dyDescent="0.25">
      <c r="A25" s="7" t="s">
        <v>36</v>
      </c>
      <c r="B25" s="8">
        <v>8000000</v>
      </c>
      <c r="E25" s="29"/>
    </row>
    <row r="26" spans="1:5" x14ac:dyDescent="0.25">
      <c r="A26" s="7" t="s">
        <v>14</v>
      </c>
      <c r="B26" s="8">
        <v>7281561.0269999998</v>
      </c>
    </row>
    <row r="27" spans="1:5" x14ac:dyDescent="0.25">
      <c r="A27" s="7" t="s">
        <v>33</v>
      </c>
      <c r="B27" s="8">
        <v>4684728.7659999998</v>
      </c>
    </row>
    <row r="28" spans="1:5" x14ac:dyDescent="0.25">
      <c r="A28" s="7"/>
      <c r="B28" s="9">
        <f>SUM(B17:B27)</f>
        <v>125294961.572</v>
      </c>
    </row>
    <row r="29" spans="1:5" x14ac:dyDescent="0.25">
      <c r="A29" s="4"/>
      <c r="B29" s="10"/>
    </row>
    <row r="30" spans="1:5" x14ac:dyDescent="0.25">
      <c r="A30" s="4" t="s">
        <v>15</v>
      </c>
      <c r="B30" s="11"/>
    </row>
    <row r="31" spans="1:5" x14ac:dyDescent="0.25">
      <c r="A31" s="7" t="s">
        <v>16</v>
      </c>
      <c r="B31" s="12">
        <v>9447433.0140000004</v>
      </c>
    </row>
    <row r="32" spans="1:5" x14ac:dyDescent="0.25">
      <c r="A32" s="7" t="s">
        <v>17</v>
      </c>
      <c r="B32" s="12">
        <v>11910916.113</v>
      </c>
    </row>
    <row r="33" spans="1:5" x14ac:dyDescent="0.25">
      <c r="A33" s="7" t="s">
        <v>18</v>
      </c>
      <c r="B33" s="12">
        <v>818038.36100000003</v>
      </c>
    </row>
    <row r="34" spans="1:5" x14ac:dyDescent="0.25">
      <c r="A34" s="7" t="s">
        <v>19</v>
      </c>
      <c r="B34" s="12">
        <v>120702.212</v>
      </c>
    </row>
    <row r="35" spans="1:5" x14ac:dyDescent="0.25">
      <c r="A35" s="7" t="s">
        <v>20</v>
      </c>
      <c r="B35" s="12">
        <v>30804.581999999999</v>
      </c>
    </row>
    <row r="36" spans="1:5" x14ac:dyDescent="0.25">
      <c r="A36" s="6"/>
      <c r="B36" s="13">
        <f>SUM(B31:B35)</f>
        <v>22327894.282000002</v>
      </c>
    </row>
    <row r="37" spans="1:5" x14ac:dyDescent="0.25">
      <c r="A37" s="6"/>
      <c r="B37" s="14"/>
      <c r="D37" s="16"/>
      <c r="E37" s="28"/>
    </row>
    <row r="38" spans="1:5" s="16" customFormat="1" x14ac:dyDescent="0.25">
      <c r="A38" s="4" t="s">
        <v>21</v>
      </c>
      <c r="B38" s="11"/>
      <c r="C38" s="15"/>
      <c r="E38" s="28"/>
    </row>
    <row r="39" spans="1:5" x14ac:dyDescent="0.25">
      <c r="A39" s="7" t="s">
        <v>22</v>
      </c>
      <c r="B39" s="8">
        <v>146986.424</v>
      </c>
      <c r="D39" s="27"/>
    </row>
    <row r="40" spans="1:5" x14ac:dyDescent="0.25">
      <c r="A40" s="7" t="s">
        <v>23</v>
      </c>
      <c r="B40" s="8">
        <v>23538.917000000001</v>
      </c>
      <c r="D40" s="32"/>
    </row>
    <row r="41" spans="1:5" x14ac:dyDescent="0.25">
      <c r="A41" s="7" t="s">
        <v>24</v>
      </c>
      <c r="B41" s="8">
        <v>831149.07900000003</v>
      </c>
      <c r="D41" s="32"/>
    </row>
    <row r="42" spans="1:5" x14ac:dyDescent="0.25">
      <c r="A42" s="7" t="s">
        <v>25</v>
      </c>
      <c r="B42" s="8">
        <v>244317.10399999999</v>
      </c>
      <c r="D42" s="27"/>
    </row>
    <row r="43" spans="1:5" x14ac:dyDescent="0.25">
      <c r="A43" s="7" t="s">
        <v>37</v>
      </c>
      <c r="B43" s="8">
        <v>8235.18</v>
      </c>
      <c r="D43" s="32"/>
    </row>
    <row r="44" spans="1:5" x14ac:dyDescent="0.25">
      <c r="A44" s="7" t="s">
        <v>34</v>
      </c>
      <c r="B44" s="8">
        <v>274946.34499999997</v>
      </c>
      <c r="D44" s="32"/>
    </row>
    <row r="45" spans="1:5" x14ac:dyDescent="0.25">
      <c r="A45" s="6"/>
      <c r="B45" s="13">
        <f>SUM(B39:B44)</f>
        <v>1529173.0489999999</v>
      </c>
      <c r="D45" s="32"/>
    </row>
    <row r="46" spans="1:5" x14ac:dyDescent="0.25">
      <c r="A46" s="4" t="s">
        <v>26</v>
      </c>
      <c r="B46" s="11"/>
      <c r="D46" s="32"/>
    </row>
    <row r="47" spans="1:5" x14ac:dyDescent="0.25">
      <c r="A47" s="4" t="s">
        <v>27</v>
      </c>
      <c r="B47" s="11"/>
      <c r="D47" s="32"/>
    </row>
    <row r="48" spans="1:5" x14ac:dyDescent="0.25">
      <c r="A48" s="7" t="s">
        <v>28</v>
      </c>
      <c r="B48" s="8">
        <v>19997952</v>
      </c>
      <c r="D48" s="32"/>
    </row>
    <row r="49" spans="1:4" x14ac:dyDescent="0.25">
      <c r="A49" s="7" t="s">
        <v>29</v>
      </c>
      <c r="B49" s="17">
        <v>4410206.0269999998</v>
      </c>
      <c r="D49" s="27"/>
    </row>
    <row r="50" spans="1:4" x14ac:dyDescent="0.25">
      <c r="A50" s="7" t="s">
        <v>30</v>
      </c>
      <c r="B50" s="17">
        <v>80000000</v>
      </c>
    </row>
    <row r="51" spans="1:4" x14ac:dyDescent="0.25">
      <c r="A51" s="7" t="s">
        <v>31</v>
      </c>
      <c r="B51" s="17">
        <v>33965161.652000003</v>
      </c>
    </row>
    <row r="52" spans="1:4" x14ac:dyDescent="0.25">
      <c r="A52" s="4"/>
      <c r="B52" s="13">
        <f>SUM(B48:B51)</f>
        <v>138373319.67899999</v>
      </c>
    </row>
    <row r="53" spans="1:4" x14ac:dyDescent="0.25">
      <c r="A53" s="4"/>
      <c r="B53" s="14"/>
    </row>
    <row r="54" spans="1:4" x14ac:dyDescent="0.25">
      <c r="A54" s="7"/>
      <c r="B54" s="14"/>
    </row>
    <row r="55" spans="1:4" x14ac:dyDescent="0.25">
      <c r="A55" s="18" t="s">
        <v>32</v>
      </c>
      <c r="B55" s="13">
        <f>B36+B28+B45+B52</f>
        <v>287525348.58200002</v>
      </c>
    </row>
    <row r="57" spans="1:4" x14ac:dyDescent="0.25">
      <c r="B57" s="19"/>
    </row>
    <row r="63" spans="1:4" x14ac:dyDescent="0.25">
      <c r="A63" s="26"/>
      <c r="B63" s="26"/>
    </row>
    <row r="64" spans="1:4" x14ac:dyDescent="0.25">
      <c r="A64" s="20"/>
      <c r="B64" s="20"/>
    </row>
    <row r="65" spans="1:2" x14ac:dyDescent="0.25">
      <c r="A65" s="20"/>
      <c r="B65" s="20"/>
    </row>
  </sheetData>
  <mergeCells count="7">
    <mergeCell ref="A65:B65"/>
    <mergeCell ref="A8:B8"/>
    <mergeCell ref="A10:B10"/>
    <mergeCell ref="A11:B11"/>
    <mergeCell ref="A13:B13"/>
    <mergeCell ref="A63:B63"/>
    <mergeCell ref="A64:B64"/>
  </mergeCells>
  <pageMargins left="0.7" right="0.7" top="0.75" bottom="0.75" header="0.3" footer="0.3"/>
  <pageSetup paperSize="9" scale="85" orientation="portrait" horizontalDpi="0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lPOh3sSbbHyqZ6GBgJkSRvyphxRYsl3r/dcbNsYKWuI=</DigestValue>
    </Reference>
    <Reference Type="http://www.w3.org/2000/09/xmldsig#Object" URI="#idOfficeObject">
      <DigestMethod Algorithm="http://www.w3.org/2001/04/xmlenc#sha256"/>
      <DigestValue>yfw84FEyCSwiFo6zsj7A4c596jErjmw3BU89x0cDuPQ=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cwtT04PGDeznXqmHaXNuomnaABDuQEo6z4Im7cb8FIo=</DigestValue>
    </Reference>
  </SignedInfo>
  <SignatureValue>T2K1uWISw/M4DsuMtzf/edB3q6KJoxkv3onm0YTR4ndZdc4ff9lLOxmewKmfARUIiyhrpjJ5FUrV
JnmY2gkIFI87RGHzTnDqjeMxyvMkcsqCjsP6W1VE207xAQFsgjZy0yoBCA5Ze5M8/tQMU5gyHD1U
19aOwJutxo7oaAyDbGIce0zgybH/wGMja6A9z3fDHuUuQPuS73ZLXWusQWsFbohvpIZw0SterVHz
nElAkkaRcirGgLqcBjRywepGBzNr1MshRiXYdSOUGsIogDw4M5/H4lmtOrRlB2EDMslfT3iAoyad
kvYt1EapSRy675SbxHBm/iFM5aKFPG+Mt4xRNw==</SignatureValue>
  <KeyInfo>
    <X509Data>
      <X509Certificate>MIIIwzCCBqugAwIBAgIQS77WyWJeJc5meYg7kVKNMDANBgkqhkiG9w0BAQsFADCBgTEWMBQGA1UEBRMNUlVDODAwODAwOTktMDERMA8GA1UEAxMIVklUIFMuQS4xODA2BgNVBAsML1ByZXN0YWRvciBDdWFsaWZpY2FkbyBkZSBTZXJ2aWNpb3MgZGUgQ29uZmlhbnphMQ0wCwYDVQQKDARJQ1BQMQswCQYDVQQGEwJQWTAeFw0yNDA2MjQxNDUyNDNaFw0yNjA2MjQxNDUy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v9h2AVWtMW+bIIE6NUGbXmrZYjQvV3giUQ160BsNOS+rbAVqOjyc9GtgsxIguOzLgtfzO6DCU+DXePkEEhzrgDPSgxuKq0Z5FR2+whef+fK6A8hJ9Zam+A8x4rf2jzCk96gGTHymeyofX6b6fRKMau4MC2CCVnCCWkju44ik1RZRuOJAzCrQkPHO2LkHC6bd9rxg4LgD+6R3/26/GfRA7ZLRy8XX1Us9RSwJdCgVu2+1lx1R/ammNUZvjKoNGwpZCdJqU8VDQfKbVolQR7VfblbP8rlmd6rwUeaOygcRoi2xE5tawj96pFN6wDub4O9rmYM9pn+aDPo49SAPy4jeNQIDAQABo4IEADCCA/wwDAYDVR0TAQH/BAIwADAOBgNVHQ8BAf8EBAMCBeAwLAYDVR0lAQH/BCIwIAYIKwYBBQUHAwQGCCsGAQUFBwMCBgorBgEEAYI3FAICMB0GA1UdDgQWBBS2TYa8W8i6cCf5gl4sEdialbMk0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6BjvdK92XFxH22vdeOyx9emPFi6jQGHggQwG5dXRvMJ6v1gmh/pEyUjuhsK70WhDiaxbWvFQ7sPGwlDapPcKFa38AXa/dDIqnDsVUsjAQINT/HLMscabEggzYYVqD+yzWqUqHvhuzasMWd9w355lvtDEE/qjBaHS30qYoxzDCWa9doedjc+T5lnFipepzaCZ6KIlWYu6M8hS0jYCX4/ZmCP4Wqs3Y44O2J+Er9kHMlhUScza7OrSYXNAUnvrRGbY+pQAjSZHCGEI2rnUnBrDOH1W8UvPt+vOXm0portKFY+Zp2Qv2n6PYnAqH2dGEioBqAGlImtmuLw8rhL0dUZG9MRJYWYAf4L7Z01+xcleZwRLlFtm14VgzEYEV4l5+4fNxp8p3FUKxC2J9uYB9+mCBugP84eKNdoWS2zhhFMe4aILLAPMh3kqV38IkxadGr1d16BbGJxjTH6Ma0gYbpQDJfewUehOkxGW0Qn2yCEwrz2IdoOOLpdfbA0NDIsVeFIS7ngDGdfwI9XD9/nuSi3B8XDaY5aqOjwd8tUcI7m3XeShTG291lNjwxnqyCUSfGV3aRf+6Jjw215zXvLOk0TPgIqh8vC3l/RcCA2+oik6/gH7gjaUy/fDoDpOzgOkCtS/3Mtkyy2DNd26d9/Hu6BbMM1u3TEeJTv+Pvv+sRvV4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Aew1afV/o+duuVvQs30mlq+1jEBf4BhSKwRg5R7HWVs=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rhRvN3B2xYTjIjTyEesuJrS4Y6iE88gTu6KtYFYawBQ=</DigestValue>
      </Reference>
      <Reference URI="/xl/media/image1.png?ContentType=image/png">
        <DigestMethod Algorithm="http://www.w3.org/2001/04/xmlenc#sha256"/>
        <DigestValue>6DjkwXUZwBdHOideYsmNqR2Y0ZNegiSwkNrL8kv89YI=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/OqZ9DxlLGe6quV6w21YIPbdzaUjD6glkCcVW2UlnVA=</DigestValue>
      </Reference>
      <Reference URI="/xl/sharedStrings.xml?ContentType=application/vnd.openxmlformats-officedocument.spreadsheetml.sharedStrings+xml">
        <DigestMethod Algorithm="http://www.w3.org/2001/04/xmlenc#sha256"/>
        <DigestValue>VKPNDd3hv0O5T2vLa+JYy2Ow+WkOW5DQE5oBnwti+Xw=</DigestValue>
      </Reference>
      <Reference URI="/xl/styles.xml?ContentType=application/vnd.openxmlformats-officedocument.spreadsheetml.styles+xml">
        <DigestMethod Algorithm="http://www.w3.org/2001/04/xmlenc#sha256"/>
        <DigestValue>NZnXSAzBjhfrihrda0z82RZduzcvV/jM1+4AYIJiles=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d2Ki07DlecXAoqYePFA0OYMRDCKp2w0sWtCMxnFMTIU=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UENDcJCi8kMEuFkJtwxjqJvBisTf03V0yQSQWjeHxOA=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2025-02-14T11:58:22Z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16.0.18227/26</OfficeVersion>
          <ApplicationVersion>16.0.18227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2025-02-14T11:58:22Z</xd:SigningTime>
          <xd:SigningCertificate>
            <xd:Cert>
              <xd:CertDigest>
                <DigestMethod Algorithm="http://www.w3.org/2001/04/xmlenc#sha256"/>
                <DigestValue>FETcMY3pdzdPsk497y6L+rJj5o3ryKZdU0WIw8McZSg=</DigestValue>
              </xd:CertDigest>
              <xd:IssuerSerial>
                <X509IssuerName>C=PY, O=ICPP, OU=Prestador Cualificado de Servicios de Confianza, CN=VIT S.A., SERIALNUMBER=RUC80080099-0</X509IssuerName>
                <X509SerialNumber>100682992477949503066317724929651543344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Mariela Insfran</cp:lastModifiedBy>
  <cp:lastPrinted>2024-11-11T12:19:30Z</cp:lastPrinted>
  <dcterms:created xsi:type="dcterms:W3CDTF">2015-06-05T18:19:34Z</dcterms:created>
  <dcterms:modified xsi:type="dcterms:W3CDTF">2025-02-14T08:04:24Z</dcterms:modified>
</cp:coreProperties>
</file>