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d.docs.live.net/14811096e928a50c/Escritorio/atome/"/>
    </mc:Choice>
  </mc:AlternateContent>
  <xr:revisionPtr revIDLastSave="0" documentId="8_{4D04176A-2355-4F46-8890-9310BE3703BE}" xr6:coauthVersionLast="47" xr6:coauthVersionMax="47" xr10:uidLastSave="{00000000-0000-0000-0000-000000000000}"/>
  <bookViews>
    <workbookView xWindow="-120" yWindow="-120" windowWidth="29040" windowHeight="15720" activeTab="4" xr2:uid="{00000000-000D-0000-FFFF-FFFF00000000}"/>
  </bookViews>
  <sheets>
    <sheet name="AnexoB" sheetId="2" r:id="rId1"/>
    <sheet name="BG" sheetId="3" r:id="rId2"/>
    <sheet name="ER" sheetId="4" r:id="rId3"/>
    <sheet name="EVPN" sheetId="5" r:id="rId4"/>
    <sheet name="EFE" sheetId="6" r:id="rId5"/>
  </sheets>
  <externalReferences>
    <externalReference r:id="rId6"/>
  </externalReferences>
  <definedNames>
    <definedName name="_bookmark426" localSheetId="0">AnexoB!$A$3</definedName>
    <definedName name="_bookmark427" localSheetId="0">AnexoB!$A$4</definedName>
    <definedName name="_xlnm.Print_Area" localSheetId="2">ER!$A$1:$D$47</definedName>
    <definedName name="_xlnm.Print_Area" localSheetId="3">EVPN!$A$1:$T$33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6" l="1"/>
  <c r="B38" i="6"/>
  <c r="B16" i="6" s="1"/>
  <c r="B20" i="6" s="1"/>
  <c r="B33" i="6"/>
  <c r="B32" i="6"/>
  <c r="B29" i="6"/>
  <c r="C11" i="6"/>
  <c r="B11" i="6"/>
  <c r="A6" i="6"/>
  <c r="A1" i="6"/>
  <c r="A31" i="5"/>
  <c r="P29" i="5"/>
  <c r="T29" i="5" s="1"/>
  <c r="C26" i="5"/>
  <c r="T26" i="5" s="1"/>
  <c r="R24" i="5"/>
  <c r="R31" i="5" s="1"/>
  <c r="N24" i="5"/>
  <c r="N31" i="5" s="1"/>
  <c r="L24" i="5"/>
  <c r="L31" i="5" s="1"/>
  <c r="J24" i="5"/>
  <c r="J31" i="5" s="1"/>
  <c r="H24" i="5"/>
  <c r="H31" i="5" s="1"/>
  <c r="G24" i="5"/>
  <c r="F24" i="5"/>
  <c r="F31" i="5" s="1"/>
  <c r="D24" i="5"/>
  <c r="D31" i="5" s="1"/>
  <c r="C24" i="5"/>
  <c r="A24" i="5"/>
  <c r="T22" i="5"/>
  <c r="T21" i="5"/>
  <c r="T18" i="5"/>
  <c r="T16" i="5"/>
  <c r="P14" i="5"/>
  <c r="T14" i="5" s="1"/>
  <c r="A14" i="5"/>
  <c r="H5" i="5"/>
  <c r="A1" i="5"/>
  <c r="D32" i="4"/>
  <c r="C32" i="4"/>
  <c r="D30" i="4"/>
  <c r="C30" i="4"/>
  <c r="D29" i="4"/>
  <c r="C29" i="4"/>
  <c r="D27" i="4"/>
  <c r="C27" i="4"/>
  <c r="D25" i="4"/>
  <c r="C25" i="4"/>
  <c r="D23" i="4"/>
  <c r="C23" i="4"/>
  <c r="D21" i="4"/>
  <c r="C21" i="4"/>
  <c r="D20" i="4"/>
  <c r="C20" i="4"/>
  <c r="D18" i="4"/>
  <c r="C18" i="4"/>
  <c r="D17" i="4"/>
  <c r="C17" i="4"/>
  <c r="D16" i="4"/>
  <c r="C16" i="4"/>
  <c r="D14" i="4"/>
  <c r="C14" i="4"/>
  <c r="D13" i="4"/>
  <c r="C13" i="4"/>
  <c r="D12" i="4"/>
  <c r="C12" i="4"/>
  <c r="A8" i="4"/>
  <c r="D1" i="4"/>
  <c r="A1" i="4"/>
  <c r="G56" i="3"/>
  <c r="F56" i="3"/>
  <c r="G54" i="3"/>
  <c r="F54" i="3"/>
  <c r="G53" i="3"/>
  <c r="F53" i="3"/>
  <c r="G52" i="3"/>
  <c r="F52" i="3"/>
  <c r="G51" i="3"/>
  <c r="F51" i="3"/>
  <c r="G50" i="3"/>
  <c r="F50" i="3"/>
  <c r="G49" i="3"/>
  <c r="F49" i="3"/>
  <c r="G48" i="3"/>
  <c r="F48" i="3"/>
  <c r="G47" i="3"/>
  <c r="G55" i="3" s="1"/>
  <c r="G57" i="3" s="1"/>
  <c r="F47" i="3"/>
  <c r="G42" i="3"/>
  <c r="F42" i="3"/>
  <c r="G41" i="3"/>
  <c r="F41" i="3"/>
  <c r="F43" i="3" s="1"/>
  <c r="G38" i="3"/>
  <c r="F38" i="3"/>
  <c r="G37" i="3"/>
  <c r="F37" i="3"/>
  <c r="G36" i="3"/>
  <c r="F36" i="3"/>
  <c r="G35" i="3"/>
  <c r="F35" i="3"/>
  <c r="G34" i="3"/>
  <c r="F34" i="3"/>
  <c r="G33" i="3"/>
  <c r="F33" i="3"/>
  <c r="G32" i="3"/>
  <c r="F32" i="3"/>
  <c r="G27" i="3"/>
  <c r="F27" i="3"/>
  <c r="G26" i="3"/>
  <c r="F26" i="3"/>
  <c r="G25" i="3"/>
  <c r="F25" i="3"/>
  <c r="G24" i="3"/>
  <c r="F24" i="3"/>
  <c r="G23" i="3"/>
  <c r="F23" i="3"/>
  <c r="F22" i="3"/>
  <c r="G21" i="3"/>
  <c r="F21" i="3"/>
  <c r="F28" i="3" s="1"/>
  <c r="G18" i="3"/>
  <c r="F18" i="3"/>
  <c r="G17" i="3"/>
  <c r="F17" i="3"/>
  <c r="G16" i="3"/>
  <c r="F16" i="3"/>
  <c r="G15" i="3"/>
  <c r="F15" i="3"/>
  <c r="G14" i="3"/>
  <c r="F14" i="3"/>
  <c r="G11" i="3"/>
  <c r="F11" i="3"/>
  <c r="A8" i="3"/>
  <c r="D1" i="3"/>
  <c r="I48" i="2"/>
  <c r="H47" i="2"/>
  <c r="I47" i="2" s="1"/>
  <c r="I43" i="2"/>
  <c r="B37" i="6" l="1"/>
  <c r="B41" i="6" s="1"/>
  <c r="P24" i="5"/>
  <c r="P31" i="5" s="1"/>
  <c r="G43" i="3"/>
  <c r="F19" i="3"/>
  <c r="F29" i="3" s="1"/>
  <c r="F39" i="3"/>
  <c r="F45" i="3" s="1"/>
  <c r="F58" i="3" s="1"/>
  <c r="B35" i="6"/>
  <c r="G39" i="3"/>
  <c r="G19" i="3"/>
  <c r="G29" i="3" s="1"/>
  <c r="C15" i="4"/>
  <c r="C19" i="4" s="1"/>
  <c r="C22" i="4" s="1"/>
  <c r="C24" i="4" s="1"/>
  <c r="C26" i="4" s="1"/>
  <c r="C28" i="4" s="1"/>
  <c r="C31" i="4" s="1"/>
  <c r="G28" i="3"/>
  <c r="F55" i="3"/>
  <c r="F57" i="3" s="1"/>
  <c r="D15" i="4"/>
  <c r="D19" i="4" s="1"/>
  <c r="D22" i="4" s="1"/>
  <c r="D24" i="4" s="1"/>
  <c r="D26" i="4" s="1"/>
  <c r="D28" i="4" s="1"/>
  <c r="D31" i="4" s="1"/>
  <c r="P32" i="5"/>
  <c r="C31" i="5"/>
  <c r="C32" i="5" s="1"/>
  <c r="G45" i="3"/>
  <c r="G58" i="3" s="1"/>
  <c r="E47" i="2"/>
  <c r="T31" i="5" l="1"/>
  <c r="T32" i="5" s="1"/>
  <c r="F59" i="3"/>
  <c r="T24" i="5"/>
  <c r="U24" i="5" s="1"/>
  <c r="U31" i="5"/>
  <c r="G59" i="3"/>
</calcChain>
</file>

<file path=xl/sharedStrings.xml><?xml version="1.0" encoding="utf-8"?>
<sst xmlns="http://schemas.openxmlformats.org/spreadsheetml/2006/main" count="197" uniqueCount="177">
  <si>
    <t>Sociedad:</t>
  </si>
  <si>
    <t>Atome Paraguay S.A.E.</t>
  </si>
  <si>
    <t>MODELOS DE ESTADOS FINANCIEROS BÁSICOS</t>
  </si>
  <si>
    <t>Información al 30/09/2024</t>
  </si>
  <si>
    <t>1.                  IDENTIFICACION:</t>
  </si>
  <si>
    <t>1.1              NOMBRE O RAZON SOCIAL</t>
  </si>
  <si>
    <t>1.2              ANTECEDENTES DE CONSTITUCIÓN SOCIAL Y REFORMAS ESTATUTARIAS</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</si>
  <si>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</si>
  <si>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 xml:space="preserve">1.3              RUC  </t>
  </si>
  <si>
    <t>80115975-0</t>
  </si>
  <si>
    <t xml:space="preserve">1.4              ACTIVIDAD PRINCIPAL SEGÚN INSCRIPCION EN EL RUC </t>
  </si>
  <si>
    <t>Comercio al pro mayor de fertilizantes y agroquimicos</t>
  </si>
  <si>
    <t>1.5              ACTIVIDAD/ES SECUNDARIA/S SEGÚN INSCRIPCION EN EL RUC</t>
  </si>
  <si>
    <t>N/A</t>
  </si>
  <si>
    <t>1.6              DOMICILIO LEGAL</t>
  </si>
  <si>
    <t>Edificio WTC Torre 3 piso 15 - Avda. Aviadores del Chaco 2050 c/ Prof. Delia Frutos</t>
  </si>
  <si>
    <t>1.7         SITIO PAGINA WEB</t>
  </si>
  <si>
    <t>https://www.atomeplc.com/projects/paraguay/</t>
  </si>
  <si>
    <t>2.                ADMINISTRACION:</t>
  </si>
  <si>
    <t>CARGO</t>
  </si>
  <si>
    <t>NOMBRE Y APELLIDO</t>
  </si>
  <si>
    <t>Presidente</t>
  </si>
  <si>
    <t>James Spalding</t>
  </si>
  <si>
    <t>Director Titular</t>
  </si>
  <si>
    <t>Juan Pablo Nogues</t>
  </si>
  <si>
    <t>Mauricio Salgueiro</t>
  </si>
  <si>
    <t>Síndico Titular</t>
  </si>
  <si>
    <t xml:space="preserve">Victor Peña </t>
  </si>
  <si>
    <t>Sindico Suplente</t>
  </si>
  <si>
    <t>Gerardo Gonzalez</t>
  </si>
  <si>
    <t xml:space="preserve">                                                                                               Plana Ejecutiva</t>
  </si>
  <si>
    <t>Gerente General</t>
  </si>
  <si>
    <t>Gerente De Contabilidad</t>
  </si>
  <si>
    <t>Sonia Pizzurno Medina</t>
  </si>
  <si>
    <t>3.                  CAPITAL Y PROPIEDAD:</t>
  </si>
  <si>
    <t>En Miles Guaraníes</t>
  </si>
  <si>
    <t>Capital Social</t>
  </si>
  <si>
    <t>Capital Emitido</t>
  </si>
  <si>
    <t>Capital Suscripto</t>
  </si>
  <si>
    <t>Capital Integrado</t>
  </si>
  <si>
    <t>Valor nominal de las acciones</t>
  </si>
  <si>
    <t>COMPOSICIÓN ACCIONARIA: Accionistas que detentan el diez (10) por ciento o más de participación en el capital en miles de Guaranies</t>
  </si>
  <si>
    <t>N°</t>
  </si>
  <si>
    <t>Accionista</t>
  </si>
  <si>
    <t>Cantidad de acciones</t>
  </si>
  <si>
    <t>Clase</t>
  </si>
  <si>
    <t>Voto</t>
  </si>
  <si>
    <t>Monto</t>
  </si>
  <si>
    <t>% de participación del capital integrado</t>
  </si>
  <si>
    <t>ATOME LIMITED</t>
  </si>
  <si>
    <t>ORDINARIA</t>
  </si>
  <si>
    <t>FONDO DE INVERSION EN INNOVACION DE PARAGUAY S.A</t>
  </si>
  <si>
    <t>4.                  AUDITOR EXTERNO INDEPENDIENTE</t>
  </si>
  <si>
    <t>4.1              AUDITOR EXTERNO INDEPENDIENTE DESIGNADO:</t>
  </si>
  <si>
    <t>J.C. Descalzo &amp; Asociados</t>
  </si>
  <si>
    <t>4.2              NUMERO DE INSCRIPCIÓN EN EL REGISTRO DE LA CNV:</t>
  </si>
  <si>
    <t>704/03</t>
  </si>
  <si>
    <t>BALANCE GENERAL</t>
  </si>
  <si>
    <t>(En miles de guaraníes)</t>
  </si>
  <si>
    <t>Nota</t>
  </si>
  <si>
    <t>ACTIVOS</t>
  </si>
  <si>
    <t>Activos Corrientes</t>
  </si>
  <si>
    <t>Efectivo y equivalente de efectivo</t>
  </si>
  <si>
    <t>Inversiones temporales</t>
  </si>
  <si>
    <t>Cuentas por cobrar comerciales</t>
  </si>
  <si>
    <t>Otros créditos</t>
  </si>
  <si>
    <t>Inventarios</t>
  </si>
  <si>
    <t>Total activos corrientes</t>
  </si>
  <si>
    <t>Activos no Corrientes</t>
  </si>
  <si>
    <t xml:space="preserve">Otros créditos </t>
  </si>
  <si>
    <t>Inversión en asociadas</t>
  </si>
  <si>
    <t>Propiedades, planta y equipo/Bienes de uso, neto</t>
  </si>
  <si>
    <t>Activos disponibles para la venta</t>
  </si>
  <si>
    <t>Activos intangibles</t>
  </si>
  <si>
    <t>Goodwill</t>
  </si>
  <si>
    <t>Total activos no corrientes</t>
  </si>
  <si>
    <t>Total Activos</t>
  </si>
  <si>
    <t>PASIVOS Y PATRIMONIO NETO</t>
  </si>
  <si>
    <t>Pasivos corrientes</t>
  </si>
  <si>
    <t>Cuentas por pagar comerciales</t>
  </si>
  <si>
    <t xml:space="preserve">Préstamos a corto plazo </t>
  </si>
  <si>
    <t>Porción corriente de la deuda a largo plazo</t>
  </si>
  <si>
    <t>Remuneraciones y cargas sociales a pagar</t>
  </si>
  <si>
    <t>Impuestos a pagar</t>
  </si>
  <si>
    <t>Provisiones</t>
  </si>
  <si>
    <t>Otros pasivos corrientes</t>
  </si>
  <si>
    <t>Total Pasivos Corrientes</t>
  </si>
  <si>
    <t>Pasivos no corrientes</t>
  </si>
  <si>
    <t xml:space="preserve">Préstamos a largo plazo </t>
  </si>
  <si>
    <t>Otros pasivos  no corrientes</t>
  </si>
  <si>
    <t>Total pasivos no corrientes</t>
  </si>
  <si>
    <t>Total Pasivos</t>
  </si>
  <si>
    <t>Patrimonio Neto</t>
  </si>
  <si>
    <t>Capital integrado</t>
  </si>
  <si>
    <t>Aportes A Capitalizar</t>
  </si>
  <si>
    <t>Reserva de revalúo</t>
  </si>
  <si>
    <t>Reserva legal</t>
  </si>
  <si>
    <t>Reservas estatutarias</t>
  </si>
  <si>
    <t>Reservas facultatitvas</t>
  </si>
  <si>
    <t>Diferencia transitoria por conversión</t>
  </si>
  <si>
    <t>Resultados acumulados</t>
  </si>
  <si>
    <t>Subtotal</t>
  </si>
  <si>
    <t>Interés minoritario</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</si>
  <si>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</si>
  <si>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</si>
  <si>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</si>
  <si>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</si>
  <si>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</si>
  <si>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</si>
  <si>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</si>
  <si>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Ventas</t>
  </si>
  <si>
    <t>Costo de ventas</t>
  </si>
  <si>
    <t>Utilidad bruta</t>
  </si>
  <si>
    <t>Gastos de ventas</t>
  </si>
  <si>
    <t xml:space="preserve">Gastos administrativos </t>
  </si>
  <si>
    <t>Otros ingresos  y gastos operativos</t>
  </si>
  <si>
    <t>Resultado operativo</t>
  </si>
  <si>
    <t>Ingresos financieros - neto</t>
  </si>
  <si>
    <t>Gastos financieros -  neto</t>
  </si>
  <si>
    <t>Resultado de inversiones en asociadas</t>
  </si>
  <si>
    <t>Resultados ordinarios antes de impuesto a la renta y participación minoritaria</t>
  </si>
  <si>
    <t>Resultado participación minoritaria</t>
  </si>
  <si>
    <t>Resultado ordinario antes del impuesto a la renta</t>
  </si>
  <si>
    <t>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</si>
  <si>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</si>
  <si>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</si>
  <si>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</si>
  <si>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</si>
  <si>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</si>
  <si>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</si>
  <si>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</si>
  <si>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</si>
  <si>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</si>
  <si>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</si>
  <si>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</si>
  <si>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</si>
  <si>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</si>
  <si>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</si>
  <si>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</si>
  <si>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</si>
  <si>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</si>
  <si>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 xml:space="preserve">Cambio en política contable </t>
  </si>
  <si>
    <t>Saldo reestructurado</t>
  </si>
  <si>
    <t xml:space="preserve">Distribución de dividendos s/Acta de Asamblea Ordinaria </t>
  </si>
  <si>
    <t>Integración del capital social</t>
  </si>
  <si>
    <t xml:space="preserve">Reducción del capital social s/Acta de Asamblea General Ordinaria </t>
  </si>
  <si>
    <t>Revalúo de activos fijos</t>
  </si>
  <si>
    <t>Revalúo técnico</t>
  </si>
  <si>
    <t>Resultado del año</t>
  </si>
  <si>
    <t xml:space="preserve">Distribución de dividendos s/Acta de Asamblea General Ordinaria </t>
  </si>
  <si>
    <t>Desafectación de la reserva de revalúo técnico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</si>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</sst>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yy;@"/>
    <numFmt numFmtId="166" formatCode="_ * #,##0.00_ ;_ * \-#,##0.00_ ;_ * &quot;-&quot;_ ;_ @_ "/>
    <numFmt numFmtId="167" formatCode="_(* #,##0_);_(* \(#,##0\);_(* &quot;-&quot;??_);_(@_)"/>
    <numFmt numFmtId="168" formatCode="#,###,##0"/>
    <numFmt numFmtId="169" formatCode="#,##0_ ;\-#,##0\ "/>
  </numFmts>
  <fonts count="3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Calibri"/>
      <family val="2"/>
    </font>
    <font>
      <b/>
      <sz val="10"/>
      <color theme="1"/>
      <name val="Arial"/>
      <family val="2"/>
    </font>
    <font>
      <sz val="10"/>
      <color theme="0"/>
      <name val="Arial"/>
      <family val="2"/>
    </font>
    <font>
      <b/>
      <sz val="10"/>
      <color theme="1"/>
      <name val="Calibri"/>
      <family val="2"/>
    </font>
    <font>
      <sz val="8"/>
      <color theme="1"/>
      <name val="Calibri"/>
      <family val="2"/>
    </font>
    <font>
      <sz val="8"/>
      <color theme="1"/>
      <name val="Arial"/>
      <family val="2"/>
    </font>
    <font>
      <b/>
      <sz val="11"/>
      <color theme="1"/>
      <name val="Arial"/>
      <family val="2"/>
    </font>
    <font>
      <sz val="8"/>
      <color rgb="FFFF0000"/>
      <name val="Arial"/>
      <family val="2"/>
    </font>
    <font>
      <b/>
      <sz val="10"/>
      <name val="Arial"/>
      <family val="2"/>
    </font>
    <font>
      <sz val="10"/>
      <name val="Arial"/>
      <family val="2"/>
    </font>
    <font>
      <sz val="9"/>
      <color theme="1"/>
      <name val="Arial"/>
      <family val="2"/>
    </font>
    <font>
      <b/>
      <sz val="10"/>
      <color theme="0"/>
      <name val="Arial Black"/>
      <family val="2"/>
    </font>
    <font>
      <sz val="10"/>
      <color theme="1"/>
      <name val="Arial"/>
      <family val="2"/>
    </font>
    <font>
      <sz val="10"/>
      <color theme="1"/>
      <name val="Arial Black"/>
      <family val="2"/>
    </font>
    <font>
      <b/>
      <u val="singleAccounting"/>
      <sz val="10"/>
      <color rgb="FFFF0000"/>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name val="Arial"/>
      <family val="2"/>
    </font>
    <font>
      <sz val="11"/>
      <color theme="1"/>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13" fillId="0" borderId="0" applyNumberFormat="0" applyFill="0" applyBorder="0" applyAlignment="0" applyProtection="0"/>
  </cellStyleXfs>
  <cellXfs count="195">
    <xf numFmtId="0" fontId="0" fillId="0" borderId="0" xfId="0"/>
    <xf numFmtId="0" fontId="4" fillId="2" borderId="0" xfId="0" applyFont="1" applyFill="1" applyAlignment="1">
      <alignment horizontal="left" vertical="center"/>
    </xf>
    <xf numFmtId="0" fontId="5" fillId="0" borderId="0" xfId="0" applyFont="1" applyAlignment="1">
      <alignment horizontal="right"/>
    </xf>
    <xf numFmtId="0" fontId="4" fillId="2" borderId="0" xfId="0" applyFont="1" applyFill="1"/>
    <xf numFmtId="0" fontId="7" fillId="2" borderId="0" xfId="0" applyFont="1" applyFill="1" applyAlignment="1">
      <alignment horizontal="left" vertical="center"/>
    </xf>
    <xf numFmtId="0" fontId="4" fillId="2" borderId="0" xfId="0" applyFont="1" applyFill="1" applyAlignment="1">
      <alignment horizontal="left"/>
    </xf>
    <xf numFmtId="14" fontId="7" fillId="2" borderId="0" xfId="0" applyNumberFormat="1" applyFont="1" applyFill="1" applyAlignment="1">
      <alignment horizontal="left" vertical="center"/>
    </xf>
    <xf numFmtId="0" fontId="7" fillId="2" borderId="0" xfId="0" applyFont="1" applyFill="1" applyAlignment="1">
      <alignment vertical="top" wrapText="1"/>
    </xf>
    <xf numFmtId="0" fontId="7" fillId="2" borderId="0" xfId="0" applyFont="1" applyFill="1" applyAlignment="1">
      <alignment wrapText="1"/>
    </xf>
    <xf numFmtId="0" fontId="7" fillId="2" borderId="0" xfId="0" applyFont="1" applyFill="1"/>
    <xf numFmtId="0" fontId="7" fillId="2" borderId="0" xfId="0" applyFont="1" applyFill="1" applyAlignment="1">
      <alignment horizontal="left"/>
    </xf>
    <xf numFmtId="0" fontId="3" fillId="2" borderId="0" xfId="4" applyFill="1" applyAlignment="1">
      <alignment horizontal="left"/>
    </xf>
    <xf numFmtId="0" fontId="7"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7" fillId="2" borderId="1" xfId="0" applyFont="1" applyFill="1" applyBorder="1" applyAlignment="1">
      <alignment horizontal="center" vertical="center" wrapText="1"/>
    </xf>
    <xf numFmtId="0" fontId="4" fillId="0" borderId="0" xfId="0" applyFont="1"/>
    <xf numFmtId="41" fontId="4" fillId="0" borderId="1" xfId="2" applyFont="1" applyFill="1" applyBorder="1" applyAlignment="1">
      <alignment horizontal="left" vertical="center" wrapText="1"/>
    </xf>
    <xf numFmtId="41" fontId="4" fillId="0" borderId="1" xfId="2" applyFont="1" applyFill="1" applyBorder="1" applyAlignment="1">
      <alignment vertical="center" wrapText="1"/>
    </xf>
    <xf numFmtId="0" fontId="7" fillId="2" borderId="0" xfId="0" applyFont="1" applyFill="1" applyAlignment="1">
      <alignment horizontal="center"/>
    </xf>
    <xf numFmtId="0" fontId="4"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3" fontId="4" fillId="0" borderId="1" xfId="0" applyNumberFormat="1" applyFont="1" applyBorder="1" applyAlignment="1">
      <alignment horizontal="right" vertical="center" wrapText="1"/>
    </xf>
    <xf numFmtId="10" fontId="4" fillId="0" borderId="1" xfId="3" applyNumberFormat="1" applyFont="1" applyFill="1" applyBorder="1" applyAlignment="1">
      <alignment horizontal="center" vertical="center" wrapText="1"/>
    </xf>
    <xf numFmtId="10" fontId="4" fillId="0" borderId="0" xfId="0" applyNumberFormat="1" applyFont="1"/>
    <xf numFmtId="0" fontId="4" fillId="0" borderId="0" xfId="0" applyFont="1" applyAlignment="1">
      <alignment horizontal="left" vertical="center"/>
    </xf>
    <xf numFmtId="0" fontId="4" fillId="0" borderId="0" xfId="0" applyFont="1" applyAlignment="1">
      <alignment horizontal="left"/>
    </xf>
    <xf numFmtId="41" fontId="4" fillId="0" borderId="0" xfId="2" applyFont="1" applyFill="1" applyAlignment="1">
      <alignment horizontal="left"/>
    </xf>
    <xf numFmtId="0" fontId="7" fillId="0" borderId="0" xfId="0" applyFont="1" applyAlignment="1">
      <alignment horizontal="left"/>
    </xf>
    <xf numFmtId="0" fontId="9" fillId="0" borderId="0" xfId="0" applyFont="1"/>
    <xf numFmtId="0" fontId="10" fillId="0" borderId="0" xfId="0" applyFont="1"/>
    <xf numFmtId="0" fontId="3" fillId="2" borderId="0" xfId="4" applyFill="1" applyAlignment="1">
      <alignment horizontal="center" vertical="center"/>
    </xf>
    <xf numFmtId="0" fontId="9" fillId="2" borderId="0" xfId="0" applyFont="1" applyFill="1"/>
    <xf numFmtId="0" fontId="11" fillId="0" borderId="0" xfId="0" applyFont="1"/>
    <xf numFmtId="41" fontId="9" fillId="0" borderId="0" xfId="0" applyNumberFormat="1" applyFont="1"/>
    <xf numFmtId="0" fontId="14" fillId="0" borderId="0" xfId="0" applyFont="1"/>
    <xf numFmtId="0" fontId="14" fillId="2" borderId="0" xfId="0" applyFont="1" applyFill="1"/>
    <xf numFmtId="0" fontId="14" fillId="3" borderId="0" xfId="0" applyFont="1" applyFill="1"/>
    <xf numFmtId="0" fontId="15" fillId="3" borderId="0" xfId="1" applyNumberFormat="1" applyFont="1" applyFill="1" applyAlignment="1">
      <alignment horizontal="center"/>
    </xf>
    <xf numFmtId="0" fontId="15" fillId="2" borderId="0" xfId="0" applyFont="1" applyFill="1" applyAlignment="1">
      <alignment horizontal="center" vertical="center"/>
    </xf>
    <xf numFmtId="0" fontId="12" fillId="0" borderId="0" xfId="0" applyFont="1"/>
    <xf numFmtId="0" fontId="16" fillId="0" borderId="0" xfId="0" applyFont="1"/>
    <xf numFmtId="0" fontId="16" fillId="2" borderId="0" xfId="0" applyFont="1" applyFill="1" applyAlignment="1">
      <alignment horizontal="center" vertical="center"/>
    </xf>
    <xf numFmtId="164" fontId="16" fillId="0" borderId="0" xfId="1" applyNumberFormat="1" applyFont="1" applyFill="1"/>
    <xf numFmtId="0" fontId="3" fillId="0" borderId="0" xfId="4" applyAlignment="1">
      <alignment horizontal="center"/>
    </xf>
    <xf numFmtId="41" fontId="16" fillId="0" borderId="0" xfId="2" applyFont="1" applyFill="1"/>
    <xf numFmtId="164" fontId="14" fillId="0" borderId="0" xfId="0" applyNumberFormat="1" applyFont="1"/>
    <xf numFmtId="164" fontId="12" fillId="0" borderId="3" xfId="1" applyNumberFormat="1" applyFont="1" applyFill="1" applyBorder="1"/>
    <xf numFmtId="164" fontId="13" fillId="0" borderId="0" xfId="1" applyNumberFormat="1" applyFont="1" applyFill="1"/>
    <xf numFmtId="164" fontId="9" fillId="0" borderId="0" xfId="0" applyNumberFormat="1" applyFont="1"/>
    <xf numFmtId="0" fontId="17" fillId="2" borderId="0" xfId="0" applyFont="1" applyFill="1" applyAlignment="1">
      <alignment horizontal="center" vertical="center"/>
    </xf>
    <xf numFmtId="164" fontId="15" fillId="3" borderId="0" xfId="1" applyNumberFormat="1" applyFont="1" applyFill="1" applyBorder="1"/>
    <xf numFmtId="164" fontId="15" fillId="3" borderId="5" xfId="1" applyNumberFormat="1" applyFont="1" applyFill="1" applyBorder="1"/>
    <xf numFmtId="41" fontId="18" fillId="2" borderId="0" xfId="2" applyFont="1" applyFill="1" applyBorder="1" applyAlignment="1">
      <alignment horizontal="center"/>
    </xf>
    <xf numFmtId="165" fontId="19" fillId="2" borderId="0" xfId="1" applyNumberFormat="1" applyFont="1" applyFill="1" applyBorder="1" applyAlignment="1">
      <alignment horizontal="center"/>
    </xf>
    <xf numFmtId="0" fontId="6" fillId="0" borderId="0" xfId="0" applyFont="1"/>
    <xf numFmtId="164" fontId="16" fillId="0" borderId="0" xfId="0" applyNumberFormat="1" applyFont="1"/>
    <xf numFmtId="164" fontId="16" fillId="2" borderId="0" xfId="0" applyNumberFormat="1" applyFont="1" applyFill="1" applyAlignment="1">
      <alignment horizontal="center" vertical="center"/>
    </xf>
    <xf numFmtId="0" fontId="12" fillId="2" borderId="0" xfId="0" applyFont="1" applyFill="1" applyAlignment="1">
      <alignment horizontal="center" vertical="center"/>
    </xf>
    <xf numFmtId="0" fontId="16" fillId="0" borderId="0" xfId="0" applyFont="1" applyAlignment="1">
      <alignment horizontal="left"/>
    </xf>
    <xf numFmtId="164" fontId="20" fillId="3" borderId="0" xfId="1" applyNumberFormat="1" applyFont="1" applyFill="1" applyBorder="1"/>
    <xf numFmtId="0" fontId="21" fillId="2" borderId="0" xfId="0" applyFont="1" applyFill="1" applyAlignment="1">
      <alignment horizontal="center" vertical="center"/>
    </xf>
    <xf numFmtId="164" fontId="22" fillId="0" borderId="0" xfId="0" applyNumberFormat="1" applyFont="1"/>
    <xf numFmtId="0" fontId="14" fillId="2" borderId="0" xfId="0" applyFont="1" applyFill="1" applyAlignment="1">
      <alignment horizontal="center" vertical="center"/>
    </xf>
    <xf numFmtId="3" fontId="14" fillId="0" borderId="0" xfId="0" applyNumberFormat="1" applyFont="1"/>
    <xf numFmtId="0" fontId="23" fillId="0" borderId="0" xfId="0" applyFont="1"/>
    <xf numFmtId="166" fontId="24" fillId="0" borderId="0" xfId="2" applyNumberFormat="1" applyFont="1" applyFill="1"/>
    <xf numFmtId="0" fontId="25" fillId="0" borderId="0" xfId="0" applyFont="1"/>
    <xf numFmtId="164" fontId="26" fillId="0" borderId="0" xfId="1" applyNumberFormat="1" applyFont="1" applyFill="1" applyAlignment="1"/>
    <xf numFmtId="164" fontId="26" fillId="2" borderId="0" xfId="1" applyNumberFormat="1" applyFont="1" applyFill="1" applyAlignment="1">
      <alignment horizontal="center" vertical="center"/>
    </xf>
    <xf numFmtId="0" fontId="26" fillId="0" borderId="0" xfId="0" applyFont="1"/>
    <xf numFmtId="164" fontId="27" fillId="0" borderId="0" xfId="1" applyNumberFormat="1" applyFont="1" applyFill="1" applyAlignment="1"/>
    <xf numFmtId="164" fontId="27" fillId="0" borderId="0" xfId="1" applyNumberFormat="1" applyFont="1" applyFill="1" applyAlignment="1">
      <alignment horizontal="left"/>
    </xf>
    <xf numFmtId="164" fontId="27" fillId="0" borderId="0" xfId="1" applyNumberFormat="1" applyFont="1" applyFill="1" applyAlignment="1">
      <alignment horizontal="center" vertical="center"/>
    </xf>
    <xf numFmtId="0" fontId="27" fillId="0" borderId="0" xfId="0" applyFont="1"/>
    <xf numFmtId="0" fontId="27" fillId="2" borderId="0" xfId="0" applyFont="1" applyFill="1" applyAlignment="1">
      <alignment horizontal="center" vertical="center"/>
    </xf>
    <xf numFmtId="0" fontId="26" fillId="2" borderId="0" xfId="0" applyFont="1" applyFill="1" applyAlignment="1">
      <alignment horizontal="center" vertical="center"/>
    </xf>
    <xf numFmtId="164"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9" fillId="0" borderId="0" xfId="1" applyFont="1" applyFill="1"/>
    <xf numFmtId="43" fontId="9" fillId="2" borderId="0" xfId="1" applyFont="1" applyFill="1" applyAlignment="1">
      <alignment horizontal="center" vertical="center"/>
    </xf>
    <xf numFmtId="0" fontId="9" fillId="2" borderId="0" xfId="0" applyFont="1" applyFill="1" applyAlignment="1">
      <alignment horizontal="center" vertical="center"/>
    </xf>
    <xf numFmtId="164" fontId="9" fillId="0" borderId="0" xfId="1" applyNumberFormat="1" applyFont="1" applyFill="1"/>
    <xf numFmtId="0" fontId="29" fillId="2" borderId="0" xfId="0" applyFont="1" applyFill="1"/>
    <xf numFmtId="0" fontId="5" fillId="0" borderId="0" xfId="0" applyFont="1"/>
    <xf numFmtId="3" fontId="16" fillId="0" borderId="0" xfId="0" applyNumberFormat="1" applyFont="1" applyAlignment="1">
      <alignment horizontal="center"/>
    </xf>
    <xf numFmtId="3" fontId="12" fillId="0" borderId="0" xfId="0" applyNumberFormat="1" applyFont="1" applyAlignment="1">
      <alignment horizontal="center"/>
    </xf>
    <xf numFmtId="0" fontId="16" fillId="0" borderId="0" xfId="0" applyFont="1" applyAlignment="1">
      <alignment horizontal="center"/>
    </xf>
    <xf numFmtId="43" fontId="16" fillId="0" borderId="0" xfId="1" applyFont="1" applyFill="1"/>
    <xf numFmtId="43" fontId="16" fillId="2" borderId="0" xfId="1" applyFont="1" applyFill="1" applyAlignment="1">
      <alignment horizontal="center" vertical="center"/>
    </xf>
    <xf numFmtId="3" fontId="16" fillId="0" borderId="0" xfId="1" applyNumberFormat="1" applyFont="1" applyFill="1" applyAlignment="1">
      <alignment horizontal="center"/>
    </xf>
    <xf numFmtId="164" fontId="30" fillId="3" borderId="0" xfId="0" applyNumberFormat="1" applyFont="1" applyFill="1" applyAlignment="1">
      <alignment horizontal="center" vertical="center"/>
    </xf>
    <xf numFmtId="165" fontId="15" fillId="3" borderId="0" xfId="1" applyNumberFormat="1" applyFont="1" applyFill="1" applyAlignment="1">
      <alignment horizontal="center" vertical="center"/>
    </xf>
    <xf numFmtId="1" fontId="15" fillId="3" borderId="0" xfId="1" applyNumberFormat="1" applyFont="1" applyFill="1" applyAlignment="1">
      <alignment horizontal="center"/>
    </xf>
    <xf numFmtId="3" fontId="16" fillId="0" borderId="0" xfId="2" applyNumberFormat="1" applyFont="1" applyFill="1" applyAlignment="1">
      <alignment horizontal="right"/>
    </xf>
    <xf numFmtId="3" fontId="16" fillId="0" borderId="0" xfId="1" applyNumberFormat="1" applyFont="1" applyFill="1" applyAlignment="1">
      <alignment horizontal="right"/>
    </xf>
    <xf numFmtId="3" fontId="16" fillId="0" borderId="0" xfId="0" applyNumberFormat="1" applyFont="1"/>
    <xf numFmtId="3" fontId="5" fillId="0" borderId="0" xfId="1" applyNumberFormat="1" applyFont="1" applyFill="1" applyAlignment="1">
      <alignment horizontal="right"/>
    </xf>
    <xf numFmtId="0" fontId="12" fillId="0" borderId="0" xfId="0" applyFont="1" applyAlignment="1">
      <alignment wrapText="1"/>
    </xf>
    <xf numFmtId="0" fontId="2" fillId="0" borderId="0" xfId="0" applyFont="1"/>
    <xf numFmtId="41" fontId="31" fillId="0" borderId="0" xfId="2" applyFont="1" applyAlignment="1">
      <alignment horizontal="right"/>
    </xf>
    <xf numFmtId="3" fontId="12" fillId="0" borderId="0" xfId="1" applyNumberFormat="1" applyFont="1" applyFill="1" applyBorder="1" applyAlignment="1">
      <alignment horizontal="center"/>
    </xf>
    <xf numFmtId="164" fontId="16" fillId="0" borderId="0" xfId="1" applyNumberFormat="1" applyFont="1" applyFill="1" applyAlignment="1">
      <alignment horizontal="center"/>
    </xf>
    <xf numFmtId="164" fontId="16" fillId="2" borderId="0" xfId="1" applyNumberFormat="1" applyFont="1" applyFill="1" applyAlignment="1">
      <alignment horizontal="center" vertical="center"/>
    </xf>
    <xf numFmtId="164" fontId="12" fillId="0" borderId="0" xfId="1" applyNumberFormat="1" applyFont="1" applyFill="1"/>
    <xf numFmtId="164"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4" fontId="16" fillId="0" borderId="0" xfId="1" applyNumberFormat="1" applyFont="1"/>
    <xf numFmtId="164" fontId="16" fillId="0" borderId="0" xfId="1" applyNumberFormat="1" applyFont="1" applyBorder="1"/>
    <xf numFmtId="164" fontId="3" fillId="0" borderId="0" xfId="4" applyNumberFormat="1" applyAlignment="1">
      <alignment horizontal="center" vertical="center"/>
    </xf>
    <xf numFmtId="164" fontId="6" fillId="0" borderId="0" xfId="1" applyNumberFormat="1" applyFont="1"/>
    <xf numFmtId="0" fontId="32" fillId="0" borderId="0" xfId="0" applyFont="1"/>
    <xf numFmtId="0" fontId="33" fillId="0" borderId="0" xfId="0" applyFont="1" applyAlignment="1">
      <alignment horizontal="center"/>
    </xf>
    <xf numFmtId="164" fontId="16" fillId="0" borderId="0" xfId="1" applyNumberFormat="1" applyFont="1" applyAlignment="1">
      <alignment horizontal="center"/>
    </xf>
    <xf numFmtId="164" fontId="16" fillId="0" borderId="0" xfId="1" applyNumberFormat="1" applyFont="1" applyBorder="1" applyAlignment="1">
      <alignment horizontal="center"/>
    </xf>
    <xf numFmtId="0" fontId="20" fillId="3" borderId="0" xfId="0" applyFont="1" applyFill="1" applyAlignment="1">
      <alignment vertical="center"/>
    </xf>
    <xf numFmtId="0" fontId="16" fillId="0" borderId="0" xfId="0" applyFont="1" applyAlignment="1">
      <alignment wrapText="1"/>
    </xf>
    <xf numFmtId="167" fontId="13" fillId="0" borderId="0" xfId="1" applyNumberFormat="1" applyFont="1"/>
    <xf numFmtId="164" fontId="31" fillId="0" borderId="0" xfId="1" applyNumberFormat="1" applyFont="1"/>
    <xf numFmtId="164" fontId="20" fillId="3" borderId="0" xfId="1" applyNumberFormat="1" applyFont="1" applyFill="1" applyBorder="1" applyAlignment="1">
      <alignment vertical="center"/>
    </xf>
    <xf numFmtId="164" fontId="12" fillId="0" borderId="7" xfId="1" applyNumberFormat="1" applyFont="1" applyBorder="1"/>
    <xf numFmtId="164" fontId="12" fillId="0" borderId="0" xfId="1" applyNumberFormat="1" applyFont="1" applyBorder="1"/>
    <xf numFmtId="164" fontId="31" fillId="0" borderId="0" xfId="0" applyNumberFormat="1" applyFont="1"/>
    <xf numFmtId="0" fontId="13" fillId="0" borderId="0" xfId="5"/>
    <xf numFmtId="164" fontId="13" fillId="0" borderId="0" xfId="1" applyNumberFormat="1" applyFont="1" applyBorder="1"/>
    <xf numFmtId="164" fontId="12" fillId="0" borderId="0" xfId="1" applyNumberFormat="1" applyFont="1"/>
    <xf numFmtId="164" fontId="13" fillId="0" borderId="0" xfId="1" applyNumberFormat="1" applyFont="1"/>
    <xf numFmtId="164" fontId="6" fillId="0" borderId="0" xfId="0" applyNumberFormat="1" applyFont="1"/>
    <xf numFmtId="164" fontId="31" fillId="0" borderId="0" xfId="1" applyNumberFormat="1" applyFont="1" applyBorder="1"/>
    <xf numFmtId="168" fontId="16" fillId="0" borderId="0" xfId="0" applyNumberFormat="1" applyFont="1" applyAlignment="1">
      <alignment horizontal="right"/>
    </xf>
    <xf numFmtId="164" fontId="33" fillId="0" borderId="0" xfId="1" applyNumberFormat="1" applyFont="1"/>
    <xf numFmtId="0" fontId="33" fillId="0" borderId="0" xfId="0" applyFont="1"/>
    <xf numFmtId="0" fontId="34" fillId="0" borderId="0" xfId="0" applyFont="1"/>
    <xf numFmtId="164" fontId="34" fillId="0" borderId="0" xfId="1" applyNumberFormat="1" applyFont="1"/>
    <xf numFmtId="0" fontId="34" fillId="0" borderId="0" xfId="0" applyFont="1" applyAlignment="1">
      <alignment horizontal="center"/>
    </xf>
    <xf numFmtId="0" fontId="30" fillId="3" borderId="0" xfId="0" applyFont="1" applyFill="1" applyAlignment="1">
      <alignment horizontal="center" vertical="center"/>
    </xf>
    <xf numFmtId="164" fontId="33" fillId="0" borderId="0" xfId="1" applyNumberFormat="1" applyFont="1" applyAlignment="1">
      <alignment horizontal="center"/>
    </xf>
    <xf numFmtId="3" fontId="33" fillId="0" borderId="0" xfId="2" applyNumberFormat="1" applyFont="1"/>
    <xf numFmtId="3" fontId="16" fillId="0" borderId="0" xfId="2" applyNumberFormat="1" applyFont="1"/>
    <xf numFmtId="167" fontId="33" fillId="0" borderId="0" xfId="1" applyNumberFormat="1" applyFont="1"/>
    <xf numFmtId="167" fontId="16" fillId="0" borderId="0" xfId="0" applyNumberFormat="1" applyFont="1"/>
    <xf numFmtId="3" fontId="33" fillId="0" borderId="0" xfId="2" applyNumberFormat="1" applyFont="1" applyBorder="1"/>
    <xf numFmtId="167" fontId="33" fillId="0" borderId="0" xfId="1" applyNumberFormat="1" applyFont="1" applyBorder="1"/>
    <xf numFmtId="41" fontId="16" fillId="0" borderId="0" xfId="0" applyNumberFormat="1" applyFont="1"/>
    <xf numFmtId="0" fontId="35" fillId="3" borderId="0" xfId="0" applyFont="1" applyFill="1"/>
    <xf numFmtId="167" fontId="35" fillId="3" borderId="0" xfId="1" applyNumberFormat="1" applyFont="1" applyFill="1" applyBorder="1"/>
    <xf numFmtId="167" fontId="33" fillId="0" borderId="0" xfId="1" applyNumberFormat="1" applyFont="1" applyFill="1"/>
    <xf numFmtId="0" fontId="35" fillId="0" borderId="0" xfId="0" applyFont="1"/>
    <xf numFmtId="167" fontId="35" fillId="0" borderId="0" xfId="1" applyNumberFormat="1" applyFont="1" applyFill="1" applyBorder="1"/>
    <xf numFmtId="0" fontId="36" fillId="0" borderId="0" xfId="0" applyFont="1"/>
    <xf numFmtId="0" fontId="37" fillId="3" borderId="0" xfId="0" applyFont="1" applyFill="1"/>
    <xf numFmtId="167" fontId="37" fillId="3" borderId="0" xfId="1" applyNumberFormat="1" applyFont="1" applyFill="1" applyBorder="1"/>
    <xf numFmtId="169" fontId="38" fillId="0" borderId="0" xfId="1" applyNumberFormat="1" applyFont="1"/>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3" borderId="0" xfId="0" applyFont="1" applyFill="1" applyAlignment="1">
      <alignment horizontal="left"/>
    </xf>
    <xf numFmtId="0" fontId="8" fillId="2" borderId="0" xfId="0" applyFont="1" applyFill="1" applyAlignment="1">
      <alignment horizontal="justify" vertical="justify"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0" borderId="1" xfId="0" applyFont="1" applyBorder="1" applyAlignment="1">
      <alignment horizontal="center" vertical="center" wrapText="1"/>
    </xf>
    <xf numFmtId="41" fontId="4" fillId="0" borderId="2" xfId="2" applyFont="1" applyFill="1" applyBorder="1" applyAlignment="1">
      <alignment horizontal="center" vertical="center" wrapText="1"/>
    </xf>
    <xf numFmtId="41" fontId="4" fillId="0" borderId="4" xfId="2"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xf numFmtId="0" fontId="12" fillId="0" borderId="0" xfId="0" applyFont="1" applyAlignment="1">
      <alignment horizontal="center"/>
    </xf>
    <xf numFmtId="0" fontId="13" fillId="0" borderId="0" xfId="0" applyFont="1" applyAlignment="1">
      <alignment horizontal="center"/>
    </xf>
    <xf numFmtId="0" fontId="12" fillId="0" borderId="0" xfId="0" applyFont="1" applyAlignment="1">
      <alignment horizontal="left" vertical="center"/>
    </xf>
    <xf numFmtId="0" fontId="12" fillId="0" borderId="0" xfId="0" applyFont="1" applyAlignment="1">
      <alignment horizontal="left"/>
    </xf>
    <xf numFmtId="0" fontId="15" fillId="3" borderId="0" xfId="0" applyFont="1" applyFill="1" applyAlignment="1">
      <alignment horizontal="left"/>
    </xf>
    <xf numFmtId="0" fontId="15" fillId="3" borderId="0" xfId="0" applyFont="1" applyFill="1" applyAlignment="1">
      <alignment horizontal="left" vertical="center"/>
    </xf>
    <xf numFmtId="0" fontId="0" fillId="0" borderId="0" xfId="0" applyAlignment="1">
      <alignment horizontal="left"/>
    </xf>
    <xf numFmtId="164" fontId="28" fillId="0" borderId="0" xfId="1" applyNumberFormat="1" applyFont="1" applyFill="1" applyAlignment="1">
      <alignment horizontal="center"/>
    </xf>
    <xf numFmtId="164" fontId="26" fillId="0" borderId="0" xfId="1" applyNumberFormat="1" applyFont="1" applyFill="1" applyAlignment="1">
      <alignment horizontal="center"/>
    </xf>
    <xf numFmtId="0" fontId="27" fillId="0" borderId="0" xfId="0" applyFont="1" applyAlignment="1">
      <alignment horizontal="left" vertical="center"/>
    </xf>
    <xf numFmtId="0" fontId="16" fillId="0" borderId="0" xfId="0" applyFont="1" applyAlignment="1">
      <alignment horizontal="left"/>
    </xf>
    <xf numFmtId="3" fontId="16" fillId="0" borderId="0" xfId="0" applyNumberFormat="1" applyFont="1" applyAlignment="1">
      <alignment horizontal="center"/>
    </xf>
    <xf numFmtId="0" fontId="16" fillId="0" borderId="0" xfId="0" applyFont="1" applyAlignment="1">
      <alignment horizontal="center"/>
    </xf>
    <xf numFmtId="164" fontId="20" fillId="3" borderId="0" xfId="1" applyNumberFormat="1" applyFont="1" applyFill="1" applyAlignment="1">
      <alignment horizontal="center" vertical="center" wrapText="1"/>
    </xf>
    <xf numFmtId="164" fontId="20" fillId="3" borderId="6" xfId="1" applyNumberFormat="1" applyFont="1" applyFill="1" applyBorder="1" applyAlignment="1">
      <alignment horizontal="center" vertical="center" wrapText="1"/>
    </xf>
    <xf numFmtId="0" fontId="33" fillId="0" borderId="0" xfId="0" applyFont="1" applyAlignment="1">
      <alignment horizontal="center"/>
    </xf>
    <xf numFmtId="0" fontId="20" fillId="3" borderId="0" xfId="0" applyFont="1" applyFill="1" applyAlignment="1">
      <alignment horizontal="center" vertical="center" wrapText="1"/>
    </xf>
    <xf numFmtId="0" fontId="20" fillId="0" borderId="0" xfId="0" applyFont="1" applyAlignment="1">
      <alignment horizontal="center" vertical="center" wrapText="1"/>
    </xf>
    <xf numFmtId="0" fontId="33" fillId="4" borderId="0" xfId="0" applyFont="1" applyFill="1" applyAlignment="1">
      <alignment horizontal="center"/>
    </xf>
    <xf numFmtId="0" fontId="32" fillId="0" borderId="0" xfId="0" applyFont="1" applyAlignment="1">
      <alignment horizontal="center"/>
    </xf>
    <xf numFmtId="0" fontId="34" fillId="0" borderId="0" xfId="0" applyFont="1" applyAlignment="1">
      <alignment horizontal="center"/>
    </xf>
  </cellXfs>
  <cellStyles count="6">
    <cellStyle name="Comma" xfId="1" builtinId="3"/>
    <cellStyle name="Comma [0]" xfId="2" builtinId="6"/>
    <cellStyle name="Hyperlink" xfId="4" builtinId="8"/>
    <cellStyle name="Normal" xfId="0" builtinId="0"/>
    <cellStyle name="Normal 126" xfId="5" xr:uid="{DCB30B3D-388C-4B0B-9FDF-D287837098F4}"/>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D8EE50FD-68A0-46A5-BE2F-8B9459C0AC89}"/>
            </a:ext>
          </a:extLst>
        </xdr:cNvPr>
        <xdr:cNvSpPr txBox="1">
          <a:spLocks noChangeArrowheads="1"/>
        </xdr:cNvSpPr>
      </xdr:nvSpPr>
      <xdr:spPr bwMode="auto">
        <a:xfrm>
          <a:off x="0" y="901701"/>
          <a:ext cx="9321800" cy="16510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48316</xdr:colOff>
      <xdr:row>0</xdr:row>
      <xdr:rowOff>151848</xdr:rowOff>
    </xdr:from>
    <xdr:to>
      <xdr:col>1</xdr:col>
      <xdr:colOff>1473786</xdr:colOff>
      <xdr:row>1</xdr:row>
      <xdr:rowOff>483152</xdr:rowOff>
    </xdr:to>
    <xdr:pic>
      <xdr:nvPicPr>
        <xdr:cNvPr id="3" name="Imagen 2">
          <a:extLst>
            <a:ext uri="{FF2B5EF4-FFF2-40B4-BE49-F238E27FC236}">
              <a16:creationId xmlns:a16="http://schemas.microsoft.com/office/drawing/2014/main" id="{92D12FB9-6360-4EC2-9FB6-10F0E15748A8}"/>
            </a:ext>
          </a:extLst>
        </xdr:cNvPr>
        <xdr:cNvPicPr>
          <a:picLocks noChangeAspect="1"/>
        </xdr:cNvPicPr>
      </xdr:nvPicPr>
      <xdr:blipFill>
        <a:blip xmlns:r="http://schemas.openxmlformats.org/officeDocument/2006/relationships" r:embed="rId1"/>
        <a:stretch>
          <a:fillRect/>
        </a:stretch>
      </xdr:blipFill>
      <xdr:spPr>
        <a:xfrm>
          <a:off x="48316" y="151848"/>
          <a:ext cx="2333520" cy="598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2" name="Imagen 1">
          <a:extLst>
            <a:ext uri="{FF2B5EF4-FFF2-40B4-BE49-F238E27FC236}">
              <a16:creationId xmlns:a16="http://schemas.microsoft.com/office/drawing/2014/main" id="{1A3E2223-FD16-4784-B366-007334D04916}"/>
            </a:ext>
          </a:extLst>
        </xdr:cNvPr>
        <xdr:cNvPicPr>
          <a:picLocks noChangeAspect="1"/>
        </xdr:cNvPicPr>
      </xdr:nvPicPr>
      <xdr:blipFill>
        <a:blip xmlns:r="http://schemas.openxmlformats.org/officeDocument/2006/relationships" r:embed="rId1"/>
        <a:stretch>
          <a:fillRect/>
        </a:stretch>
      </xdr:blipFill>
      <xdr:spPr>
        <a:xfrm>
          <a:off x="262467" y="209550"/>
          <a:ext cx="2332324"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2" name="Imagen 1">
          <a:extLst>
            <a:ext uri="{FF2B5EF4-FFF2-40B4-BE49-F238E27FC236}">
              <a16:creationId xmlns:a16="http://schemas.microsoft.com/office/drawing/2014/main" id="{A5866122-0EF6-41A1-8544-2613A50F2AAA}"/>
            </a:ext>
          </a:extLst>
        </xdr:cNvPr>
        <xdr:cNvPicPr>
          <a:picLocks noChangeAspect="1"/>
        </xdr:cNvPicPr>
      </xdr:nvPicPr>
      <xdr:blipFill>
        <a:blip xmlns:r="http://schemas.openxmlformats.org/officeDocument/2006/relationships" r:embed="rId1"/>
        <a:stretch>
          <a:fillRect/>
        </a:stretch>
      </xdr:blipFill>
      <xdr:spPr>
        <a:xfrm>
          <a:off x="26096" y="360297"/>
          <a:ext cx="2336557" cy="607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5</xdr:row>
      <xdr:rowOff>2216</xdr:rowOff>
    </xdr:to>
    <xdr:pic>
      <xdr:nvPicPr>
        <xdr:cNvPr id="2" name="Imagen 1">
          <a:extLst>
            <a:ext uri="{FF2B5EF4-FFF2-40B4-BE49-F238E27FC236}">
              <a16:creationId xmlns:a16="http://schemas.microsoft.com/office/drawing/2014/main" id="{6243795D-FADF-4F09-9DCA-A1311EBDBA4E}"/>
            </a:ext>
          </a:extLst>
        </xdr:cNvPr>
        <xdr:cNvPicPr>
          <a:picLocks noChangeAspect="1"/>
        </xdr:cNvPicPr>
      </xdr:nvPicPr>
      <xdr:blipFill>
        <a:blip xmlns:r="http://schemas.openxmlformats.org/officeDocument/2006/relationships" r:embed="rId1"/>
        <a:stretch>
          <a:fillRect/>
        </a:stretch>
      </xdr:blipFill>
      <xdr:spPr>
        <a:xfrm>
          <a:off x="42905" y="287123"/>
          <a:ext cx="2336557" cy="5913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2" name="Imagen 1">
          <a:extLst>
            <a:ext uri="{FF2B5EF4-FFF2-40B4-BE49-F238E27FC236}">
              <a16:creationId xmlns:a16="http://schemas.microsoft.com/office/drawing/2014/main" id="{E532FB7D-6711-4E2B-A6E8-1720BFE94C5E}"/>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uspidepy-my.sharepoint.com/personal/spizzurno_cuspide_com_py/Documents/Escritorio/EEFF-EM-80115975-20240930/EEFF.xlsx" TargetMode="External"/><Relationship Id="rId1" Type="http://schemas.openxmlformats.org/officeDocument/2006/relationships/externalLinkPath" Target="https://cuspidepy-my.sharepoint.com/personal/spizzurno_cuspide_com_py/Documents/Escritorio/EEFF-EM-80115975-2024093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Atome Paraguay S.A.E.</v>
          </cell>
        </row>
        <row r="2">
          <cell r="S2">
            <v>1</v>
          </cell>
          <cell r="T2" t="str">
            <v>Enero</v>
          </cell>
        </row>
        <row r="3">
          <cell r="S3">
            <v>2</v>
          </cell>
          <cell r="T3" t="str">
            <v>Febrero</v>
          </cell>
        </row>
        <row r="4">
          <cell r="S4">
            <v>3</v>
          </cell>
          <cell r="T4" t="str">
            <v>Marzo</v>
          </cell>
        </row>
        <row r="5">
          <cell r="S5">
            <v>4</v>
          </cell>
          <cell r="T5" t="str">
            <v>Abril</v>
          </cell>
        </row>
        <row r="6">
          <cell r="B6">
            <v>45565</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2">
        <row r="14">
          <cell r="G14">
            <v>801508.56400000001</v>
          </cell>
        </row>
        <row r="17">
          <cell r="F17">
            <v>1685182.5249999999</v>
          </cell>
          <cell r="G17">
            <v>686189.60699999996</v>
          </cell>
        </row>
        <row r="21">
          <cell r="F21">
            <v>3890180.84</v>
          </cell>
          <cell r="G21">
            <v>4004704.818</v>
          </cell>
        </row>
        <row r="24">
          <cell r="F24">
            <v>6635504.0949999997</v>
          </cell>
          <cell r="G24">
            <v>6659886.9759999998</v>
          </cell>
        </row>
        <row r="32">
          <cell r="F32">
            <v>148723.622</v>
          </cell>
          <cell r="G32">
            <v>18794.311999999998</v>
          </cell>
        </row>
        <row r="33">
          <cell r="F33">
            <v>2802946.0049999999</v>
          </cell>
          <cell r="G33">
            <v>4482839.1869999999</v>
          </cell>
        </row>
        <row r="34">
          <cell r="F34">
            <v>1364183.919</v>
          </cell>
          <cell r="G34">
            <v>0</v>
          </cell>
        </row>
        <row r="37">
          <cell r="F37">
            <v>54577.53</v>
          </cell>
          <cell r="G37">
            <v>50540</v>
          </cell>
        </row>
        <row r="41">
          <cell r="F41">
            <v>6949038.0069999993</v>
          </cell>
          <cell r="G41">
            <v>8486874.6730000004</v>
          </cell>
        </row>
        <row r="47">
          <cell r="F47">
            <v>5000000</v>
          </cell>
          <cell r="G47">
            <v>3453000</v>
          </cell>
        </row>
        <row r="48">
          <cell r="F48">
            <v>3330173.4980000001</v>
          </cell>
          <cell r="G48">
            <v>899.16200000000003</v>
          </cell>
        </row>
        <row r="54">
          <cell r="F54">
            <v>-7304700.1280000005</v>
          </cell>
          <cell r="G54">
            <v>-4340657.3689999999</v>
          </cell>
        </row>
        <row r="57">
          <cell r="F57">
            <v>1025473.3699999992</v>
          </cell>
          <cell r="G57">
            <v>-886758.20699999994</v>
          </cell>
        </row>
      </sheetData>
      <sheetData sheetId="3">
        <row r="17">
          <cell r="C17">
            <v>2422502.6170000001</v>
          </cell>
        </row>
        <row r="18">
          <cell r="C18">
            <v>136196.86400000003</v>
          </cell>
        </row>
      </sheetData>
      <sheetData sheetId="4"/>
      <sheetData sheetId="5"/>
      <sheetData sheetId="6"/>
      <sheetData sheetId="7"/>
      <sheetData sheetId="8">
        <row r="20">
          <cell r="C20">
            <v>134074.99299999999</v>
          </cell>
          <cell r="D20">
            <v>801508.56400000001</v>
          </cell>
        </row>
      </sheetData>
      <sheetData sheetId="9">
        <row r="18">
          <cell r="B18">
            <v>0</v>
          </cell>
          <cell r="C18">
            <v>0</v>
          </cell>
        </row>
      </sheetData>
      <sheetData sheetId="10">
        <row r="27">
          <cell r="C27">
            <v>0</v>
          </cell>
          <cell r="D27">
            <v>0</v>
          </cell>
        </row>
        <row r="54">
          <cell r="C54">
            <v>0</v>
          </cell>
        </row>
      </sheetData>
      <sheetData sheetId="11">
        <row r="15">
          <cell r="F15">
            <v>3890180.84</v>
          </cell>
          <cell r="G15">
            <v>4004704.818</v>
          </cell>
        </row>
        <row r="17">
          <cell r="B17">
            <v>1685182.5249999999</v>
          </cell>
          <cell r="C17">
            <v>686189.60699999996</v>
          </cell>
        </row>
      </sheetData>
      <sheetData sheetId="12">
        <row r="15">
          <cell r="B15">
            <v>0</v>
          </cell>
          <cell r="C15">
            <v>0</v>
          </cell>
        </row>
      </sheetData>
      <sheetData sheetId="13">
        <row r="9">
          <cell r="B9">
            <v>0</v>
          </cell>
          <cell r="C9">
            <v>0</v>
          </cell>
        </row>
      </sheetData>
      <sheetData sheetId="14">
        <row r="19">
          <cell r="L19">
            <v>6635504.0949999997</v>
          </cell>
          <cell r="M19">
            <v>6659886.9759999998</v>
          </cell>
        </row>
      </sheetData>
      <sheetData sheetId="15">
        <row r="19">
          <cell r="B19">
            <v>0</v>
          </cell>
          <cell r="C19">
            <v>0</v>
          </cell>
        </row>
      </sheetData>
      <sheetData sheetId="16">
        <row r="10">
          <cell r="B10">
            <v>0</v>
          </cell>
          <cell r="C10">
            <v>0</v>
          </cell>
        </row>
      </sheetData>
      <sheetData sheetId="17">
        <row r="11">
          <cell r="B11">
            <v>0</v>
          </cell>
          <cell r="C11">
            <v>0</v>
          </cell>
        </row>
      </sheetData>
      <sheetData sheetId="18">
        <row r="15">
          <cell r="D15">
            <v>148723.622</v>
          </cell>
          <cell r="E15">
            <v>18794.311999999998</v>
          </cell>
        </row>
      </sheetData>
      <sheetData sheetId="19">
        <row r="40">
          <cell r="E40">
            <v>2802946.0049999999</v>
          </cell>
          <cell r="K40">
            <v>4482839.1869999999</v>
          </cell>
        </row>
        <row r="64">
          <cell r="E64">
            <v>6949038.0069999993</v>
          </cell>
          <cell r="K64">
            <v>8486874.6730000004</v>
          </cell>
        </row>
      </sheetData>
      <sheetData sheetId="20">
        <row r="15">
          <cell r="B15">
            <v>1364183.919</v>
          </cell>
          <cell r="C15">
            <v>0</v>
          </cell>
        </row>
      </sheetData>
      <sheetData sheetId="21">
        <row r="12">
          <cell r="B12">
            <v>0</v>
          </cell>
          <cell r="C12">
            <v>0</v>
          </cell>
        </row>
      </sheetData>
      <sheetData sheetId="22">
        <row r="12">
          <cell r="B12">
            <v>0</v>
          </cell>
          <cell r="C12">
            <v>0</v>
          </cell>
        </row>
      </sheetData>
      <sheetData sheetId="23">
        <row r="13">
          <cell r="B13">
            <v>54577.53</v>
          </cell>
          <cell r="C13">
            <v>50540</v>
          </cell>
        </row>
      </sheetData>
      <sheetData sheetId="24">
        <row r="14">
          <cell r="B14">
            <v>0</v>
          </cell>
          <cell r="C14">
            <v>0</v>
          </cell>
          <cell r="F14">
            <v>0</v>
          </cell>
          <cell r="G14">
            <v>0</v>
          </cell>
        </row>
      </sheetData>
      <sheetData sheetId="25">
        <row r="11">
          <cell r="B11">
            <v>5000000</v>
          </cell>
          <cell r="C11">
            <v>3453000</v>
          </cell>
        </row>
        <row r="13">
          <cell r="B13">
            <v>3330173.4980000001</v>
          </cell>
        </row>
        <row r="14">
          <cell r="C14">
            <v>899.16200000000003</v>
          </cell>
        </row>
      </sheetData>
      <sheetData sheetId="26">
        <row r="8">
          <cell r="B8">
            <v>0</v>
          </cell>
          <cell r="C8">
            <v>0</v>
          </cell>
        </row>
        <row r="12">
          <cell r="B12">
            <v>0</v>
          </cell>
          <cell r="C12">
            <v>0</v>
          </cell>
        </row>
        <row r="16">
          <cell r="B16">
            <v>0</v>
          </cell>
          <cell r="C16">
            <v>0</v>
          </cell>
        </row>
        <row r="20">
          <cell r="B20">
            <v>0</v>
          </cell>
          <cell r="C20">
            <v>0</v>
          </cell>
        </row>
      </sheetData>
      <sheetData sheetId="27">
        <row r="8">
          <cell r="B8">
            <v>0</v>
          </cell>
          <cell r="C8">
            <v>0</v>
          </cell>
        </row>
      </sheetData>
      <sheetData sheetId="28">
        <row r="10">
          <cell r="B10">
            <v>-7304700.1280000005</v>
          </cell>
          <cell r="C10">
            <v>-4340657.3689999999</v>
          </cell>
        </row>
      </sheetData>
      <sheetData sheetId="29">
        <row r="8">
          <cell r="B8">
            <v>0</v>
          </cell>
          <cell r="C8">
            <v>0</v>
          </cell>
        </row>
      </sheetData>
      <sheetData sheetId="30">
        <row r="25">
          <cell r="B25">
            <v>0</v>
          </cell>
          <cell r="C25">
            <v>0</v>
          </cell>
        </row>
      </sheetData>
      <sheetData sheetId="31">
        <row r="21">
          <cell r="B21">
            <v>0</v>
          </cell>
          <cell r="C21">
            <v>0</v>
          </cell>
        </row>
      </sheetData>
      <sheetData sheetId="32">
        <row r="32">
          <cell r="F32">
            <v>238246.25099999999</v>
          </cell>
        </row>
        <row r="33">
          <cell r="B33">
            <v>0</v>
          </cell>
          <cell r="C33">
            <v>2422502.6170000001</v>
          </cell>
          <cell r="E33">
            <v>0</v>
          </cell>
          <cell r="F33">
            <v>2225973.648</v>
          </cell>
        </row>
      </sheetData>
      <sheetData sheetId="33">
        <row r="16">
          <cell r="B16">
            <v>136196.86400000003</v>
          </cell>
          <cell r="C16">
            <v>220934.144</v>
          </cell>
        </row>
      </sheetData>
      <sheetData sheetId="34">
        <row r="14">
          <cell r="B14">
            <v>0</v>
          </cell>
          <cell r="C14">
            <v>0</v>
          </cell>
          <cell r="F14">
            <v>0</v>
          </cell>
          <cell r="G14">
            <v>0</v>
          </cell>
        </row>
      </sheetData>
      <sheetData sheetId="35">
        <row r="16">
          <cell r="B16">
            <v>0</v>
          </cell>
          <cell r="C16">
            <v>0</v>
          </cell>
        </row>
      </sheetData>
      <sheetData sheetId="36">
        <row r="16">
          <cell r="B16">
            <v>0</v>
          </cell>
          <cell r="C16">
            <v>0</v>
          </cell>
        </row>
      </sheetData>
      <sheetData sheetId="37">
        <row r="14">
          <cell r="B14">
            <v>0</v>
          </cell>
          <cell r="C14">
            <v>0</v>
          </cell>
        </row>
      </sheetData>
      <sheetData sheetId="38"/>
      <sheetData sheetId="39">
        <row r="12">
          <cell r="B12">
            <v>0</v>
          </cell>
          <cell r="C12">
            <v>0</v>
          </cell>
        </row>
      </sheetData>
      <sheetData sheetId="40">
        <row r="10">
          <cell r="B10">
            <v>-457.26115060000001</v>
          </cell>
          <cell r="C10">
            <v>-580.66594381697075</v>
          </cell>
        </row>
      </sheetData>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FA300-CED1-40B1-A5AC-97858764544F}">
  <sheetPr>
    <pageSetUpPr fitToPage="1"/>
  </sheetPr>
  <dimension ref="A1:K54"/>
  <sheetViews>
    <sheetView showGridLines="0" zoomScale="92" zoomScaleNormal="115" workbookViewId="0">
      <selection activeCell="D55" sqref="D55"/>
    </sheetView>
  </sheetViews>
  <sheetFormatPr defaultColWidth="9.140625" defaultRowHeight="12.75" x14ac:dyDescent="0.2"/>
  <cols>
    <col min="1" max="1" width="13" style="5" customWidth="1"/>
    <col min="2" max="2" width="35.5703125" style="5" customWidth="1"/>
    <col min="3" max="4" width="9.140625" style="5"/>
    <col min="5" max="5" width="14" style="5" customWidth="1"/>
    <col min="6" max="6" width="12.5703125" style="5" customWidth="1"/>
    <col min="7" max="7" width="9.42578125" style="5" bestFit="1" customWidth="1"/>
    <col min="8" max="8" width="15.28515625" style="5" bestFit="1" customWidth="1"/>
    <col min="9" max="9" width="15.28515625" style="5" customWidth="1"/>
    <col min="10" max="10" width="2.42578125" style="3" customWidth="1"/>
    <col min="11" max="16384" width="9.140625" style="3"/>
  </cols>
  <sheetData>
    <row r="1" spans="1:10" ht="21" customHeight="1" x14ac:dyDescent="0.2">
      <c r="A1" s="1"/>
      <c r="B1" s="2" t="s">
        <v>0</v>
      </c>
      <c r="C1" s="161" t="s">
        <v>1</v>
      </c>
      <c r="D1" s="161"/>
      <c r="E1" s="161"/>
      <c r="F1" s="161"/>
      <c r="G1" s="161"/>
      <c r="H1" s="161"/>
      <c r="I1" s="161"/>
    </row>
    <row r="2" spans="1:10" ht="50.1" customHeight="1" x14ac:dyDescent="0.2">
      <c r="A2" s="4"/>
    </row>
    <row r="4" spans="1:10" x14ac:dyDescent="0.2">
      <c r="A4" s="4" t="s">
        <v>2</v>
      </c>
    </row>
    <row r="5" spans="1:10" x14ac:dyDescent="0.2">
      <c r="A5" s="1" t="s">
        <v>3</v>
      </c>
      <c r="E5" s="6"/>
    </row>
    <row r="6" spans="1:10" x14ac:dyDescent="0.2">
      <c r="A6" s="1" t="s">
        <v>4</v>
      </c>
    </row>
    <row r="7" spans="1:10" x14ac:dyDescent="0.2">
      <c r="A7" s="1" t="s">
        <v>5</v>
      </c>
    </row>
    <row r="8" spans="1:10" x14ac:dyDescent="0.2">
      <c r="A8" s="3"/>
      <c r="B8" s="4" t="s">
        <v>1</v>
      </c>
    </row>
    <row r="9" spans="1:10" x14ac:dyDescent="0.2">
      <c r="A9" s="1" t="s">
        <v>6</v>
      </c>
    </row>
    <row r="10" spans="1:10" ht="5.0999999999999996" customHeight="1" x14ac:dyDescent="0.2">
      <c r="A10" s="162" t="s">
        <v>7</v>
      </c>
      <c r="B10" s="162"/>
      <c r="C10" s="162"/>
      <c r="D10" s="162"/>
      <c r="E10" s="162"/>
      <c r="F10" s="162"/>
      <c r="G10" s="162"/>
      <c r="H10" s="162"/>
      <c r="I10" s="162"/>
      <c r="J10" s="7"/>
    </row>
    <row r="11" spans="1:10" ht="8.1" hidden="1" customHeight="1" x14ac:dyDescent="0.2">
      <c r="A11" s="162"/>
      <c r="B11" s="162"/>
      <c r="C11" s="162"/>
      <c r="D11" s="162"/>
      <c r="E11" s="162"/>
      <c r="F11" s="162"/>
      <c r="G11" s="162"/>
      <c r="H11" s="162"/>
      <c r="I11" s="162"/>
      <c r="J11" s="7"/>
    </row>
    <row r="12" spans="1:10" ht="2.4500000000000002" hidden="1" customHeight="1" x14ac:dyDescent="0.2">
      <c r="A12" s="162"/>
      <c r="B12" s="162"/>
      <c r="C12" s="162"/>
      <c r="D12" s="162"/>
      <c r="E12" s="162"/>
      <c r="F12" s="162"/>
      <c r="G12" s="162"/>
      <c r="H12" s="162"/>
      <c r="I12" s="162"/>
      <c r="J12" s="7"/>
    </row>
    <row r="13" spans="1:10" ht="1.5" hidden="1" customHeight="1" x14ac:dyDescent="0.2">
      <c r="A13" s="162"/>
      <c r="B13" s="162"/>
      <c r="C13" s="162"/>
      <c r="D13" s="162"/>
      <c r="E13" s="162"/>
      <c r="F13" s="162"/>
      <c r="G13" s="162"/>
      <c r="H13" s="162"/>
      <c r="I13" s="162"/>
      <c r="J13" s="7"/>
    </row>
    <row r="14" spans="1:10" ht="21" customHeight="1" x14ac:dyDescent="0.2">
      <c r="A14" s="162"/>
      <c r="B14" s="162"/>
      <c r="C14" s="162"/>
      <c r="D14" s="162"/>
      <c r="E14" s="162"/>
      <c r="F14" s="162"/>
      <c r="G14" s="162"/>
      <c r="H14" s="162"/>
      <c r="I14" s="162"/>
      <c r="J14" s="7"/>
    </row>
    <row r="15" spans="1:10" ht="16.5" customHeight="1" x14ac:dyDescent="0.2">
      <c r="A15" s="162"/>
      <c r="B15" s="162"/>
      <c r="C15" s="162"/>
      <c r="D15" s="162"/>
      <c r="E15" s="162"/>
      <c r="F15" s="162"/>
      <c r="G15" s="162"/>
      <c r="H15" s="162"/>
      <c r="I15" s="162"/>
      <c r="J15" s="7"/>
    </row>
    <row r="16" spans="1:10" ht="16.5" customHeight="1" x14ac:dyDescent="0.2">
      <c r="A16" s="162"/>
      <c r="B16" s="162"/>
      <c r="C16" s="162"/>
      <c r="D16" s="162"/>
      <c r="E16" s="162"/>
      <c r="F16" s="162"/>
      <c r="G16" s="162"/>
      <c r="H16" s="162"/>
      <c r="I16" s="162"/>
      <c r="J16" s="7"/>
    </row>
    <row r="17" spans="1:10" ht="16.5" customHeight="1" x14ac:dyDescent="0.2">
      <c r="A17" s="162"/>
      <c r="B17" s="162"/>
      <c r="C17" s="162"/>
      <c r="D17" s="162"/>
      <c r="E17" s="162"/>
      <c r="F17" s="162"/>
      <c r="G17" s="162"/>
      <c r="H17" s="162"/>
      <c r="I17" s="162"/>
      <c r="J17" s="7"/>
    </row>
    <row r="18" spans="1:10" ht="62.45" customHeight="1" x14ac:dyDescent="0.2">
      <c r="A18" s="162"/>
      <c r="B18" s="162"/>
      <c r="C18" s="162"/>
      <c r="D18" s="162"/>
      <c r="E18" s="162"/>
      <c r="F18" s="162"/>
      <c r="G18" s="162"/>
      <c r="H18" s="162"/>
      <c r="I18" s="162"/>
      <c r="J18" s="7"/>
    </row>
    <row r="19" spans="1:10" x14ac:dyDescent="0.2">
      <c r="A19" s="1" t="s">
        <v>8</v>
      </c>
      <c r="C19" s="8"/>
      <c r="D19" s="8"/>
      <c r="E19" s="8"/>
      <c r="F19" s="8"/>
      <c r="G19" s="8"/>
      <c r="H19" s="8"/>
      <c r="I19" s="8"/>
    </row>
    <row r="20" spans="1:10" s="5" customFormat="1" x14ac:dyDescent="0.2">
      <c r="B20" s="9" t="s">
        <v>9</v>
      </c>
    </row>
    <row r="21" spans="1:10" s="5" customFormat="1" x14ac:dyDescent="0.2">
      <c r="A21" s="1" t="s">
        <v>10</v>
      </c>
    </row>
    <row r="22" spans="1:10" s="5" customFormat="1" x14ac:dyDescent="0.2">
      <c r="A22" s="1"/>
      <c r="B22" s="10" t="s">
        <v>11</v>
      </c>
    </row>
    <row r="23" spans="1:10" s="5" customFormat="1" x14ac:dyDescent="0.2">
      <c r="A23" s="1" t="s">
        <v>12</v>
      </c>
    </row>
    <row r="24" spans="1:10" s="5" customFormat="1" x14ac:dyDescent="0.2">
      <c r="A24" s="1"/>
      <c r="B24" s="10" t="s">
        <v>13</v>
      </c>
    </row>
    <row r="25" spans="1:10" s="5" customFormat="1" x14ac:dyDescent="0.2">
      <c r="A25" s="1" t="s">
        <v>14</v>
      </c>
    </row>
    <row r="26" spans="1:10" s="5" customFormat="1" x14ac:dyDescent="0.2">
      <c r="A26" s="1"/>
      <c r="B26" s="10" t="s">
        <v>15</v>
      </c>
    </row>
    <row r="27" spans="1:10" x14ac:dyDescent="0.2">
      <c r="A27" s="1" t="s">
        <v>16</v>
      </c>
    </row>
    <row r="28" spans="1:10" ht="15" x14ac:dyDescent="0.25">
      <c r="A28" s="1"/>
      <c r="B28" s="11" t="s">
        <v>17</v>
      </c>
    </row>
    <row r="29" spans="1:10" x14ac:dyDescent="0.2">
      <c r="A29" s="1" t="s">
        <v>18</v>
      </c>
    </row>
    <row r="30" spans="1:10" ht="24.75" customHeight="1" x14ac:dyDescent="0.2">
      <c r="A30" s="3"/>
      <c r="B30" s="12" t="s">
        <v>19</v>
      </c>
      <c r="C30" s="163" t="s">
        <v>20</v>
      </c>
      <c r="D30" s="164"/>
      <c r="E30" s="164"/>
      <c r="F30" s="164"/>
      <c r="G30" s="164"/>
      <c r="H30" s="164"/>
      <c r="I30" s="165"/>
    </row>
    <row r="31" spans="1:10" x14ac:dyDescent="0.2">
      <c r="A31" s="3"/>
      <c r="B31" s="13" t="s">
        <v>21</v>
      </c>
      <c r="C31" s="166" t="s">
        <v>22</v>
      </c>
      <c r="D31" s="167"/>
      <c r="E31" s="167"/>
      <c r="F31" s="167"/>
      <c r="G31" s="167"/>
      <c r="H31" s="167"/>
      <c r="I31" s="168"/>
    </row>
    <row r="32" spans="1:10" ht="15" customHeight="1" x14ac:dyDescent="0.2">
      <c r="A32" s="3"/>
      <c r="B32" s="13" t="s">
        <v>23</v>
      </c>
      <c r="C32" s="158" t="s">
        <v>24</v>
      </c>
      <c r="D32" s="159"/>
      <c r="E32" s="159"/>
      <c r="F32" s="159"/>
      <c r="G32" s="159"/>
      <c r="H32" s="159"/>
      <c r="I32" s="160"/>
    </row>
    <row r="33" spans="1:11" ht="15" customHeight="1" x14ac:dyDescent="0.2">
      <c r="A33" s="3"/>
      <c r="B33" s="13" t="s">
        <v>23</v>
      </c>
      <c r="C33" s="158" t="s">
        <v>25</v>
      </c>
      <c r="D33" s="159"/>
      <c r="E33" s="159"/>
      <c r="F33" s="159"/>
      <c r="G33" s="159"/>
      <c r="H33" s="159"/>
      <c r="I33" s="160"/>
    </row>
    <row r="34" spans="1:11" ht="15" customHeight="1" x14ac:dyDescent="0.2">
      <c r="A34" s="3"/>
      <c r="B34" s="13" t="s">
        <v>26</v>
      </c>
      <c r="C34" s="166" t="s">
        <v>27</v>
      </c>
      <c r="D34" s="167"/>
      <c r="E34" s="167"/>
      <c r="F34" s="167"/>
      <c r="G34" s="167"/>
      <c r="H34" s="167"/>
      <c r="I34" s="168"/>
    </row>
    <row r="35" spans="1:11" ht="15" customHeight="1" x14ac:dyDescent="0.2">
      <c r="A35" s="3"/>
      <c r="B35" s="13" t="s">
        <v>28</v>
      </c>
      <c r="C35" s="166" t="s">
        <v>29</v>
      </c>
      <c r="D35" s="167"/>
      <c r="E35" s="167"/>
      <c r="F35" s="167"/>
      <c r="G35" s="167"/>
      <c r="H35" s="167"/>
      <c r="I35" s="168"/>
    </row>
    <row r="36" spans="1:11" x14ac:dyDescent="0.2">
      <c r="A36" s="3"/>
      <c r="B36" s="163" t="s">
        <v>30</v>
      </c>
      <c r="C36" s="164"/>
      <c r="D36" s="164"/>
      <c r="E36" s="164"/>
      <c r="F36" s="164"/>
      <c r="G36" s="164"/>
      <c r="H36" s="164"/>
      <c r="I36" s="165"/>
    </row>
    <row r="37" spans="1:11" ht="15" customHeight="1" x14ac:dyDescent="0.2">
      <c r="A37" s="3"/>
      <c r="B37" s="13" t="s">
        <v>31</v>
      </c>
      <c r="C37" s="166" t="s">
        <v>22</v>
      </c>
      <c r="D37" s="167"/>
      <c r="E37" s="167"/>
      <c r="F37" s="167"/>
      <c r="G37" s="167"/>
      <c r="H37" s="167"/>
      <c r="I37" s="168"/>
    </row>
    <row r="38" spans="1:11" ht="15" customHeight="1" x14ac:dyDescent="0.2">
      <c r="A38" s="3"/>
      <c r="B38" s="13" t="s">
        <v>32</v>
      </c>
      <c r="C38" s="166" t="s">
        <v>33</v>
      </c>
      <c r="D38" s="167"/>
      <c r="E38" s="167"/>
      <c r="F38" s="167"/>
      <c r="G38" s="167"/>
      <c r="H38" s="167"/>
      <c r="I38" s="168"/>
    </row>
    <row r="39" spans="1:11" x14ac:dyDescent="0.2">
      <c r="A39" s="14"/>
      <c r="B39" s="14"/>
      <c r="C39" s="14"/>
      <c r="D39" s="14"/>
      <c r="E39" s="14"/>
      <c r="F39" s="14"/>
      <c r="G39" s="14"/>
      <c r="H39" s="14"/>
      <c r="I39" s="14"/>
    </row>
    <row r="40" spans="1:11" x14ac:dyDescent="0.2">
      <c r="A40" s="1" t="s">
        <v>34</v>
      </c>
    </row>
    <row r="41" spans="1:11" x14ac:dyDescent="0.2">
      <c r="A41" s="3"/>
      <c r="B41" s="15" t="s">
        <v>35</v>
      </c>
      <c r="C41" s="16"/>
      <c r="D41" s="17"/>
      <c r="E41" s="17"/>
      <c r="F41" s="17"/>
      <c r="G41" s="17"/>
      <c r="H41" s="17"/>
      <c r="I41" s="18"/>
    </row>
    <row r="42" spans="1:11" s="9" customFormat="1" ht="25.5" customHeight="1" x14ac:dyDescent="0.2">
      <c r="B42" s="19" t="s">
        <v>36</v>
      </c>
      <c r="C42" s="163" t="s">
        <v>37</v>
      </c>
      <c r="D42" s="165"/>
      <c r="E42" s="163" t="s">
        <v>38</v>
      </c>
      <c r="F42" s="165"/>
      <c r="G42" s="163" t="s">
        <v>39</v>
      </c>
      <c r="H42" s="165"/>
      <c r="I42" s="19" t="s">
        <v>40</v>
      </c>
    </row>
    <row r="43" spans="1:11" s="20" customFormat="1" ht="15" customHeight="1" x14ac:dyDescent="0.2">
      <c r="B43" s="21">
        <v>5000000</v>
      </c>
      <c r="C43" s="170">
        <v>5000000</v>
      </c>
      <c r="D43" s="171"/>
      <c r="E43" s="170">
        <v>5000000</v>
      </c>
      <c r="F43" s="171"/>
      <c r="G43" s="170">
        <v>5000000</v>
      </c>
      <c r="H43" s="171"/>
      <c r="I43" s="22">
        <f>+G43/5000</f>
        <v>1000</v>
      </c>
    </row>
    <row r="44" spans="1:11" x14ac:dyDescent="0.2">
      <c r="A44" s="1"/>
    </row>
    <row r="45" spans="1:11" x14ac:dyDescent="0.2">
      <c r="A45" s="1" t="s">
        <v>41</v>
      </c>
    </row>
    <row r="46" spans="1:11" s="23" customFormat="1" ht="38.25" x14ac:dyDescent="0.2">
      <c r="A46" s="19" t="s">
        <v>42</v>
      </c>
      <c r="B46" s="172" t="s">
        <v>43</v>
      </c>
      <c r="C46" s="172"/>
      <c r="D46" s="172"/>
      <c r="E46" s="19" t="s">
        <v>44</v>
      </c>
      <c r="F46" s="19" t="s">
        <v>45</v>
      </c>
      <c r="G46" s="19" t="s">
        <v>46</v>
      </c>
      <c r="H46" s="19" t="s">
        <v>47</v>
      </c>
      <c r="I46" s="19" t="s">
        <v>48</v>
      </c>
    </row>
    <row r="47" spans="1:11" s="20" customFormat="1" x14ac:dyDescent="0.2">
      <c r="A47" s="24">
        <v>1</v>
      </c>
      <c r="B47" s="169" t="s">
        <v>49</v>
      </c>
      <c r="C47" s="169"/>
      <c r="D47" s="169"/>
      <c r="E47" s="25">
        <f>+H47/I43</f>
        <v>4999</v>
      </c>
      <c r="F47" s="24" t="s">
        <v>50</v>
      </c>
      <c r="G47" s="24">
        <v>3452</v>
      </c>
      <c r="H47" s="26">
        <f>+G43-H48</f>
        <v>4999000</v>
      </c>
      <c r="I47" s="27">
        <f>+H47/G43</f>
        <v>0.99980000000000002</v>
      </c>
      <c r="J47" s="28"/>
      <c r="K47" s="28"/>
    </row>
    <row r="48" spans="1:11" s="20" customFormat="1" x14ac:dyDescent="0.2">
      <c r="A48" s="24">
        <v>2</v>
      </c>
      <c r="B48" s="169" t="s">
        <v>51</v>
      </c>
      <c r="C48" s="169"/>
      <c r="D48" s="169"/>
      <c r="E48" s="25">
        <v>1</v>
      </c>
      <c r="F48" s="24" t="s">
        <v>50</v>
      </c>
      <c r="G48" s="24">
        <v>1</v>
      </c>
      <c r="H48" s="26">
        <v>1000</v>
      </c>
      <c r="I48" s="27">
        <f>+H48/G43</f>
        <v>2.0000000000000001E-4</v>
      </c>
      <c r="J48" s="28"/>
      <c r="K48" s="28"/>
    </row>
    <row r="49" spans="1:9" s="20" customFormat="1" x14ac:dyDescent="0.2">
      <c r="A49" s="29"/>
      <c r="B49" s="30"/>
      <c r="C49" s="30"/>
      <c r="D49" s="30"/>
      <c r="E49" s="30"/>
      <c r="F49" s="30"/>
      <c r="G49" s="30"/>
      <c r="H49" s="31"/>
      <c r="I49" s="30"/>
    </row>
    <row r="50" spans="1:9" x14ac:dyDescent="0.2">
      <c r="A50" s="1" t="s">
        <v>52</v>
      </c>
    </row>
    <row r="51" spans="1:9" x14ac:dyDescent="0.2">
      <c r="A51" s="1" t="s">
        <v>53</v>
      </c>
    </row>
    <row r="52" spans="1:9" x14ac:dyDescent="0.2">
      <c r="A52" s="1"/>
      <c r="B52" s="10" t="s">
        <v>54</v>
      </c>
    </row>
    <row r="53" spans="1:9" s="5" customFormat="1" x14ac:dyDescent="0.2">
      <c r="A53" s="1" t="s">
        <v>55</v>
      </c>
    </row>
    <row r="54" spans="1:9" x14ac:dyDescent="0.2">
      <c r="B54" s="32" t="s">
        <v>56</v>
      </c>
    </row>
  </sheetData>
  <mergeCells count="20">
    <mergeCell ref="B48:D48"/>
    <mergeCell ref="C34:I34"/>
    <mergeCell ref="C35:I35"/>
    <mergeCell ref="B36:I36"/>
    <mergeCell ref="C37:I37"/>
    <mergeCell ref="C38:I38"/>
    <mergeCell ref="C42:D42"/>
    <mergeCell ref="E42:F42"/>
    <mergeCell ref="G42:H42"/>
    <mergeCell ref="C43:D43"/>
    <mergeCell ref="E43:F43"/>
    <mergeCell ref="G43:H43"/>
    <mergeCell ref="B46:D46"/>
    <mergeCell ref="B47:D47"/>
    <mergeCell ref="C33:I33"/>
    <mergeCell ref="C1:I1"/>
    <mergeCell ref="A10:I18"/>
    <mergeCell ref="C30:I30"/>
    <mergeCell ref="C31:I31"/>
    <mergeCell ref="C32:I32"/>
  </mergeCells>
  <hyperlinks>
    <hyperlink ref="B28" r:id="rId1" xr:uid="{E6484D1C-76A5-4DDA-A1E9-EFEC85A7B287}"/>
  </hyperlinks>
  <printOptions horizontalCentered="1"/>
  <pageMargins left="0.6" right="0.64" top="0.51" bottom="0.55118110236220474" header="0.31496062992125984" footer="0.31496062992125984"/>
  <pageSetup paperSize="9" scale="62"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74B82-4F64-4470-8FAB-89F2D712DD48}">
  <sheetPr>
    <pageSetUpPr fitToPage="1"/>
  </sheetPr>
  <dimension ref="A1:I83"/>
  <sheetViews>
    <sheetView showGridLines="0" zoomScale="75" zoomScaleNormal="100" workbookViewId="0">
      <selection activeCell="E1" sqref="E1"/>
    </sheetView>
  </sheetViews>
  <sheetFormatPr defaultColWidth="11.42578125" defaultRowHeight="11.25" x14ac:dyDescent="0.2"/>
  <cols>
    <col min="1" max="1" width="2.140625" style="33" customWidth="1"/>
    <col min="2" max="2" width="2" style="33" customWidth="1"/>
    <col min="3" max="3" width="2.140625" style="33" customWidth="1"/>
    <col min="4" max="4" width="51.85546875" style="33" customWidth="1"/>
    <col min="5" max="5" width="10.140625" style="36" customWidth="1"/>
    <col min="6" max="7" width="21.85546875" style="33" bestFit="1" customWidth="1"/>
    <col min="8" max="16384" width="11.42578125" style="33"/>
  </cols>
  <sheetData>
    <row r="1" spans="1:8" ht="15" x14ac:dyDescent="0.25">
      <c r="D1" s="34" t="str">
        <f>[1]Indice!C1</f>
        <v>Atome Paraguay S.A.E.</v>
      </c>
      <c r="E1" s="35"/>
    </row>
    <row r="3" spans="1:8" x14ac:dyDescent="0.2">
      <c r="F3" s="37"/>
    </row>
    <row r="6" spans="1:8" x14ac:dyDescent="0.2">
      <c r="G6" s="38"/>
    </row>
    <row r="7" spans="1:8" ht="12.75" x14ac:dyDescent="0.2">
      <c r="A7" s="174" t="s">
        <v>57</v>
      </c>
      <c r="B7" s="174"/>
      <c r="C7" s="174"/>
      <c r="D7" s="174"/>
      <c r="E7" s="174"/>
      <c r="F7" s="174"/>
      <c r="G7" s="174"/>
    </row>
    <row r="8" spans="1:8" ht="15" customHeight="1" x14ac:dyDescent="0.2">
      <c r="A8" s="174" t="str">
        <f>IFERROR(IF([1]Indice!B6="","Al dia... de mes… de año 2XX2…","Al "&amp;DAY([1]Indice!B6)&amp;" de "&amp;VLOOKUP(MONTH([1]Indice!B6),[1]Indice!S:T,2,0)&amp;" de "&amp;YEAR([1]Indice!B6)),"Al dia... de mes… de año 2XX2…")</f>
        <v>Al 30 de Septiembre de 2024</v>
      </c>
      <c r="B8" s="174"/>
      <c r="C8" s="174"/>
      <c r="D8" s="174"/>
      <c r="E8" s="174"/>
      <c r="F8" s="174"/>
      <c r="G8" s="174"/>
    </row>
    <row r="9" spans="1:8" ht="12.75" x14ac:dyDescent="0.2">
      <c r="A9" s="175" t="s">
        <v>58</v>
      </c>
      <c r="B9" s="175"/>
      <c r="C9" s="175"/>
      <c r="D9" s="175"/>
      <c r="E9" s="175"/>
      <c r="F9" s="175"/>
      <c r="G9" s="175"/>
    </row>
    <row r="10" spans="1:8" ht="12" x14ac:dyDescent="0.2">
      <c r="A10" s="39"/>
      <c r="B10" s="39"/>
      <c r="C10" s="39"/>
      <c r="D10" s="39"/>
      <c r="E10" s="40"/>
      <c r="F10" s="39"/>
      <c r="G10" s="39"/>
    </row>
    <row r="11" spans="1:8" ht="15" x14ac:dyDescent="0.3">
      <c r="A11" s="39"/>
      <c r="B11" s="41"/>
      <c r="C11" s="41"/>
      <c r="D11" s="41"/>
      <c r="E11" s="42" t="s">
        <v>59</v>
      </c>
      <c r="F11" s="42">
        <f>IFERROR(IF([1]Indice!B6="","2XX2",YEAR([1]Indice!B6)),"2XX2")</f>
        <v>2024</v>
      </c>
      <c r="G11" s="42">
        <f>IFERROR(YEAR([1]Indice!B6-365),"2XX1")</f>
        <v>2023</v>
      </c>
    </row>
    <row r="12" spans="1:8" ht="15" x14ac:dyDescent="0.2">
      <c r="B12" s="176" t="s">
        <v>60</v>
      </c>
      <c r="C12" s="176"/>
      <c r="D12" s="176"/>
      <c r="E12" s="43"/>
    </row>
    <row r="13" spans="1:8" ht="12.75" x14ac:dyDescent="0.2">
      <c r="A13" s="39"/>
      <c r="B13" s="44" t="s">
        <v>61</v>
      </c>
      <c r="C13" s="45"/>
      <c r="D13" s="45"/>
      <c r="E13" s="46"/>
      <c r="F13" s="45"/>
      <c r="G13" s="47"/>
    </row>
    <row r="14" spans="1:8" ht="15" x14ac:dyDescent="0.25">
      <c r="A14" s="39"/>
      <c r="B14" s="45"/>
      <c r="C14" s="173" t="s">
        <v>62</v>
      </c>
      <c r="D14" s="173"/>
      <c r="E14" s="48">
        <v>3</v>
      </c>
      <c r="F14" s="49">
        <f>'[1]Nota 3'!C20</f>
        <v>134074.99299999999</v>
      </c>
      <c r="G14" s="49">
        <f>'[1]Nota 3'!D20</f>
        <v>801508.56400000001</v>
      </c>
      <c r="H14" s="38"/>
    </row>
    <row r="15" spans="1:8" ht="15" x14ac:dyDescent="0.25">
      <c r="A15" s="39"/>
      <c r="B15" s="45"/>
      <c r="C15" s="173" t="s">
        <v>63</v>
      </c>
      <c r="D15" s="173"/>
      <c r="E15" s="48">
        <v>4</v>
      </c>
      <c r="F15" s="49">
        <f>'[1]Nota 4'!B18</f>
        <v>0</v>
      </c>
      <c r="G15" s="49">
        <f>'[1]Nota 4'!C18</f>
        <v>0</v>
      </c>
    </row>
    <row r="16" spans="1:8" ht="15" x14ac:dyDescent="0.25">
      <c r="A16" s="39"/>
      <c r="B16" s="45"/>
      <c r="C16" s="173" t="s">
        <v>64</v>
      </c>
      <c r="D16" s="173"/>
      <c r="E16" s="48">
        <v>5</v>
      </c>
      <c r="F16" s="49">
        <f>'[1]Nota 5'!C27</f>
        <v>0</v>
      </c>
      <c r="G16" s="49">
        <f>'[1]Nota 5'!D27</f>
        <v>0</v>
      </c>
    </row>
    <row r="17" spans="1:8" ht="15" x14ac:dyDescent="0.25">
      <c r="A17" s="50"/>
      <c r="B17" s="45"/>
      <c r="C17" s="173" t="s">
        <v>65</v>
      </c>
      <c r="D17" s="173"/>
      <c r="E17" s="48">
        <v>6</v>
      </c>
      <c r="F17" s="49">
        <f>'[1]Nota 6'!B17</f>
        <v>1685182.5249999999</v>
      </c>
      <c r="G17" s="49">
        <f>'[1]Nota 6'!C17</f>
        <v>686189.60699999996</v>
      </c>
      <c r="H17" s="38"/>
    </row>
    <row r="18" spans="1:8" ht="15" x14ac:dyDescent="0.25">
      <c r="A18" s="39"/>
      <c r="B18" s="45"/>
      <c r="C18" s="173" t="s">
        <v>66</v>
      </c>
      <c r="D18" s="173"/>
      <c r="E18" s="48">
        <v>7</v>
      </c>
      <c r="F18" s="49">
        <f>'[1]Nota 7'!B15</f>
        <v>0</v>
      </c>
      <c r="G18" s="49">
        <f>'[1]Nota 7'!C15</f>
        <v>0</v>
      </c>
    </row>
    <row r="19" spans="1:8" ht="12.75" x14ac:dyDescent="0.2">
      <c r="A19" s="39"/>
      <c r="B19" s="45"/>
      <c r="C19" s="44" t="s">
        <v>67</v>
      </c>
      <c r="D19" s="45"/>
      <c r="E19" s="46"/>
      <c r="F19" s="51">
        <f>SUM(F14:F18)</f>
        <v>1819257.5179999999</v>
      </c>
      <c r="G19" s="51">
        <f>SUM(G14:G18)</f>
        <v>1487698.1710000001</v>
      </c>
    </row>
    <row r="20" spans="1:8" ht="12.75" x14ac:dyDescent="0.2">
      <c r="A20" s="39"/>
      <c r="B20" s="44" t="s">
        <v>68</v>
      </c>
      <c r="C20" s="45"/>
      <c r="D20" s="45"/>
      <c r="E20" s="46"/>
      <c r="F20" s="45"/>
      <c r="G20" s="47"/>
    </row>
    <row r="21" spans="1:8" ht="15" x14ac:dyDescent="0.25">
      <c r="A21" s="39"/>
      <c r="B21" s="45"/>
      <c r="C21" s="173" t="s">
        <v>69</v>
      </c>
      <c r="D21" s="173"/>
      <c r="E21" s="48">
        <v>6</v>
      </c>
      <c r="F21" s="49">
        <f>'[1]Nota 6'!F15</f>
        <v>3890180.84</v>
      </c>
      <c r="G21" s="52">
        <f>'[1]Nota 6'!G15</f>
        <v>4004704.818</v>
      </c>
      <c r="H21" s="53"/>
    </row>
    <row r="22" spans="1:8" ht="15" x14ac:dyDescent="0.25">
      <c r="A22" s="39"/>
      <c r="B22" s="45"/>
      <c r="C22" t="s">
        <v>64</v>
      </c>
      <c r="D22"/>
      <c r="E22" s="48">
        <v>5</v>
      </c>
      <c r="F22" s="49">
        <f>'[1]Nota 5'!C54</f>
        <v>0</v>
      </c>
      <c r="G22" s="52"/>
    </row>
    <row r="23" spans="1:8" ht="15" x14ac:dyDescent="0.25">
      <c r="A23" s="39"/>
      <c r="B23" s="45"/>
      <c r="C23" s="173" t="s">
        <v>70</v>
      </c>
      <c r="D23" s="173"/>
      <c r="E23" s="48">
        <v>8</v>
      </c>
      <c r="F23" s="49">
        <f>'[1]Nota 8'!B9</f>
        <v>0</v>
      </c>
      <c r="G23" s="47">
        <f>'[1]Nota 8'!C9</f>
        <v>0</v>
      </c>
    </row>
    <row r="24" spans="1:8" ht="15" x14ac:dyDescent="0.25">
      <c r="A24" s="39"/>
      <c r="B24" s="45"/>
      <c r="C24" s="173" t="s">
        <v>71</v>
      </c>
      <c r="D24" s="173"/>
      <c r="E24" s="48">
        <v>9</v>
      </c>
      <c r="F24" s="49">
        <f>+'[1]Nota 9'!L19</f>
        <v>6635504.0949999997</v>
      </c>
      <c r="G24" s="47">
        <f>+'[1]Nota 9'!M19</f>
        <v>6659886.9759999998</v>
      </c>
      <c r="H24" s="53"/>
    </row>
    <row r="25" spans="1:8" ht="15" x14ac:dyDescent="0.25">
      <c r="A25" s="39"/>
      <c r="B25" s="45"/>
      <c r="C25" s="173" t="s">
        <v>72</v>
      </c>
      <c r="D25" s="173"/>
      <c r="E25" s="48">
        <v>10</v>
      </c>
      <c r="F25" s="49">
        <f>'[1]Nota 10'!B19</f>
        <v>0</v>
      </c>
      <c r="G25" s="47">
        <f>'[1]Nota 10'!C19</f>
        <v>0</v>
      </c>
    </row>
    <row r="26" spans="1:8" ht="15" x14ac:dyDescent="0.25">
      <c r="A26" s="39"/>
      <c r="B26" s="45"/>
      <c r="C26" s="173" t="s">
        <v>73</v>
      </c>
      <c r="D26" s="173"/>
      <c r="E26" s="48">
        <v>11</v>
      </c>
      <c r="F26" s="49">
        <f>'[1]Nota 11'!B10</f>
        <v>0</v>
      </c>
      <c r="G26" s="47">
        <f>'[1]Nota 11'!C10</f>
        <v>0</v>
      </c>
    </row>
    <row r="27" spans="1:8" ht="15" x14ac:dyDescent="0.25">
      <c r="A27" s="39"/>
      <c r="B27" s="45"/>
      <c r="C27" s="173" t="s">
        <v>74</v>
      </c>
      <c r="D27" s="173"/>
      <c r="E27" s="48">
        <v>12</v>
      </c>
      <c r="F27" s="49">
        <f>'[1]Nota 12'!B11</f>
        <v>0</v>
      </c>
      <c r="G27" s="47">
        <f>'[1]Nota 12'!C11</f>
        <v>0</v>
      </c>
    </row>
    <row r="28" spans="1:8" ht="12.75" x14ac:dyDescent="0.2">
      <c r="A28" s="39"/>
      <c r="B28" s="45"/>
      <c r="C28" s="177" t="s">
        <v>75</v>
      </c>
      <c r="D28" s="177"/>
      <c r="E28" s="46"/>
      <c r="F28" s="51">
        <f>SUM(F21:F27)</f>
        <v>10525684.934999999</v>
      </c>
      <c r="G28" s="51">
        <f>SUM(G21:G27)</f>
        <v>10664591.794</v>
      </c>
    </row>
    <row r="29" spans="1:8" ht="15" x14ac:dyDescent="0.3">
      <c r="A29" s="39"/>
      <c r="B29" s="178" t="s">
        <v>76</v>
      </c>
      <c r="C29" s="178"/>
      <c r="D29" s="178"/>
      <c r="E29" s="54"/>
      <c r="F29" s="55">
        <f>+F19+F28</f>
        <v>12344942.452999998</v>
      </c>
      <c r="G29" s="56">
        <f>+G19+G28</f>
        <v>12152289.965</v>
      </c>
    </row>
    <row r="30" spans="1:8" ht="17.25" x14ac:dyDescent="0.45">
      <c r="B30" s="179" t="s">
        <v>77</v>
      </c>
      <c r="C30" s="179"/>
      <c r="D30" s="179"/>
      <c r="E30" s="43"/>
      <c r="F30" s="57"/>
      <c r="G30" s="58"/>
      <c r="H30" s="38"/>
    </row>
    <row r="31" spans="1:8" ht="12.75" x14ac:dyDescent="0.2">
      <c r="A31" s="39"/>
      <c r="B31" s="44" t="s">
        <v>78</v>
      </c>
      <c r="C31" s="45"/>
      <c r="D31" s="45"/>
      <c r="E31" s="46"/>
      <c r="F31" s="59">
        <v>-1</v>
      </c>
      <c r="G31" s="47"/>
    </row>
    <row r="32" spans="1:8" ht="15" x14ac:dyDescent="0.25">
      <c r="A32" s="39"/>
      <c r="B32" s="45"/>
      <c r="C32" s="173" t="s">
        <v>79</v>
      </c>
      <c r="D32" s="173"/>
      <c r="E32" s="48">
        <v>13</v>
      </c>
      <c r="F32" s="49">
        <f>'[1]Nota 13'!D15</f>
        <v>148723.622</v>
      </c>
      <c r="G32" s="47">
        <f>'[1]Nota 13'!E15</f>
        <v>18794.311999999998</v>
      </c>
      <c r="H32" s="53"/>
    </row>
    <row r="33" spans="1:8" ht="15" x14ac:dyDescent="0.25">
      <c r="A33" s="39"/>
      <c r="B33" s="45"/>
      <c r="C33" s="180" t="s">
        <v>80</v>
      </c>
      <c r="D33" s="180"/>
      <c r="E33" s="48">
        <v>14</v>
      </c>
      <c r="F33" s="49">
        <f>'[1]Nota 14'!E40</f>
        <v>2802946.0049999999</v>
      </c>
      <c r="G33" s="47">
        <f>'[1]Nota 14'!K40</f>
        <v>4482839.1869999999</v>
      </c>
      <c r="H33" s="53"/>
    </row>
    <row r="34" spans="1:8" ht="15" x14ac:dyDescent="0.25">
      <c r="A34" s="39"/>
      <c r="B34" s="45"/>
      <c r="C34" s="173" t="s">
        <v>81</v>
      </c>
      <c r="D34" s="173"/>
      <c r="E34" s="48">
        <v>15</v>
      </c>
      <c r="F34" s="49">
        <f>'[1]Nota 15'!B15</f>
        <v>1364183.919</v>
      </c>
      <c r="G34" s="47">
        <f>'[1]Nota 15'!C15</f>
        <v>0</v>
      </c>
      <c r="H34" s="53"/>
    </row>
    <row r="35" spans="1:8" ht="15" x14ac:dyDescent="0.25">
      <c r="A35" s="39"/>
      <c r="B35" s="45"/>
      <c r="C35" s="173" t="s">
        <v>82</v>
      </c>
      <c r="D35" s="173"/>
      <c r="E35" s="48">
        <v>16</v>
      </c>
      <c r="F35" s="49">
        <f>'[1]Nota 16'!B12</f>
        <v>0</v>
      </c>
      <c r="G35" s="47">
        <f>'[1]Nota 16'!C12</f>
        <v>0</v>
      </c>
    </row>
    <row r="36" spans="1:8" ht="15" x14ac:dyDescent="0.25">
      <c r="A36" s="39"/>
      <c r="B36" s="45"/>
      <c r="C36" s="173" t="s">
        <v>83</v>
      </c>
      <c r="D36" s="173"/>
      <c r="E36" s="48">
        <v>17</v>
      </c>
      <c r="F36" s="49">
        <f>'[1]Nota 17'!B12</f>
        <v>0</v>
      </c>
      <c r="G36" s="47">
        <f>'[1]Nota 17'!C12</f>
        <v>0</v>
      </c>
    </row>
    <row r="37" spans="1:8" ht="15" x14ac:dyDescent="0.25">
      <c r="A37" s="39"/>
      <c r="B37" s="45"/>
      <c r="C37" s="173" t="s">
        <v>84</v>
      </c>
      <c r="D37" s="173"/>
      <c r="E37" s="48">
        <v>18</v>
      </c>
      <c r="F37" s="49">
        <f>'[1]Nota 18'!B13</f>
        <v>54577.53</v>
      </c>
      <c r="G37" s="47">
        <f>'[1]Nota 18'!C13</f>
        <v>50540</v>
      </c>
      <c r="H37" s="53"/>
    </row>
    <row r="38" spans="1:8" ht="15" x14ac:dyDescent="0.25">
      <c r="A38" s="39"/>
      <c r="B38" s="45"/>
      <c r="C38" s="173" t="s">
        <v>85</v>
      </c>
      <c r="D38" s="173"/>
      <c r="E38" s="48">
        <v>19</v>
      </c>
      <c r="F38" s="49">
        <f>'[1]Nota 19'!B14</f>
        <v>0</v>
      </c>
      <c r="G38" s="47">
        <f>'[1]Nota 19'!C14</f>
        <v>0</v>
      </c>
    </row>
    <row r="39" spans="1:8" ht="13.7" customHeight="1" x14ac:dyDescent="0.2">
      <c r="A39" s="39"/>
      <c r="B39" s="45"/>
      <c r="C39" s="44" t="s">
        <v>86</v>
      </c>
      <c r="D39" s="45"/>
      <c r="E39" s="46"/>
      <c r="F39" s="51">
        <f>+F32+F33+F34+F35+F37</f>
        <v>4370431.0760000004</v>
      </c>
      <c r="G39" s="51">
        <f>+G32+G33+G34+G35+G37</f>
        <v>4552173.4989999998</v>
      </c>
    </row>
    <row r="40" spans="1:8" ht="12.75" x14ac:dyDescent="0.2">
      <c r="A40" s="39"/>
      <c r="B40" s="44" t="s">
        <v>87</v>
      </c>
      <c r="C40" s="45"/>
      <c r="D40" s="45"/>
      <c r="E40" s="46"/>
      <c r="F40" s="45"/>
      <c r="G40" s="45"/>
    </row>
    <row r="41" spans="1:8" ht="15" x14ac:dyDescent="0.25">
      <c r="A41" s="39"/>
      <c r="B41" s="45"/>
      <c r="C41" s="173" t="s">
        <v>88</v>
      </c>
      <c r="D41" s="173"/>
      <c r="E41" s="48">
        <v>14</v>
      </c>
      <c r="F41" s="49">
        <f>'[1]Nota 14'!E64</f>
        <v>6949038.0069999993</v>
      </c>
      <c r="G41" s="47">
        <f>'[1]Nota 14'!K64</f>
        <v>8486874.6730000004</v>
      </c>
      <c r="H41" s="53"/>
    </row>
    <row r="42" spans="1:8" ht="15" x14ac:dyDescent="0.25">
      <c r="A42" s="39"/>
      <c r="B42" s="45"/>
      <c r="C42" s="173" t="s">
        <v>89</v>
      </c>
      <c r="D42" s="173"/>
      <c r="E42" s="48">
        <v>19</v>
      </c>
      <c r="F42" s="49">
        <f>'[1]Nota 19'!F14</f>
        <v>0</v>
      </c>
      <c r="G42" s="47">
        <f>'[1]Nota 19'!G14</f>
        <v>0</v>
      </c>
    </row>
    <row r="43" spans="1:8" ht="12.75" x14ac:dyDescent="0.2">
      <c r="A43" s="39"/>
      <c r="B43" s="45"/>
      <c r="C43" s="44" t="s">
        <v>90</v>
      </c>
      <c r="D43" s="45"/>
      <c r="E43" s="46"/>
      <c r="F43" s="51">
        <f>SUM(F41:F42)</f>
        <v>6949038.0069999993</v>
      </c>
      <c r="G43" s="51">
        <f>SUM(G41:G42)</f>
        <v>8486874.6730000004</v>
      </c>
    </row>
    <row r="44" spans="1:8" ht="6" customHeight="1" x14ac:dyDescent="0.2">
      <c r="A44" s="39"/>
      <c r="B44" s="45"/>
      <c r="C44" s="45"/>
      <c r="D44" s="60"/>
      <c r="E44" s="61"/>
      <c r="F44" s="60"/>
      <c r="G44" s="47"/>
    </row>
    <row r="45" spans="1:8" ht="15" x14ac:dyDescent="0.3">
      <c r="A45" s="39"/>
      <c r="B45" s="179" t="s">
        <v>91</v>
      </c>
      <c r="C45" s="179"/>
      <c r="D45" s="179"/>
      <c r="E45" s="62"/>
      <c r="F45" s="55">
        <f>+F39+F43</f>
        <v>11319469.083000001</v>
      </c>
      <c r="G45" s="55">
        <f>+G39+G43</f>
        <v>13039048.172</v>
      </c>
    </row>
    <row r="46" spans="1:8" ht="15" x14ac:dyDescent="0.25">
      <c r="B46" s="179" t="s">
        <v>92</v>
      </c>
      <c r="C46" s="179"/>
      <c r="D46" s="179"/>
      <c r="E46" s="43"/>
      <c r="F46"/>
      <c r="G46"/>
    </row>
    <row r="47" spans="1:8" ht="15" x14ac:dyDescent="0.25">
      <c r="A47" s="39"/>
      <c r="B47" s="45"/>
      <c r="C47" s="173" t="s">
        <v>93</v>
      </c>
      <c r="D47" s="173"/>
      <c r="E47" s="48">
        <v>20</v>
      </c>
      <c r="F47" s="49">
        <f>'[1]Nota 20'!B11</f>
        <v>5000000</v>
      </c>
      <c r="G47" s="49">
        <f>'[1]Nota 20'!C11</f>
        <v>3453000</v>
      </c>
      <c r="H47" s="53"/>
    </row>
    <row r="48" spans="1:8" ht="15" x14ac:dyDescent="0.25">
      <c r="A48" s="39"/>
      <c r="B48" s="45"/>
      <c r="C48" s="173" t="s">
        <v>94</v>
      </c>
      <c r="D48" s="173"/>
      <c r="E48" s="48">
        <v>20</v>
      </c>
      <c r="F48" s="49">
        <f>+'[1]Nota 20'!B13</f>
        <v>3330173.4980000001</v>
      </c>
      <c r="G48" s="49">
        <f>+'[1]Nota 20'!C14</f>
        <v>899.16200000000003</v>
      </c>
      <c r="H48" s="53"/>
    </row>
    <row r="49" spans="1:9" ht="15" x14ac:dyDescent="0.25">
      <c r="A49" s="39"/>
      <c r="B49" s="45"/>
      <c r="C49" s="173" t="s">
        <v>95</v>
      </c>
      <c r="D49" s="173"/>
      <c r="E49" s="35">
        <v>21</v>
      </c>
      <c r="F49" s="49">
        <f>'[1] Nota 21'!B8</f>
        <v>0</v>
      </c>
      <c r="G49" s="49">
        <f>'[1] Nota 21'!C8</f>
        <v>0</v>
      </c>
    </row>
    <row r="50" spans="1:9" ht="15" x14ac:dyDescent="0.25">
      <c r="A50" s="50"/>
      <c r="B50" s="45"/>
      <c r="C50" s="173" t="s">
        <v>96</v>
      </c>
      <c r="D50" s="173"/>
      <c r="E50" s="35">
        <v>21</v>
      </c>
      <c r="F50" s="49">
        <f>'[1] Nota 21'!B12</f>
        <v>0</v>
      </c>
      <c r="G50" s="49">
        <f>'[1] Nota 21'!C12</f>
        <v>0</v>
      </c>
    </row>
    <row r="51" spans="1:9" ht="15" x14ac:dyDescent="0.25">
      <c r="A51" s="39"/>
      <c r="B51" s="45"/>
      <c r="C51" s="173" t="s">
        <v>97</v>
      </c>
      <c r="D51" s="173"/>
      <c r="E51" s="35">
        <v>21</v>
      </c>
      <c r="F51" s="49">
        <f>'[1] Nota 21'!B16</f>
        <v>0</v>
      </c>
      <c r="G51" s="49">
        <f>'[1] Nota 21'!C16</f>
        <v>0</v>
      </c>
    </row>
    <row r="52" spans="1:9" ht="15" x14ac:dyDescent="0.25">
      <c r="A52" s="39"/>
      <c r="B52" s="45"/>
      <c r="C52" s="173" t="s">
        <v>98</v>
      </c>
      <c r="D52" s="173"/>
      <c r="E52" s="35">
        <v>21</v>
      </c>
      <c r="F52" s="49">
        <f>'[1] Nota 21'!B20</f>
        <v>0</v>
      </c>
      <c r="G52" s="49">
        <f>'[1] Nota 21'!C20</f>
        <v>0</v>
      </c>
    </row>
    <row r="53" spans="1:9" ht="15" x14ac:dyDescent="0.25">
      <c r="A53" s="39"/>
      <c r="B53" s="45"/>
      <c r="C53" s="173" t="s">
        <v>99</v>
      </c>
      <c r="D53" s="173"/>
      <c r="E53" s="48">
        <v>22</v>
      </c>
      <c r="F53" s="49">
        <f>'[1]Nota 22'!B8</f>
        <v>0</v>
      </c>
      <c r="G53" s="49">
        <f>'[1]Nota 22'!C8</f>
        <v>0</v>
      </c>
    </row>
    <row r="54" spans="1:9" ht="15" x14ac:dyDescent="0.25">
      <c r="A54" s="39"/>
      <c r="B54" s="45"/>
      <c r="C54" s="173" t="s">
        <v>100</v>
      </c>
      <c r="D54" s="173"/>
      <c r="E54" s="48">
        <v>23</v>
      </c>
      <c r="F54" s="49">
        <f>'[1]Nota 23'!B10</f>
        <v>-7304700.1280000005</v>
      </c>
      <c r="G54" s="49">
        <f>'[1]Nota 23'!C10</f>
        <v>-4340657.3689999999</v>
      </c>
      <c r="H54" s="53"/>
    </row>
    <row r="55" spans="1:9" ht="12.75" x14ac:dyDescent="0.2">
      <c r="A55" s="39"/>
      <c r="B55" s="45"/>
      <c r="C55" s="184" t="s">
        <v>101</v>
      </c>
      <c r="D55" s="184"/>
      <c r="E55" s="46"/>
      <c r="F55" s="49">
        <f>SUM(F47:F54)</f>
        <v>1025473.3699999992</v>
      </c>
      <c r="G55" s="49">
        <f>SUM(G47:G54)</f>
        <v>-886758.20699999994</v>
      </c>
      <c r="H55" s="53"/>
      <c r="I55" s="38"/>
    </row>
    <row r="56" spans="1:9" ht="15" x14ac:dyDescent="0.25">
      <c r="A56" s="39"/>
      <c r="B56" s="45"/>
      <c r="C56" s="173" t="s">
        <v>102</v>
      </c>
      <c r="D56" s="173"/>
      <c r="E56" s="48">
        <v>24</v>
      </c>
      <c r="F56" s="49">
        <f>'[1]Nota 24'!B8</f>
        <v>0</v>
      </c>
      <c r="G56" s="49">
        <f>'[1]Nota 24'!C8</f>
        <v>0</v>
      </c>
    </row>
    <row r="57" spans="1:9" ht="15" x14ac:dyDescent="0.2">
      <c r="A57" s="39"/>
      <c r="B57" s="179" t="s">
        <v>103</v>
      </c>
      <c r="C57" s="179"/>
      <c r="D57" s="179"/>
      <c r="E57" s="62"/>
      <c r="F57" s="64">
        <f>F55</f>
        <v>1025473.3699999992</v>
      </c>
      <c r="G57" s="64">
        <f>G55</f>
        <v>-886758.20699999994</v>
      </c>
    </row>
    <row r="58" spans="1:9" ht="15" x14ac:dyDescent="0.2">
      <c r="A58" s="39"/>
      <c r="B58" s="179" t="s">
        <v>104</v>
      </c>
      <c r="C58" s="179"/>
      <c r="D58" s="179"/>
      <c r="E58" s="65"/>
      <c r="F58" s="64">
        <f>+F45+F57</f>
        <v>12344942.453</v>
      </c>
      <c r="G58" s="64">
        <f>+G45+G57</f>
        <v>12152289.965</v>
      </c>
    </row>
    <row r="59" spans="1:9" ht="12.75" x14ac:dyDescent="0.2">
      <c r="A59" s="39"/>
      <c r="B59" s="44"/>
      <c r="C59" s="45"/>
      <c r="D59" s="45"/>
      <c r="E59" s="46"/>
      <c r="F59" s="66">
        <f>+F29-F45-F57</f>
        <v>-1.862645149230957E-9</v>
      </c>
      <c r="G59" s="66">
        <f>+G29-G45-G57</f>
        <v>0</v>
      </c>
    </row>
    <row r="60" spans="1:9" ht="12" x14ac:dyDescent="0.2">
      <c r="B60" s="39" t="s">
        <v>105</v>
      </c>
      <c r="C60" s="39"/>
      <c r="D60" s="39"/>
      <c r="E60" s="67"/>
      <c r="F60" s="68"/>
      <c r="G60" s="39"/>
    </row>
    <row r="61" spans="1:9" ht="12" x14ac:dyDescent="0.2">
      <c r="A61" s="39"/>
      <c r="B61" s="69"/>
      <c r="C61" s="39"/>
      <c r="D61" s="39"/>
      <c r="E61" s="67"/>
      <c r="F61" s="39"/>
      <c r="G61" s="70"/>
    </row>
    <row r="62" spans="1:9" ht="12" x14ac:dyDescent="0.2">
      <c r="A62" s="39"/>
      <c r="B62" s="69"/>
      <c r="C62" s="39"/>
      <c r="D62" s="39"/>
      <c r="E62" s="67"/>
      <c r="F62" s="39"/>
      <c r="G62" s="70"/>
    </row>
    <row r="63" spans="1:9" ht="12" x14ac:dyDescent="0.2">
      <c r="A63" s="39"/>
      <c r="B63" s="69"/>
      <c r="C63" s="39"/>
      <c r="D63" s="39"/>
      <c r="E63" s="67"/>
      <c r="F63" s="39"/>
      <c r="G63" s="70"/>
    </row>
    <row r="64" spans="1:9" ht="12" x14ac:dyDescent="0.2">
      <c r="A64" s="39"/>
      <c r="B64" s="39"/>
      <c r="C64" s="39"/>
      <c r="D64" s="39"/>
      <c r="E64" s="67"/>
      <c r="F64" s="39"/>
      <c r="G64" s="39"/>
    </row>
    <row r="65" spans="1:7" s="74" customFormat="1" ht="15" x14ac:dyDescent="0.2">
      <c r="A65" s="71"/>
      <c r="B65" s="72"/>
      <c r="C65" s="72"/>
      <c r="D65" s="72"/>
      <c r="E65" s="73"/>
      <c r="F65" s="182"/>
      <c r="G65" s="182"/>
    </row>
    <row r="66" spans="1:7" s="74" customFormat="1" ht="15.75" x14ac:dyDescent="0.25">
      <c r="B66" s="75"/>
      <c r="C66" s="75"/>
      <c r="D66" s="76"/>
      <c r="E66" s="77"/>
      <c r="F66" s="181"/>
      <c r="G66" s="181"/>
    </row>
    <row r="67" spans="1:7" s="74" customFormat="1" ht="15.75" x14ac:dyDescent="0.25">
      <c r="A67" s="71"/>
      <c r="B67" s="71"/>
      <c r="C67" s="71"/>
      <c r="D67" s="78"/>
      <c r="E67" s="79"/>
      <c r="F67" s="78"/>
      <c r="G67" s="71"/>
    </row>
    <row r="68" spans="1:7" s="74" customFormat="1" ht="15.75" x14ac:dyDescent="0.25">
      <c r="A68" s="71"/>
      <c r="B68" s="71"/>
      <c r="C68" s="71"/>
      <c r="D68" s="78"/>
      <c r="E68" s="79"/>
      <c r="F68" s="78"/>
      <c r="G68" s="71"/>
    </row>
    <row r="69" spans="1:7" s="74" customFormat="1" ht="15.75" x14ac:dyDescent="0.25">
      <c r="A69" s="71"/>
      <c r="B69" s="71"/>
      <c r="C69" s="71"/>
      <c r="D69" s="78"/>
      <c r="E69" s="79"/>
      <c r="F69" s="78"/>
      <c r="G69" s="71"/>
    </row>
    <row r="70" spans="1:7" s="74" customFormat="1" ht="15" x14ac:dyDescent="0.2">
      <c r="E70" s="80"/>
      <c r="F70" s="182"/>
      <c r="G70" s="182"/>
    </row>
    <row r="71" spans="1:7" s="74" customFormat="1" ht="15.75" x14ac:dyDescent="0.25">
      <c r="B71" s="78"/>
      <c r="C71" s="78"/>
      <c r="D71" s="78"/>
      <c r="E71" s="79"/>
      <c r="F71" s="181"/>
      <c r="G71" s="181"/>
    </row>
    <row r="72" spans="1:7" s="78" customFormat="1" ht="15.75" x14ac:dyDescent="0.25">
      <c r="B72" s="183"/>
      <c r="C72" s="183"/>
      <c r="D72" s="183"/>
      <c r="E72" s="79"/>
    </row>
    <row r="73" spans="1:7" ht="12.75" x14ac:dyDescent="0.2">
      <c r="A73" s="45"/>
      <c r="B73" s="45"/>
      <c r="C73" s="47"/>
      <c r="D73" s="63"/>
      <c r="E73" s="46"/>
      <c r="F73" s="63"/>
      <c r="G73" s="45"/>
    </row>
    <row r="74" spans="1:7" x14ac:dyDescent="0.2">
      <c r="C74" s="81"/>
      <c r="D74" s="82"/>
      <c r="E74" s="83"/>
      <c r="F74" s="82"/>
    </row>
    <row r="75" spans="1:7" x14ac:dyDescent="0.2">
      <c r="D75" s="84"/>
      <c r="E75" s="85"/>
      <c r="F75" s="84"/>
    </row>
    <row r="76" spans="1:7" x14ac:dyDescent="0.2">
      <c r="D76" s="84"/>
      <c r="E76" s="85"/>
      <c r="F76" s="84"/>
    </row>
    <row r="77" spans="1:7" x14ac:dyDescent="0.2">
      <c r="D77" s="84"/>
      <c r="E77" s="85"/>
      <c r="F77" s="84"/>
    </row>
    <row r="78" spans="1:7" x14ac:dyDescent="0.2">
      <c r="D78" s="84"/>
      <c r="E78" s="85"/>
      <c r="F78" s="84"/>
    </row>
    <row r="79" spans="1:7" x14ac:dyDescent="0.2">
      <c r="D79" s="84"/>
      <c r="E79" s="85"/>
      <c r="F79" s="84"/>
    </row>
    <row r="80" spans="1:7" x14ac:dyDescent="0.2">
      <c r="E80" s="86"/>
    </row>
    <row r="81" spans="3:6" x14ac:dyDescent="0.2">
      <c r="C81" s="87"/>
      <c r="E81" s="86"/>
    </row>
    <row r="82" spans="3:6" x14ac:dyDescent="0.2">
      <c r="C82" s="81"/>
      <c r="D82" s="82"/>
      <c r="E82" s="83"/>
      <c r="F82" s="82"/>
    </row>
    <row r="83" spans="3:6" x14ac:dyDescent="0.2">
      <c r="D83" s="82"/>
      <c r="E83" s="88"/>
      <c r="F83" s="82"/>
    </row>
  </sheetData>
  <mergeCells count="46">
    <mergeCell ref="F66:G66"/>
    <mergeCell ref="F70:G70"/>
    <mergeCell ref="F71:G71"/>
    <mergeCell ref="B72:D72"/>
    <mergeCell ref="C54:D54"/>
    <mergeCell ref="C55:D55"/>
    <mergeCell ref="C56:D56"/>
    <mergeCell ref="B57:D57"/>
    <mergeCell ref="B58:D58"/>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E8D02D0-B778-4C33-91DC-946D4086535A}"/>
    <hyperlink ref="E15" location="'Nota 4'!A1" display="'Nota 4'!A1" xr:uid="{BBD2F286-B3B1-4EE0-8071-DDCE405ED5B6}"/>
    <hyperlink ref="E16" location="'Nota 5'!A1" display="'Nota 5'!A1" xr:uid="{CB7981E8-38C1-42A7-9496-F4111F5BC3C4}"/>
    <hyperlink ref="E17" location="'Nota 6'!A1" display="'Nota 6'!A1" xr:uid="{C1D5B9F2-FB0F-4D03-B303-656E210AD43E}"/>
    <hyperlink ref="E18" location="'Nota 7'!A1" display="'Nota 7'!A1" xr:uid="{264B1088-8E03-40C7-8439-40674FAEBF70}"/>
    <hyperlink ref="E21" location="'Nota 6'!A1" display="'Nota 6'!A1" xr:uid="{58772D89-0045-4C12-8EF4-B0A9034B7A90}"/>
    <hyperlink ref="E23" location="'Nota 8'!A1" display="'Nota 8'!A1" xr:uid="{3807B58C-1E12-430B-8DF4-32E61F8DA3EF}"/>
    <hyperlink ref="E24" location="'Nota 9'!A1" display="'Nota 9'!A1" xr:uid="{AE3F1DA9-609A-4CC8-BA08-FE94C66653CD}"/>
    <hyperlink ref="E25" location="'Nota 10'!A1" display="'Nota 10'!A1" xr:uid="{C4DFBF82-E420-4A63-BA85-D1CAEA02388F}"/>
    <hyperlink ref="E26" location="'Nota 11'!A1" display="'Nota 11'!A1" xr:uid="{F365FA3A-66B9-4F26-9508-DAACCE4B6ECE}"/>
    <hyperlink ref="E27" location="'Nota 12'!A1" display="'Nota 12'!A1" xr:uid="{BD9C37A1-CE69-499F-B34D-5F5FA3149F5C}"/>
    <hyperlink ref="E32" location="'Nota 13'!A1" display="'Nota 13'!A1" xr:uid="{497DE997-E659-4259-96F0-C317CAE5B6DD}"/>
    <hyperlink ref="E33" location="'Nota 14'!A1" display="'Nota 14'!A1" xr:uid="{C536290A-052A-486A-BBFA-6683B83C688E}"/>
    <hyperlink ref="E41" location="'Nota 14'!A1" display="'Nota 14'!A1" xr:uid="{A78AE17E-1F65-4572-8C63-7961B4FA4BBB}"/>
    <hyperlink ref="E34" location="'Nota 15'!A1" display="'Nota 15'!A1" xr:uid="{D18A9B6E-1BB8-4474-8A72-CA9E6C1FA847}"/>
    <hyperlink ref="E35" location="'Nota 16'!A1" display="'Nota 16'!A1" xr:uid="{38409C89-6DD4-49C3-BC57-9A71FD8D9ED1}"/>
    <hyperlink ref="E36" location="'Nota 17'!A1" display="'Nota 17'!A1" xr:uid="{5E66AC8C-0460-4EF7-9510-03048657CCD6}"/>
    <hyperlink ref="E37" location="'Nota 18'!A1" display="'Nota 18'!A1" xr:uid="{1F9F132B-535D-492D-84B8-2E08C53EFFCF}"/>
    <hyperlink ref="E38" location="'Nota 19'!A1" display="'Nota 19'!A1" xr:uid="{C22826CF-B93B-4EDF-AF5E-B194701E30E8}"/>
    <hyperlink ref="E42" location="'Nota 19'!A1" display="'Nota 19'!A1" xr:uid="{D778831E-E4F1-4A13-A5C6-A786FE8BCCB9}"/>
    <hyperlink ref="E47" location="'Nota 20'!A1" display="'Nota 20'!A1" xr:uid="{D8172909-2E31-4B64-9829-65360F6E6765}"/>
    <hyperlink ref="E53" location="'Nota 22'!A1" display="'Nota 22'!A1" xr:uid="{0C6C117C-98A6-486A-A6ED-0CEF00019C28}"/>
    <hyperlink ref="E49" location="' Nota 21'!A1" display="' Nota 21'!A1" xr:uid="{E143D4B5-3640-4F96-9D9C-58DA5AB3E2FD}"/>
    <hyperlink ref="E50" location="' Nota 21'!A1" display="' Nota 21'!A1" xr:uid="{FA09F5C7-36FA-4497-A2FC-6F45A38B0EB9}"/>
    <hyperlink ref="E51" location="' Nota 21'!A1" display="' Nota 21'!A1" xr:uid="{938E68D7-A338-47DA-9A47-04635240D37B}"/>
    <hyperlink ref="E52" location="' Nota 21'!A1" display="' Nota 21'!A1" xr:uid="{DAB4E4A4-C33A-4318-8EE6-D5035A3FB2DD}"/>
    <hyperlink ref="E54" location="'Nota 23'!A1" display="'Nota 23'!A1" xr:uid="{E3B49EE2-F29D-4D83-9759-8CD032070B7E}"/>
    <hyperlink ref="E56" location="'Nota 24'!A1" display="'Nota 24'!A1" xr:uid="{DE899173-CF3D-45BC-9813-A56031308243}"/>
    <hyperlink ref="E22" location="'Nota 5'!A1" display="'Nota 5'!A1" xr:uid="{64AFDA52-2727-4C27-B208-983EF4B81744}"/>
    <hyperlink ref="E48" location="'Nota 20'!A1" display="'Nota 20'!A1" xr:uid="{B6904BDD-E4DB-40D1-B0CB-630BB1EC5660}"/>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29D7A-9A5F-4D20-B1FA-83BFE7519BD9}">
  <dimension ref="A1:F47"/>
  <sheetViews>
    <sheetView showGridLines="0" zoomScale="73" zoomScaleNormal="100" zoomScaleSheetLayoutView="70" workbookViewId="0">
      <selection activeCell="B1" sqref="B1"/>
    </sheetView>
  </sheetViews>
  <sheetFormatPr defaultColWidth="11.42578125" defaultRowHeight="12.75" x14ac:dyDescent="0.2"/>
  <cols>
    <col min="1" max="1" width="66" style="45" customWidth="1"/>
    <col min="2" max="2" width="12.85546875" style="46" customWidth="1"/>
    <col min="3" max="3" width="25.42578125" style="90" customWidth="1"/>
    <col min="4" max="4" width="24.85546875" style="90" customWidth="1"/>
    <col min="5" max="16384" width="11.42578125" style="45"/>
  </cols>
  <sheetData>
    <row r="1" spans="1:6" ht="15" x14ac:dyDescent="0.2">
      <c r="A1" s="89" t="str">
        <f>[1]Indice!C1</f>
        <v>Atome Paraguay S.A.E.</v>
      </c>
      <c r="B1" s="35"/>
      <c r="D1" s="90" t="str">
        <f>ER!A4</f>
        <v xml:space="preserve"> </v>
      </c>
    </row>
    <row r="4" spans="1:6" x14ac:dyDescent="0.2">
      <c r="A4" s="45" t="s">
        <v>106</v>
      </c>
    </row>
    <row r="6" spans="1:6" x14ac:dyDescent="0.2">
      <c r="A6" s="44"/>
      <c r="B6" s="62"/>
      <c r="C6" s="91"/>
    </row>
    <row r="7" spans="1:6" x14ac:dyDescent="0.2">
      <c r="A7" s="174" t="s">
        <v>107</v>
      </c>
      <c r="B7" s="174"/>
      <c r="C7" s="174"/>
      <c r="D7" s="174"/>
    </row>
    <row r="8" spans="1:6" x14ac:dyDescent="0.2">
      <c r="A8" s="174" t="str">
        <f>IFERROR(IF([1]Indice!B6="","Al dia... de mes… de año 2XX2…","Al "&amp;DAY([1]Indice!B6)&amp;" de "&amp;VLOOKUP(MONTH([1]Indice!B6),[1]Indice!S:T,2,0)&amp;" de "&amp;YEAR([1]Indice!B6)),"Al dia... de mes… de año 2XX2…")</f>
        <v>Al 30 de Septiembre de 2024</v>
      </c>
      <c r="B8" s="174"/>
      <c r="C8" s="174"/>
      <c r="D8" s="174"/>
    </row>
    <row r="9" spans="1:6" x14ac:dyDescent="0.2">
      <c r="A9" s="186" t="s">
        <v>108</v>
      </c>
      <c r="B9" s="186"/>
      <c r="C9" s="186"/>
      <c r="D9" s="186"/>
    </row>
    <row r="10" spans="1:6" x14ac:dyDescent="0.2">
      <c r="A10" s="186" t="s">
        <v>109</v>
      </c>
      <c r="B10" s="186"/>
      <c r="C10" s="186"/>
      <c r="D10" s="186"/>
    </row>
    <row r="11" spans="1:6" x14ac:dyDescent="0.2">
      <c r="A11" s="93"/>
      <c r="B11" s="94"/>
      <c r="C11" s="95"/>
    </row>
    <row r="12" spans="1:6" ht="15" x14ac:dyDescent="0.3">
      <c r="A12" s="96"/>
      <c r="B12" s="97" t="s">
        <v>59</v>
      </c>
      <c r="C12" s="98">
        <f>IFERROR(IF([1]Indice!B6="","2XX2",YEAR([1]Indice!B6)),"2XX2")</f>
        <v>2024</v>
      </c>
      <c r="D12" s="98">
        <f>IFERROR(YEAR([1]Indice!B6-365),"2XX1")</f>
        <v>2023</v>
      </c>
    </row>
    <row r="13" spans="1:6" ht="15" x14ac:dyDescent="0.25">
      <c r="A13" t="s">
        <v>110</v>
      </c>
      <c r="B13" s="48">
        <v>25</v>
      </c>
      <c r="C13" s="99">
        <f>'[1]Nota 25'!B25</f>
        <v>0</v>
      </c>
      <c r="D13" s="99">
        <f>'[1]Nota 25'!C25</f>
        <v>0</v>
      </c>
    </row>
    <row r="14" spans="1:6" ht="15" x14ac:dyDescent="0.25">
      <c r="A14" t="s">
        <v>111</v>
      </c>
      <c r="B14" s="48">
        <v>26</v>
      </c>
      <c r="C14" s="99">
        <f>'[1]Nota 26'!B21</f>
        <v>0</v>
      </c>
      <c r="D14" s="99">
        <f>'[1]Nota 26'!C21</f>
        <v>0</v>
      </c>
      <c r="F14" s="89"/>
    </row>
    <row r="15" spans="1:6" x14ac:dyDescent="0.2">
      <c r="A15" s="44" t="s">
        <v>112</v>
      </c>
      <c r="B15" s="62"/>
      <c r="C15" s="100">
        <f>C13+C14</f>
        <v>0</v>
      </c>
      <c r="D15" s="100">
        <f>D13+D14</f>
        <v>0</v>
      </c>
    </row>
    <row r="16" spans="1:6" ht="15" x14ac:dyDescent="0.25">
      <c r="A16" t="s">
        <v>113</v>
      </c>
      <c r="B16" s="48">
        <v>27</v>
      </c>
      <c r="C16" s="99">
        <f>'[1]Nota 27'!B33</f>
        <v>0</v>
      </c>
      <c r="D16" s="99">
        <f>'[1]Nota 27'!E33</f>
        <v>0</v>
      </c>
    </row>
    <row r="17" spans="1:6" ht="15" x14ac:dyDescent="0.25">
      <c r="A17" t="s">
        <v>114</v>
      </c>
      <c r="B17" s="48">
        <v>27</v>
      </c>
      <c r="C17" s="99">
        <f>'[1]Nota 27'!C33</f>
        <v>2422502.6170000001</v>
      </c>
      <c r="D17" s="99">
        <f>'[1]Nota 27'!F33</f>
        <v>2225973.648</v>
      </c>
    </row>
    <row r="18" spans="1:6" ht="15" x14ac:dyDescent="0.25">
      <c r="A18" t="s">
        <v>115</v>
      </c>
      <c r="B18" s="48">
        <v>28</v>
      </c>
      <c r="C18" s="100">
        <f>'[1]Nota 28'!B16</f>
        <v>136196.86400000003</v>
      </c>
      <c r="D18" s="100">
        <f>+'[1]Nota 28'!C16</f>
        <v>220934.144</v>
      </c>
      <c r="F18" s="101"/>
    </row>
    <row r="19" spans="1:6" x14ac:dyDescent="0.2">
      <c r="A19" s="44" t="s">
        <v>116</v>
      </c>
      <c r="B19" s="62"/>
      <c r="C19" s="102">
        <f>+C15-C16-C17+C18</f>
        <v>-2286305.753</v>
      </c>
      <c r="D19" s="102">
        <f>+D15-D16-D17+D18</f>
        <v>-2005039.504</v>
      </c>
    </row>
    <row r="20" spans="1:6" ht="15" x14ac:dyDescent="0.25">
      <c r="A20" t="s">
        <v>117</v>
      </c>
      <c r="B20" s="48">
        <v>29</v>
      </c>
      <c r="C20" s="100">
        <f>'[1]Nota 29'!B14</f>
        <v>0</v>
      </c>
      <c r="D20" s="100">
        <f>'[1]Nota 29'!C14</f>
        <v>0</v>
      </c>
      <c r="F20" s="89"/>
    </row>
    <row r="21" spans="1:6" ht="15" x14ac:dyDescent="0.25">
      <c r="A21" t="s">
        <v>118</v>
      </c>
      <c r="B21" s="48">
        <v>29</v>
      </c>
      <c r="C21" s="100">
        <f>'[1]Nota 29'!F14</f>
        <v>0</v>
      </c>
      <c r="D21" s="100">
        <f>'[1]Nota 29'!G14</f>
        <v>0</v>
      </c>
    </row>
    <row r="22" spans="1:6" x14ac:dyDescent="0.2">
      <c r="A22" s="89" t="s">
        <v>101</v>
      </c>
      <c r="C22" s="100">
        <f>+C19+C20-C21</f>
        <v>-2286305.753</v>
      </c>
      <c r="D22" s="100">
        <f>+D19+D20-D21</f>
        <v>-2005039.504</v>
      </c>
    </row>
    <row r="23" spans="1:6" ht="15" x14ac:dyDescent="0.25">
      <c r="A23" t="s">
        <v>119</v>
      </c>
      <c r="B23" s="48">
        <v>30</v>
      </c>
      <c r="C23" s="100">
        <f>'[1]Nota 30'!B16</f>
        <v>0</v>
      </c>
      <c r="D23" s="100">
        <f>'[1]Nota 30'!C16</f>
        <v>0</v>
      </c>
    </row>
    <row r="24" spans="1:6" ht="25.5" x14ac:dyDescent="0.2">
      <c r="A24" s="103" t="s">
        <v>120</v>
      </c>
      <c r="B24" s="62"/>
      <c r="C24" s="102">
        <f>C22+C23</f>
        <v>-2286305.753</v>
      </c>
      <c r="D24" s="102">
        <f>D22+D23</f>
        <v>-2005039.504</v>
      </c>
    </row>
    <row r="25" spans="1:6" ht="15" x14ac:dyDescent="0.25">
      <c r="A25" t="s">
        <v>121</v>
      </c>
      <c r="B25" s="48">
        <v>31</v>
      </c>
      <c r="C25" s="100">
        <f>'[1]Nota 31'!B16</f>
        <v>0</v>
      </c>
      <c r="D25" s="100">
        <f>'[1]Nota 31'!C16</f>
        <v>0</v>
      </c>
    </row>
    <row r="26" spans="1:6" x14ac:dyDescent="0.2">
      <c r="A26" s="103" t="s">
        <v>122</v>
      </c>
      <c r="B26" s="62"/>
      <c r="C26" s="102">
        <f>+C24+C25</f>
        <v>-2286305.753</v>
      </c>
      <c r="D26" s="102">
        <f>+D24+D25</f>
        <v>-2005039.504</v>
      </c>
    </row>
    <row r="27" spans="1:6" ht="15" x14ac:dyDescent="0.2">
      <c r="A27" s="45" t="s">
        <v>123</v>
      </c>
      <c r="B27" s="35">
        <v>32</v>
      </c>
      <c r="C27" s="100">
        <f>'[1]Nota 32'!B14</f>
        <v>0</v>
      </c>
      <c r="D27" s="100">
        <f>'[1]Nota 32'!C14</f>
        <v>0</v>
      </c>
    </row>
    <row r="28" spans="1:6" x14ac:dyDescent="0.2">
      <c r="A28" s="44" t="s">
        <v>124</v>
      </c>
      <c r="B28" s="62"/>
      <c r="C28" s="102">
        <f>C26+C27</f>
        <v>-2286305.753</v>
      </c>
      <c r="D28" s="102">
        <f>D26+D27</f>
        <v>-2005039.504</v>
      </c>
    </row>
    <row r="29" spans="1:6" ht="15" x14ac:dyDescent="0.25">
      <c r="A29" t="s">
        <v>125</v>
      </c>
      <c r="B29" s="48">
        <v>33</v>
      </c>
      <c r="C29" s="102">
        <f>'[1]Nota 32'!B14</f>
        <v>0</v>
      </c>
      <c r="D29" s="102">
        <f>'[1]Nota 32'!C14</f>
        <v>0</v>
      </c>
    </row>
    <row r="30" spans="1:6" ht="15" x14ac:dyDescent="0.25">
      <c r="A30" t="s">
        <v>126</v>
      </c>
      <c r="B30" s="48">
        <v>34</v>
      </c>
      <c r="C30" s="100">
        <f>'[1]Nota 34'!B12</f>
        <v>0</v>
      </c>
      <c r="D30" s="100">
        <f>'[1]Nota 34'!C12</f>
        <v>0</v>
      </c>
    </row>
    <row r="31" spans="1:6" ht="15" x14ac:dyDescent="0.25">
      <c r="A31" s="104" t="s">
        <v>127</v>
      </c>
      <c r="B31"/>
      <c r="C31" s="102">
        <f>C28+C29+C30</f>
        <v>-2286305.753</v>
      </c>
      <c r="D31" s="102">
        <f>D28+D29+D30</f>
        <v>-2005039.504</v>
      </c>
    </row>
    <row r="32" spans="1:6" ht="15" x14ac:dyDescent="0.25">
      <c r="A32" s="104" t="s">
        <v>128</v>
      </c>
      <c r="B32" s="48">
        <v>35</v>
      </c>
      <c r="C32" s="100">
        <f>'[1]Nota 35'!B10</f>
        <v>-457.26115060000001</v>
      </c>
      <c r="D32" s="100">
        <f>'[1]Nota 35'!C10</f>
        <v>-580.66594381697075</v>
      </c>
    </row>
    <row r="33" spans="1:4" x14ac:dyDescent="0.2">
      <c r="C33" s="105"/>
      <c r="D33" s="105"/>
    </row>
    <row r="34" spans="1:4" x14ac:dyDescent="0.2">
      <c r="A34" s="44"/>
      <c r="B34" s="62"/>
      <c r="C34" s="106"/>
      <c r="D34" s="106"/>
    </row>
    <row r="35" spans="1:4" x14ac:dyDescent="0.2">
      <c r="A35" s="45" t="s">
        <v>105</v>
      </c>
    </row>
    <row r="41" spans="1:4" x14ac:dyDescent="0.2">
      <c r="A41" s="107"/>
      <c r="B41" s="108"/>
      <c r="C41" s="185"/>
      <c r="D41" s="185"/>
    </row>
    <row r="42" spans="1:4" x14ac:dyDescent="0.2">
      <c r="A42" s="109"/>
      <c r="B42" s="110"/>
      <c r="D42" s="111"/>
    </row>
    <row r="47" spans="1:4" x14ac:dyDescent="0.2">
      <c r="A47" s="92"/>
      <c r="C47" s="185"/>
      <c r="D47" s="185"/>
    </row>
  </sheetData>
  <mergeCells count="6">
    <mergeCell ref="C47:D47"/>
    <mergeCell ref="A7:D7"/>
    <mergeCell ref="A8:D8"/>
    <mergeCell ref="A9:D9"/>
    <mergeCell ref="A10:D10"/>
    <mergeCell ref="C41:D41"/>
  </mergeCells>
  <hyperlinks>
    <hyperlink ref="B13" location="'Nota 25'!A1" display="'Nota 25'!A1" xr:uid="{7A1AA82D-430B-479D-8B79-215104FF66B9}"/>
    <hyperlink ref="B14" location="'Nota 26'!A1" display="'Nota 26'!A1" xr:uid="{A0B7106B-8320-4A32-9D8A-B34CD21B3739}"/>
    <hyperlink ref="B16" location="'Nota 27'!A1" display="'Nota 27'!A1" xr:uid="{8474E96E-21C7-4366-95F1-61ECBCEF7D82}"/>
    <hyperlink ref="B17" location="'Nota 27'!A1" display="'Nota 27'!A1" xr:uid="{1F11D040-A903-480A-8D75-31D7C99FBE4B}"/>
    <hyperlink ref="B18" location="'Nota 28'!A1" display="'Nota 28'!A1" xr:uid="{4B00A35C-1A67-4C43-8420-8B7EE7216387}"/>
    <hyperlink ref="B21" location="'Nota 29'!A1" display="'Nota 29'!A1" xr:uid="{A42019A1-C70F-4A07-828C-94597CC03F3C}"/>
    <hyperlink ref="B20" location="'Nota 29'!A1" display="'Nota 29'!A1" xr:uid="{7EDE0FE3-A32E-4AAC-ABD5-CAB047BA0784}"/>
    <hyperlink ref="B23" location="'Nota 30'!A1" display="'Nota 30'!A1" xr:uid="{4DC595E5-F23F-417C-825C-42763055278F}"/>
    <hyperlink ref="B25" location="'Nota 31'!A1" display="'Nota 31'!A1" xr:uid="{0CC37D72-5858-4EB0-B2E0-FF70A74C9B42}"/>
    <hyperlink ref="B27" location="'Nota 32'!A1" display="'Nota 32'!A1" xr:uid="{03219319-F40C-42C1-A3B7-0E2D3472A397}"/>
    <hyperlink ref="B29" location="'Nota 33'!A1" display="'Nota 33'!A1" xr:uid="{763F9630-39FD-4E2B-A8D1-306AF0AEC02B}"/>
    <hyperlink ref="B30" location="'Nota 34'!A1" display="'Nota 34'!A1" xr:uid="{48789CEE-A46E-4232-B4EA-1CD630F2321C}"/>
    <hyperlink ref="B32" location="'Nota 35'!A1" display="'Nota 35'!A1" xr:uid="{B9A18C92-CFDD-4891-B0AD-1604BC529372}"/>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3DEDA-37E8-40E8-A0E7-4ECBB4C46237}">
  <sheetPr>
    <pageSetUpPr fitToPage="1"/>
  </sheetPr>
  <dimension ref="A1:U40"/>
  <sheetViews>
    <sheetView showGridLines="0" zoomScale="74" zoomScaleNormal="90" workbookViewId="0">
      <selection activeCell="H1" sqref="H1"/>
    </sheetView>
  </sheetViews>
  <sheetFormatPr defaultColWidth="11.42578125" defaultRowHeight="12.75" x14ac:dyDescent="0.2"/>
  <cols>
    <col min="1" max="1" width="40.85546875" style="45" customWidth="1"/>
    <col min="2" max="2" width="0.85546875" style="45" customWidth="1"/>
    <col min="3" max="3" width="19.5703125" style="112" customWidth="1"/>
    <col min="4" max="4" width="2.5703125" style="112" hidden="1" customWidth="1"/>
    <col min="5" max="5" width="1" style="113" customWidth="1"/>
    <col min="6" max="6" width="18.140625" style="112" customWidth="1"/>
    <col min="7" max="7" width="0.85546875" style="113" customWidth="1"/>
    <col min="8" max="8" width="18.85546875" style="112" customWidth="1"/>
    <col min="9" max="9" width="1" style="113" customWidth="1"/>
    <col min="10" max="10" width="20" style="112" customWidth="1"/>
    <col min="11" max="11" width="0.85546875" style="113" customWidth="1"/>
    <col min="12" max="12" width="18.42578125" style="112" customWidth="1"/>
    <col min="13" max="13" width="0.85546875" style="113" customWidth="1"/>
    <col min="14" max="14" width="20.42578125" style="112" customWidth="1"/>
    <col min="15" max="15" width="1.140625" style="113" customWidth="1"/>
    <col min="16" max="16" width="19.85546875" style="112" customWidth="1"/>
    <col min="17" max="17" width="1.140625" style="115" customWidth="1"/>
    <col min="18" max="18" width="17.42578125" style="45" bestFit="1" customWidth="1"/>
    <col min="19" max="19" width="1.140625" style="45" customWidth="1"/>
    <col min="20" max="20" width="17.85546875" style="45" bestFit="1" customWidth="1"/>
    <col min="21" max="16384" width="11.42578125" style="45"/>
  </cols>
  <sheetData>
    <row r="1" spans="1:21" ht="15" x14ac:dyDescent="0.2">
      <c r="A1" s="89" t="str">
        <f>[1]Indice!C1</f>
        <v>Atome Paraguay S.A.E.</v>
      </c>
      <c r="H1" s="114"/>
    </row>
    <row r="3" spans="1:21" ht="15" x14ac:dyDescent="0.25">
      <c r="N3" s="116"/>
      <c r="R3" s="59"/>
    </row>
    <row r="4" spans="1:21" ht="15" x14ac:dyDescent="0.25">
      <c r="B4" s="116"/>
      <c r="C4" s="116"/>
      <c r="D4" s="116"/>
      <c r="E4" s="116"/>
      <c r="F4" s="116" t="s">
        <v>129</v>
      </c>
      <c r="G4" s="116"/>
      <c r="H4" s="116"/>
      <c r="I4" s="116"/>
      <c r="J4" s="116"/>
      <c r="K4" s="116"/>
      <c r="L4" s="116"/>
      <c r="M4" s="116"/>
      <c r="N4" s="116"/>
      <c r="O4" s="116"/>
      <c r="P4" s="116"/>
      <c r="R4" s="59"/>
    </row>
    <row r="5" spans="1:21" ht="15" x14ac:dyDescent="0.25">
      <c r="A5" s="116"/>
      <c r="B5" s="116"/>
      <c r="C5" s="116"/>
      <c r="D5" s="116"/>
      <c r="E5" s="116"/>
      <c r="F5" s="116"/>
      <c r="G5" s="116"/>
      <c r="H5" s="116" t="str">
        <f>IFERROR(IF([1]Indice!B6="","Al dia... de mes… de año 2XX2…","Al "&amp;DAY([1]Indice!B6)&amp;" de "&amp;VLOOKUP(MONTH([1]Indice!B6),[1]Indice!S:T,2,0)&amp;" de "&amp;YEAR([1]Indice!B6)),"Al dia... de mes… de año 2XX2…")</f>
        <v>Al 30 de Septiembre de 2024</v>
      </c>
      <c r="I5" s="116"/>
      <c r="J5" s="116"/>
      <c r="K5" s="116"/>
      <c r="L5" s="116"/>
      <c r="M5" s="116"/>
      <c r="N5" s="116"/>
      <c r="O5" s="116"/>
      <c r="P5" s="116"/>
      <c r="R5" s="59"/>
    </row>
    <row r="6" spans="1:21" ht="14.25" x14ac:dyDescent="0.2">
      <c r="A6" s="189" t="s">
        <v>130</v>
      </c>
      <c r="B6" s="189"/>
      <c r="C6" s="189"/>
      <c r="D6" s="189"/>
      <c r="E6" s="189"/>
      <c r="F6" s="189"/>
      <c r="G6" s="189"/>
      <c r="H6" s="189"/>
      <c r="I6" s="189"/>
      <c r="J6" s="189"/>
      <c r="K6" s="189"/>
      <c r="L6" s="189"/>
      <c r="M6" s="189"/>
      <c r="N6" s="189"/>
      <c r="O6" s="189"/>
      <c r="P6" s="189"/>
      <c r="R6" s="59"/>
    </row>
    <row r="7" spans="1:21" ht="14.25" x14ac:dyDescent="0.2">
      <c r="A7" s="189" t="s">
        <v>58</v>
      </c>
      <c r="B7" s="189"/>
      <c r="C7" s="189"/>
      <c r="D7" s="189"/>
      <c r="E7" s="189"/>
      <c r="F7" s="189"/>
      <c r="G7" s="189"/>
      <c r="H7" s="189"/>
      <c r="I7" s="189"/>
      <c r="J7" s="189"/>
      <c r="K7" s="189"/>
      <c r="L7" s="189"/>
      <c r="M7" s="189"/>
      <c r="N7" s="189"/>
      <c r="O7" s="189"/>
      <c r="P7" s="189"/>
      <c r="R7" s="59"/>
    </row>
    <row r="8" spans="1:21" ht="14.25" x14ac:dyDescent="0.2">
      <c r="A8" s="117"/>
      <c r="B8" s="117"/>
      <c r="C8" s="117"/>
      <c r="D8" s="117"/>
      <c r="E8" s="117"/>
      <c r="F8" s="117"/>
      <c r="G8" s="117"/>
      <c r="H8" s="117"/>
      <c r="I8" s="117"/>
      <c r="J8" s="117"/>
      <c r="K8" s="117"/>
      <c r="L8" s="117"/>
      <c r="M8" s="117"/>
      <c r="N8" s="117"/>
      <c r="O8" s="117"/>
      <c r="P8" s="117"/>
      <c r="R8" s="59"/>
    </row>
    <row r="9" spans="1:21" ht="14.25" x14ac:dyDescent="0.2">
      <c r="A9" s="117"/>
      <c r="B9" s="117"/>
      <c r="C9" s="117"/>
      <c r="D9" s="117"/>
      <c r="E9" s="117"/>
      <c r="F9" s="117"/>
      <c r="G9" s="117"/>
      <c r="H9" s="117"/>
      <c r="I9" s="117"/>
      <c r="J9" s="117"/>
      <c r="K9" s="117"/>
      <c r="L9" s="117"/>
      <c r="M9" s="117"/>
      <c r="N9" s="117"/>
      <c r="O9" s="117"/>
      <c r="P9" s="117"/>
      <c r="R9" s="59"/>
    </row>
    <row r="10" spans="1:21" ht="25.5" customHeight="1" x14ac:dyDescent="0.2">
      <c r="A10" s="63"/>
      <c r="B10" s="63"/>
      <c r="C10" s="190" t="s">
        <v>131</v>
      </c>
      <c r="D10" s="190"/>
      <c r="E10" s="190"/>
      <c r="F10" s="190"/>
      <c r="G10" s="63"/>
      <c r="H10" s="63"/>
      <c r="I10" s="63"/>
      <c r="J10" s="63"/>
      <c r="K10" s="63"/>
      <c r="L10" s="190" t="s">
        <v>132</v>
      </c>
      <c r="M10" s="190"/>
      <c r="N10" s="190"/>
      <c r="O10" s="190"/>
      <c r="P10" s="190"/>
      <c r="R10" s="59"/>
    </row>
    <row r="11" spans="1:21" ht="15" customHeight="1" x14ac:dyDescent="0.2">
      <c r="A11" s="191"/>
      <c r="C11" s="187" t="s">
        <v>133</v>
      </c>
      <c r="D11" s="118" t="s">
        <v>134</v>
      </c>
      <c r="E11" s="119"/>
      <c r="F11" s="187" t="s">
        <v>135</v>
      </c>
      <c r="G11" s="119"/>
      <c r="H11" s="187" t="s">
        <v>95</v>
      </c>
      <c r="I11" s="119"/>
      <c r="J11" s="187" t="s">
        <v>136</v>
      </c>
      <c r="K11" s="119"/>
      <c r="L11" s="187" t="s">
        <v>96</v>
      </c>
      <c r="M11" s="119"/>
      <c r="N11" s="187" t="s">
        <v>137</v>
      </c>
      <c r="O11" s="119"/>
      <c r="P11" s="187" t="s">
        <v>100</v>
      </c>
      <c r="R11" s="187" t="s">
        <v>138</v>
      </c>
      <c r="S11" s="119"/>
      <c r="T11" s="187" t="s">
        <v>139</v>
      </c>
    </row>
    <row r="12" spans="1:21" ht="27.75" customHeight="1" x14ac:dyDescent="0.2">
      <c r="A12" s="191"/>
      <c r="C12" s="188"/>
      <c r="D12" s="118" t="s">
        <v>140</v>
      </c>
      <c r="E12" s="119"/>
      <c r="F12" s="188"/>
      <c r="G12" s="119"/>
      <c r="H12" s="188"/>
      <c r="I12" s="119"/>
      <c r="J12" s="188"/>
      <c r="K12" s="119"/>
      <c r="L12" s="188"/>
      <c r="M12" s="119"/>
      <c r="N12" s="188"/>
      <c r="O12" s="119"/>
      <c r="P12" s="188" t="s">
        <v>139</v>
      </c>
      <c r="R12" s="188"/>
      <c r="S12" s="119"/>
      <c r="T12" s="188"/>
    </row>
    <row r="13" spans="1:21" ht="8.1" customHeight="1" x14ac:dyDescent="0.2">
      <c r="R13" s="59"/>
    </row>
    <row r="14" spans="1:21" x14ac:dyDescent="0.2">
      <c r="A14" s="120" t="str">
        <f>IFERROR(IF([1]Indice!B6="","Saldo al .. de  de 20X0 ","Saldo al "&amp;DAY([1]Indice!B6)&amp;" de "&amp;VLOOKUP(MONTH([1]Indice!B6),[1]Indice!S:T,2,0)&amp;" de "&amp;YEAR([1]Indice!B6-730)),"Saldo al .. de  de 20X0 ")</f>
        <v>Saldo al 30 de Septiembre de 2022</v>
      </c>
      <c r="B14" s="44"/>
      <c r="C14" s="64">
        <v>10000</v>
      </c>
      <c r="F14" s="64"/>
      <c r="H14" s="64"/>
      <c r="J14" s="64"/>
      <c r="L14" s="64"/>
      <c r="N14" s="64"/>
      <c r="P14" s="64">
        <f>+[1]BG!G54-P22</f>
        <v>-2064164.966</v>
      </c>
      <c r="R14" s="64"/>
      <c r="S14" s="115"/>
      <c r="T14" s="64">
        <f>SUM(C14:R14)</f>
        <v>-2054164.966</v>
      </c>
      <c r="U14" s="115"/>
    </row>
    <row r="15" spans="1:21" x14ac:dyDescent="0.2">
      <c r="A15" s="45" t="s">
        <v>141</v>
      </c>
      <c r="R15" s="112"/>
      <c r="S15" s="115"/>
      <c r="T15" s="112"/>
      <c r="U15" s="115"/>
    </row>
    <row r="16" spans="1:21" x14ac:dyDescent="0.2">
      <c r="A16" s="120" t="s">
        <v>142</v>
      </c>
      <c r="C16" s="64"/>
      <c r="F16" s="64"/>
      <c r="H16" s="64"/>
      <c r="J16" s="64"/>
      <c r="L16" s="64"/>
      <c r="N16" s="64"/>
      <c r="P16" s="64"/>
      <c r="R16" s="64"/>
      <c r="S16" s="115"/>
      <c r="T16" s="64">
        <f>SUM(C16:R16)</f>
        <v>0</v>
      </c>
      <c r="U16" s="115"/>
    </row>
    <row r="17" spans="1:21" ht="25.5" x14ac:dyDescent="0.2">
      <c r="A17" s="121" t="s">
        <v>143</v>
      </c>
      <c r="N17" s="122"/>
      <c r="R17" s="59"/>
    </row>
    <row r="18" spans="1:21" x14ac:dyDescent="0.2">
      <c r="A18" s="120" t="s">
        <v>144</v>
      </c>
      <c r="C18" s="64">
        <v>3443899</v>
      </c>
      <c r="F18" s="64"/>
      <c r="H18" s="64"/>
      <c r="J18" s="64"/>
      <c r="L18" s="64"/>
      <c r="N18" s="64"/>
      <c r="P18" s="64"/>
      <c r="R18" s="64"/>
      <c r="S18" s="115"/>
      <c r="T18" s="64">
        <f>SUM(C18:R18)</f>
        <v>3443899</v>
      </c>
    </row>
    <row r="19" spans="1:21" ht="25.5" x14ac:dyDescent="0.2">
      <c r="A19" s="121" t="s">
        <v>145</v>
      </c>
      <c r="L19" s="122"/>
      <c r="P19" s="122"/>
      <c r="Q19" s="123"/>
      <c r="R19" s="59"/>
    </row>
    <row r="20" spans="1:21" x14ac:dyDescent="0.2">
      <c r="A20" s="120" t="s">
        <v>146</v>
      </c>
      <c r="C20" s="64"/>
      <c r="F20" s="64"/>
      <c r="H20" s="64"/>
      <c r="J20" s="64"/>
      <c r="L20" s="64"/>
      <c r="N20" s="64"/>
      <c r="P20" s="64"/>
      <c r="R20" s="64"/>
      <c r="S20" s="115"/>
      <c r="T20" s="64"/>
    </row>
    <row r="21" spans="1:21" x14ac:dyDescent="0.2">
      <c r="A21" s="120" t="s">
        <v>147</v>
      </c>
      <c r="C21" s="64"/>
      <c r="F21" s="64"/>
      <c r="H21" s="64"/>
      <c r="J21" s="64"/>
      <c r="L21" s="64"/>
      <c r="N21" s="64"/>
      <c r="P21" s="64"/>
      <c r="R21" s="64"/>
      <c r="S21" s="115"/>
      <c r="T21" s="64">
        <f>SUM(C21:R21)</f>
        <v>0</v>
      </c>
    </row>
    <row r="22" spans="1:21" x14ac:dyDescent="0.2">
      <c r="A22" s="120" t="s">
        <v>148</v>
      </c>
      <c r="C22" s="64">
        <v>0</v>
      </c>
      <c r="F22" s="64"/>
      <c r="H22" s="64"/>
      <c r="J22" s="64"/>
      <c r="L22" s="64"/>
      <c r="N22" s="64"/>
      <c r="P22" s="64">
        <v>-2276492.4029999999</v>
      </c>
      <c r="R22" s="64"/>
      <c r="S22" s="115"/>
      <c r="T22" s="64">
        <f>SUM(C22:R22)</f>
        <v>-2276492.4029999999</v>
      </c>
    </row>
    <row r="23" spans="1:21" x14ac:dyDescent="0.2">
      <c r="R23" s="59"/>
    </row>
    <row r="24" spans="1:21" ht="13.5" thickBot="1" x14ac:dyDescent="0.25">
      <c r="A24" s="120" t="str">
        <f>IFERROR(IF([1]Indice!B6="","Saldo al .. de  de 20X1 ","Saldo al "&amp;DAY([1]Indice!B6)&amp;" de "&amp;VLOOKUP(MONTH([1]Indice!B6),[1]Indice!S:T,2,0)&amp;" de "&amp;YEAR([1]Indice!B6-365)),"Saldo al .. de  de 20X1 ")</f>
        <v>Saldo al 30 de Septiembre de 2023</v>
      </c>
      <c r="B24" s="44"/>
      <c r="C24" s="124">
        <f>+C18+C14</f>
        <v>3453899</v>
      </c>
      <c r="D24" s="125">
        <f>SUM(D14:D22)</f>
        <v>0</v>
      </c>
      <c r="E24" s="126"/>
      <c r="F24" s="124">
        <f>F16+F17+F18+F19+F20+F21+F22</f>
        <v>0</v>
      </c>
      <c r="G24" s="126">
        <f>SUM(G14:G23)</f>
        <v>0</v>
      </c>
      <c r="H24" s="124">
        <f>H16+H17+H18+H19+H20+H21+H22</f>
        <v>0</v>
      </c>
      <c r="I24" s="126"/>
      <c r="J24" s="124">
        <f>J16+J17+J18+J19+J20+J21+J22</f>
        <v>0</v>
      </c>
      <c r="K24" s="126"/>
      <c r="L24" s="124">
        <f>L16+L17+L18+L19+L20+L21+L22</f>
        <v>0</v>
      </c>
      <c r="M24" s="126"/>
      <c r="N24" s="124">
        <f>N16+N17+N18+N19+N20+N21+N22</f>
        <v>0</v>
      </c>
      <c r="O24" s="126"/>
      <c r="P24" s="124">
        <f>+P22+P14</f>
        <v>-4340657.3689999999</v>
      </c>
      <c r="Q24" s="123"/>
      <c r="R24" s="124">
        <f>R16+R17+R18+R19+R20+R21+R22</f>
        <v>0</v>
      </c>
      <c r="S24" s="123"/>
      <c r="T24" s="64">
        <f>SUM(C24:R24)</f>
        <v>-886758.36899999995</v>
      </c>
      <c r="U24" s="60">
        <f>+T24-[1]BG!G57</f>
        <v>-0.16200000001117587</v>
      </c>
    </row>
    <row r="25" spans="1:21" ht="41.25" customHeight="1" thickTop="1" x14ac:dyDescent="0.2">
      <c r="A25" s="121" t="s">
        <v>149</v>
      </c>
      <c r="N25" s="122"/>
      <c r="R25" s="127"/>
      <c r="S25" s="60"/>
      <c r="T25" s="60"/>
    </row>
    <row r="26" spans="1:21" x14ac:dyDescent="0.2">
      <c r="A26" s="120" t="s">
        <v>144</v>
      </c>
      <c r="C26" s="64">
        <f>+[1]BG!F47+[1]BG!F48-[1]BG!G47-[1]BG!G48</f>
        <v>4876274.3360000001</v>
      </c>
      <c r="F26" s="64"/>
      <c r="H26" s="64"/>
      <c r="J26" s="64"/>
      <c r="L26" s="64"/>
      <c r="N26" s="64"/>
      <c r="P26" s="64"/>
      <c r="R26" s="64"/>
      <c r="S26" s="115"/>
      <c r="T26" s="64">
        <f>SUM(C26:R26)</f>
        <v>4876274.3360000001</v>
      </c>
    </row>
    <row r="27" spans="1:21" x14ac:dyDescent="0.2">
      <c r="A27" s="120" t="s">
        <v>146</v>
      </c>
      <c r="B27" s="128"/>
      <c r="C27" s="64"/>
      <c r="F27" s="64"/>
      <c r="H27" s="64"/>
      <c r="J27" s="64"/>
      <c r="L27" s="64"/>
      <c r="N27" s="64"/>
      <c r="P27" s="64"/>
      <c r="R27" s="64"/>
      <c r="S27" s="115"/>
      <c r="T27" s="64"/>
    </row>
    <row r="28" spans="1:21" x14ac:dyDescent="0.2">
      <c r="A28" s="128" t="s">
        <v>150</v>
      </c>
      <c r="B28" s="128"/>
      <c r="L28" s="122"/>
      <c r="S28" s="112"/>
    </row>
    <row r="29" spans="1:21" x14ac:dyDescent="0.2">
      <c r="A29" s="120" t="s">
        <v>148</v>
      </c>
      <c r="C29" s="124">
        <v>0</v>
      </c>
      <c r="F29" s="64"/>
      <c r="H29" s="64"/>
      <c r="J29" s="64"/>
      <c r="L29" s="64"/>
      <c r="N29" s="64"/>
      <c r="P29" s="64">
        <f>+[1]BG!F54-[1]BG!G54</f>
        <v>-2964042.7590000005</v>
      </c>
      <c r="R29" s="64"/>
      <c r="S29" s="115"/>
      <c r="T29" s="64">
        <f>+P29+C29</f>
        <v>-2964042.7590000005</v>
      </c>
    </row>
    <row r="30" spans="1:21" x14ac:dyDescent="0.2">
      <c r="R30" s="59"/>
    </row>
    <row r="31" spans="1:21" ht="13.5" thickBot="1" x14ac:dyDescent="0.25">
      <c r="A31" s="120" t="str">
        <f>IFERROR(IF([1]Indice!B6="","Saldo al .. de  de 20X2 ","Saldo al "&amp;DAY([1]Indice!B6)&amp;" de "&amp;VLOOKUP(MONTH([1]Indice!B6),[1]Indice!S:T,2,0)&amp;" de "&amp;YEAR([1]Indice!B6)),"Saldo al .. de  de 20X2 ")</f>
        <v>Saldo al 30 de Septiembre de 2024</v>
      </c>
      <c r="B31" s="44"/>
      <c r="C31" s="124">
        <f>+C26+C24</f>
        <v>8330173.3360000001</v>
      </c>
      <c r="D31" s="125">
        <f>SUM(D24:D29)</f>
        <v>0</v>
      </c>
      <c r="E31" s="129"/>
      <c r="F31" s="124">
        <f>F24+F25+F27+F28+F29</f>
        <v>0</v>
      </c>
      <c r="G31" s="129"/>
      <c r="H31" s="124">
        <f>H24+H25+H27+H28+H29</f>
        <v>0</v>
      </c>
      <c r="I31" s="129"/>
      <c r="J31" s="124">
        <f>J24+J25+J27+J28+J29</f>
        <v>0</v>
      </c>
      <c r="K31" s="129"/>
      <c r="L31" s="124">
        <f>L24+L25+L27+L28+L29</f>
        <v>0</v>
      </c>
      <c r="M31" s="129"/>
      <c r="N31" s="124">
        <f>N24+N25+N27+N28+N29</f>
        <v>0</v>
      </c>
      <c r="O31" s="129"/>
      <c r="P31" s="124">
        <f>P24+P25+P27+P28+P29</f>
        <v>-7304700.1280000005</v>
      </c>
      <c r="R31" s="124">
        <f>R24+R25+R27+R28+R29</f>
        <v>0</v>
      </c>
      <c r="S31" s="123"/>
      <c r="T31" s="124">
        <f>+P31+C31</f>
        <v>1025473.2079999996</v>
      </c>
      <c r="U31" s="60">
        <f>+T31-[1]BG!F57</f>
        <v>-0.16199999954551458</v>
      </c>
    </row>
    <row r="32" spans="1:21" ht="13.5" thickTop="1" x14ac:dyDescent="0.2">
      <c r="A32" s="44"/>
      <c r="B32" s="44"/>
      <c r="C32" s="130">
        <f>+C31-[1]BG!F47-[1]BG!F48</f>
        <v>-0.16200000001117587</v>
      </c>
      <c r="D32" s="131"/>
      <c r="E32" s="129"/>
      <c r="F32" s="130"/>
      <c r="G32" s="129"/>
      <c r="H32" s="130"/>
      <c r="I32" s="129"/>
      <c r="J32" s="130"/>
      <c r="K32" s="129"/>
      <c r="L32" s="130"/>
      <c r="M32" s="129"/>
      <c r="N32" s="130"/>
      <c r="O32" s="129"/>
      <c r="P32" s="130">
        <f>+P31-[1]BG!F54</f>
        <v>0</v>
      </c>
      <c r="R32" s="132"/>
      <c r="T32" s="60">
        <f>+T31-[1]BG!F57</f>
        <v>-0.16199999954551458</v>
      </c>
    </row>
    <row r="33" spans="1:16" x14ac:dyDescent="0.2">
      <c r="A33" s="45" t="s">
        <v>105</v>
      </c>
      <c r="C33" s="123"/>
      <c r="D33" s="123"/>
      <c r="E33" s="133"/>
      <c r="F33" s="123"/>
      <c r="G33" s="133"/>
      <c r="H33" s="45"/>
      <c r="I33" s="45"/>
      <c r="K33" s="133"/>
      <c r="L33" s="123"/>
      <c r="M33" s="133"/>
      <c r="N33" s="123"/>
      <c r="O33" s="133"/>
      <c r="P33" s="123"/>
    </row>
    <row r="34" spans="1:16" x14ac:dyDescent="0.2">
      <c r="C34" s="123"/>
      <c r="D34" s="123"/>
      <c r="E34" s="133"/>
      <c r="F34" s="123"/>
      <c r="G34" s="133"/>
      <c r="H34" s="45"/>
      <c r="I34" s="45"/>
      <c r="K34" s="133"/>
      <c r="L34" s="123"/>
      <c r="M34" s="133"/>
      <c r="N34" s="123"/>
      <c r="O34" s="133"/>
      <c r="P34" s="123"/>
    </row>
    <row r="35" spans="1:16" x14ac:dyDescent="0.2">
      <c r="C35" s="123"/>
      <c r="D35" s="123"/>
      <c r="E35" s="133"/>
      <c r="F35" s="123"/>
      <c r="G35" s="133"/>
      <c r="H35" s="45"/>
      <c r="I35" s="45"/>
      <c r="K35" s="133"/>
      <c r="L35" s="123"/>
      <c r="M35" s="133"/>
      <c r="N35" s="123"/>
      <c r="O35" s="133"/>
      <c r="P35" s="123"/>
    </row>
    <row r="36" spans="1:16" x14ac:dyDescent="0.2">
      <c r="C36" s="123"/>
      <c r="D36" s="123"/>
      <c r="E36" s="133"/>
      <c r="F36" s="123"/>
      <c r="G36" s="133"/>
      <c r="H36" s="45"/>
      <c r="I36" s="45"/>
      <c r="K36" s="133"/>
      <c r="L36" s="123"/>
      <c r="M36" s="133"/>
      <c r="N36" s="123"/>
      <c r="O36" s="133"/>
      <c r="P36" s="123"/>
    </row>
    <row r="37" spans="1:16" x14ac:dyDescent="0.2">
      <c r="C37" s="123"/>
      <c r="D37" s="123"/>
      <c r="E37" s="133"/>
      <c r="F37" s="123"/>
      <c r="G37" s="133"/>
      <c r="H37" s="45"/>
      <c r="I37" s="45"/>
      <c r="K37" s="133"/>
      <c r="L37" s="123"/>
      <c r="M37" s="133"/>
      <c r="N37" s="123"/>
      <c r="O37" s="133"/>
      <c r="P37" s="123"/>
    </row>
    <row r="39" spans="1:16" x14ac:dyDescent="0.2">
      <c r="C39" s="123"/>
      <c r="D39" s="123"/>
      <c r="E39" s="133"/>
      <c r="F39" s="123"/>
      <c r="G39" s="133"/>
      <c r="H39" s="45"/>
      <c r="I39" s="45"/>
      <c r="K39" s="133"/>
      <c r="L39" s="123"/>
      <c r="M39" s="133"/>
      <c r="N39" s="123"/>
      <c r="O39" s="133"/>
      <c r="P39" s="123"/>
    </row>
    <row r="40" spans="1:16" x14ac:dyDescent="0.2">
      <c r="F40" s="123"/>
      <c r="H40" s="45"/>
      <c r="I40" s="45"/>
      <c r="J40" s="134"/>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pageMargins left="0.70866141732283472" right="0.70866141732283472" top="0.74803149606299213" bottom="0.74803149606299213" header="0.31496062992125984" footer="0.31496062992125984"/>
  <pageSetup paperSize="9" scale="59"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67293-2150-417E-A94D-B57A1AC19ABD}">
  <dimension ref="A1:I46"/>
  <sheetViews>
    <sheetView showGridLines="0" tabSelected="1" zoomScale="75" zoomScaleNormal="90" workbookViewId="0">
      <selection activeCell="C45" sqref="C45"/>
    </sheetView>
  </sheetViews>
  <sheetFormatPr defaultColWidth="10.85546875" defaultRowHeight="14.25" x14ac:dyDescent="0.2"/>
  <cols>
    <col min="1" max="1" width="78" style="136" customWidth="1"/>
    <col min="2" max="2" width="21.140625" style="135" customWidth="1"/>
    <col min="3" max="3" width="27.5703125" style="135" customWidth="1"/>
    <col min="4" max="4" width="2.42578125" style="136" customWidth="1"/>
    <col min="5" max="5" width="5.42578125" style="136" customWidth="1"/>
    <col min="6" max="6" width="2.140625" style="136" customWidth="1"/>
    <col min="7" max="7" width="4.42578125" style="136" customWidth="1"/>
    <col min="8" max="8" width="21.42578125" style="136" customWidth="1"/>
    <col min="9" max="9" width="16.42578125" style="135" bestFit="1" customWidth="1"/>
    <col min="10" max="16384" width="10.85546875" style="136"/>
  </cols>
  <sheetData>
    <row r="1" spans="1:9" ht="15" x14ac:dyDescent="0.25">
      <c r="A1" s="34" t="str">
        <f>[1]Indice!C1</f>
        <v>Atome Paraguay S.A.E.</v>
      </c>
    </row>
    <row r="2" spans="1:9" x14ac:dyDescent="0.2">
      <c r="A2" s="137"/>
      <c r="B2" s="138"/>
      <c r="C2" s="138"/>
      <c r="I2" s="136"/>
    </row>
    <row r="3" spans="1:9" hidden="1" x14ac:dyDescent="0.2">
      <c r="A3" s="192"/>
      <c r="B3" s="192"/>
      <c r="C3" s="192"/>
      <c r="I3" s="136"/>
    </row>
    <row r="4" spans="1:9" x14ac:dyDescent="0.2">
      <c r="A4" s="137"/>
      <c r="B4" s="138"/>
      <c r="C4" s="138"/>
      <c r="I4" s="136"/>
    </row>
    <row r="5" spans="1:9" s="45" customFormat="1" ht="15" x14ac:dyDescent="0.25">
      <c r="A5" s="193" t="s">
        <v>151</v>
      </c>
      <c r="B5" s="193"/>
      <c r="C5" s="193"/>
    </row>
    <row r="6" spans="1:9" s="45" customFormat="1" ht="15" x14ac:dyDescent="0.25">
      <c r="A6" s="193" t="str">
        <f>IFERROR(IF([1]Indice!B6="","Al dia... de mes… de año 2XX2…","Al "&amp;DAY([1]Indice!B6)&amp;" de "&amp;VLOOKUP(MONTH([1]Indice!B6),[1]Indice!S:T,2,0)&amp;" de "&amp;YEAR([1]Indice!B6)),"Al dia... de mes… de año 2XX2…")</f>
        <v>Al 30 de Septiembre de 2024</v>
      </c>
      <c r="B6" s="193"/>
      <c r="C6" s="193"/>
    </row>
    <row r="7" spans="1:9" s="45" customFormat="1" x14ac:dyDescent="0.2">
      <c r="A7" s="194" t="s">
        <v>130</v>
      </c>
      <c r="B7" s="194"/>
      <c r="C7" s="194"/>
    </row>
    <row r="8" spans="1:9" s="45" customFormat="1" x14ac:dyDescent="0.2">
      <c r="A8" s="194" t="s">
        <v>58</v>
      </c>
      <c r="B8" s="194"/>
      <c r="C8" s="194"/>
    </row>
    <row r="9" spans="1:9" s="45" customFormat="1" x14ac:dyDescent="0.2">
      <c r="A9" s="139"/>
      <c r="B9" s="139"/>
      <c r="C9" s="139"/>
    </row>
    <row r="10" spans="1:9" s="45" customFormat="1" x14ac:dyDescent="0.2">
      <c r="A10" s="139"/>
      <c r="B10" s="139"/>
      <c r="C10" s="139"/>
    </row>
    <row r="11" spans="1:9" s="45" customFormat="1" ht="15" x14ac:dyDescent="0.3">
      <c r="A11" s="140"/>
      <c r="B11" s="42">
        <f>IFERROR(IF([1]Indice!B6="","2XX2",YEAR([1]Indice!B6)),"2XX2")</f>
        <v>2024</v>
      </c>
      <c r="C11" s="42">
        <f>IFERROR(YEAR([1]Indice!B6-365),"2XX1")</f>
        <v>2023</v>
      </c>
    </row>
    <row r="12" spans="1:9" s="45" customFormat="1" x14ac:dyDescent="0.2">
      <c r="A12" s="136"/>
      <c r="B12" s="141"/>
      <c r="C12" s="141"/>
    </row>
    <row r="13" spans="1:9" s="45" customFormat="1" ht="15" x14ac:dyDescent="0.25">
      <c r="A13" s="116" t="s">
        <v>152</v>
      </c>
      <c r="B13" s="135"/>
      <c r="C13" s="135"/>
      <c r="I13" s="112"/>
    </row>
    <row r="14" spans="1:9" s="45" customFormat="1" x14ac:dyDescent="0.2">
      <c r="A14" s="136" t="s">
        <v>153</v>
      </c>
      <c r="B14" s="142"/>
      <c r="C14" s="135"/>
      <c r="I14" s="112"/>
    </row>
    <row r="15" spans="1:9" s="45" customFormat="1" x14ac:dyDescent="0.2">
      <c r="A15" s="136" t="s">
        <v>154</v>
      </c>
      <c r="B15" s="143"/>
      <c r="C15" s="144"/>
      <c r="F15" s="60"/>
      <c r="H15" s="145"/>
      <c r="I15" s="112"/>
    </row>
    <row r="16" spans="1:9" s="45" customFormat="1" x14ac:dyDescent="0.2">
      <c r="A16" s="136" t="s">
        <v>155</v>
      </c>
      <c r="B16" s="144">
        <f>-([1]ER!C17-[1]ER!C18+EFE!B38+([1]BG!F17-[1]BG!G17+[1]BG!F21-[1]BG!G21+[1]BG!F24-[1]BG!G24)-([1]BG!F32-[1]BG!G32+[1]BG!F37-[1]BG!G37))-677737</f>
        <v>-3451915.7209999999</v>
      </c>
      <c r="C16" s="144">
        <v>-10924100.704</v>
      </c>
      <c r="F16" s="60"/>
      <c r="H16" s="145"/>
      <c r="I16" s="112"/>
    </row>
    <row r="17" spans="1:9" s="45" customFormat="1" x14ac:dyDescent="0.2">
      <c r="A17" s="136" t="s">
        <v>156</v>
      </c>
      <c r="B17" s="146"/>
      <c r="C17" s="147"/>
      <c r="F17" s="60"/>
      <c r="H17" s="145"/>
      <c r="I17" s="112"/>
    </row>
    <row r="18" spans="1:9" s="45" customFormat="1" x14ac:dyDescent="0.2">
      <c r="A18" s="136" t="s">
        <v>157</v>
      </c>
      <c r="B18" s="146"/>
      <c r="C18" s="147"/>
      <c r="F18" s="60"/>
      <c r="H18" s="148"/>
      <c r="I18" s="112"/>
    </row>
    <row r="19" spans="1:9" s="45" customFormat="1" x14ac:dyDescent="0.2">
      <c r="A19" s="136" t="s">
        <v>158</v>
      </c>
      <c r="B19" s="146"/>
      <c r="C19" s="147"/>
      <c r="F19" s="60"/>
      <c r="H19" s="145"/>
      <c r="I19" s="112"/>
    </row>
    <row r="20" spans="1:9" s="45" customFormat="1" ht="15" x14ac:dyDescent="0.25">
      <c r="A20" s="149" t="s">
        <v>159</v>
      </c>
      <c r="B20" s="150">
        <f>SUM(B14:B18)</f>
        <v>-3451915.7209999999</v>
      </c>
      <c r="C20" s="150">
        <v>-10924100.704</v>
      </c>
      <c r="I20" s="112"/>
    </row>
    <row r="21" spans="1:9" s="45" customFormat="1" x14ac:dyDescent="0.2">
      <c r="A21" s="136"/>
      <c r="B21" s="135"/>
      <c r="C21" s="135"/>
      <c r="I21" s="112"/>
    </row>
    <row r="22" spans="1:9" s="45" customFormat="1" ht="15" x14ac:dyDescent="0.25">
      <c r="A22" s="116" t="s">
        <v>160</v>
      </c>
      <c r="B22" s="135"/>
      <c r="C22" s="135"/>
      <c r="I22" s="112"/>
    </row>
    <row r="23" spans="1:9" s="45" customFormat="1" x14ac:dyDescent="0.2">
      <c r="A23" s="136" t="s">
        <v>161</v>
      </c>
      <c r="B23" s="144">
        <v>0</v>
      </c>
      <c r="C23" s="144">
        <v>0</v>
      </c>
      <c r="F23" s="60"/>
      <c r="I23" s="112"/>
    </row>
    <row r="24" spans="1:9" s="45" customFormat="1" hidden="1" x14ac:dyDescent="0.2">
      <c r="A24" s="136" t="s">
        <v>162</v>
      </c>
      <c r="B24" s="144"/>
      <c r="C24" s="144"/>
      <c r="F24" s="60"/>
      <c r="I24" s="112"/>
    </row>
    <row r="25" spans="1:9" s="45" customFormat="1" hidden="1" x14ac:dyDescent="0.2">
      <c r="A25" s="136" t="s">
        <v>163</v>
      </c>
      <c r="B25" s="144">
        <v>0</v>
      </c>
      <c r="C25" s="144">
        <v>0</v>
      </c>
      <c r="I25" s="112"/>
    </row>
    <row r="26" spans="1:9" s="45" customFormat="1" x14ac:dyDescent="0.2">
      <c r="A26" s="136" t="s">
        <v>164</v>
      </c>
      <c r="B26" s="144"/>
      <c r="C26" s="144"/>
      <c r="I26" s="112"/>
    </row>
    <row r="27" spans="1:9" s="45" customFormat="1" x14ac:dyDescent="0.2">
      <c r="A27" s="136" t="s">
        <v>165</v>
      </c>
      <c r="B27" s="144"/>
      <c r="C27" s="144"/>
      <c r="I27" s="112"/>
    </row>
    <row r="28" spans="1:9" s="45" customFormat="1" x14ac:dyDescent="0.2">
      <c r="A28" s="136" t="s">
        <v>166</v>
      </c>
      <c r="B28" s="144"/>
      <c r="C28" s="144"/>
      <c r="I28" s="112"/>
    </row>
    <row r="29" spans="1:9" s="45" customFormat="1" ht="15" x14ac:dyDescent="0.25">
      <c r="A29" s="149" t="s">
        <v>167</v>
      </c>
      <c r="B29" s="150">
        <f>SUM(B23:B28)</f>
        <v>0</v>
      </c>
      <c r="C29" s="150">
        <v>0</v>
      </c>
      <c r="I29" s="112"/>
    </row>
    <row r="30" spans="1:9" s="45" customFormat="1" x14ac:dyDescent="0.2">
      <c r="A30" s="136"/>
      <c r="B30" s="135"/>
      <c r="C30" s="135"/>
      <c r="I30" s="112"/>
    </row>
    <row r="31" spans="1:9" s="45" customFormat="1" ht="15" x14ac:dyDescent="0.25">
      <c r="A31" s="116" t="s">
        <v>168</v>
      </c>
      <c r="B31" s="135"/>
      <c r="C31" s="135"/>
      <c r="I31" s="112"/>
    </row>
    <row r="32" spans="1:9" s="45" customFormat="1" x14ac:dyDescent="0.2">
      <c r="A32" s="136" t="s">
        <v>169</v>
      </c>
      <c r="B32" s="144">
        <f>+([1]BG!F33+[1]BG!F34-[1]BG!G33-[1]BG!G34+[1]BG!F41-[1]BG!G41)</f>
        <v>-1853545.9290000014</v>
      </c>
      <c r="C32" s="144">
        <v>6047266.6430000002</v>
      </c>
      <c r="I32" s="112"/>
    </row>
    <row r="33" spans="1:9" s="45" customFormat="1" x14ac:dyDescent="0.2">
      <c r="A33" s="136" t="s">
        <v>170</v>
      </c>
      <c r="B33" s="151">
        <f>+[1]BG!F47+[1]BG!F48-[1]BG!G47-[1]BG!G48</f>
        <v>4876274.3360000001</v>
      </c>
      <c r="C33" s="144">
        <v>4876274.3360000001</v>
      </c>
      <c r="I33" s="112"/>
    </row>
    <row r="34" spans="1:9" s="45" customFormat="1" x14ac:dyDescent="0.2">
      <c r="A34" s="136" t="s">
        <v>171</v>
      </c>
      <c r="B34" s="144"/>
      <c r="C34" s="144"/>
      <c r="I34" s="112"/>
    </row>
    <row r="35" spans="1:9" s="45" customFormat="1" ht="15" x14ac:dyDescent="0.25">
      <c r="A35" s="149" t="s">
        <v>172</v>
      </c>
      <c r="B35" s="150">
        <f>B32+B33+B34</f>
        <v>3022728.4069999987</v>
      </c>
      <c r="C35" s="150">
        <v>10923540.979</v>
      </c>
      <c r="I35" s="112"/>
    </row>
    <row r="36" spans="1:9" s="45" customFormat="1" ht="15" x14ac:dyDescent="0.25">
      <c r="A36" s="152"/>
      <c r="B36" s="153"/>
      <c r="C36" s="153"/>
      <c r="I36" s="47"/>
    </row>
    <row r="37" spans="1:9" s="45" customFormat="1" x14ac:dyDescent="0.2">
      <c r="A37" s="154" t="s">
        <v>173</v>
      </c>
      <c r="B37" s="144">
        <f>+B20+B29+B35</f>
        <v>-429187.31400000118</v>
      </c>
      <c r="C37" s="144">
        <v>-559.72499999962747</v>
      </c>
      <c r="I37" s="112"/>
    </row>
    <row r="38" spans="1:9" x14ac:dyDescent="0.2">
      <c r="A38" s="154" t="s">
        <v>174</v>
      </c>
      <c r="B38" s="135">
        <f>+-'[1]Nota 27'!F32</f>
        <v>-238246.25099999999</v>
      </c>
      <c r="C38" s="135">
        <v>13342.296</v>
      </c>
    </row>
    <row r="39" spans="1:9" s="45" customFormat="1" x14ac:dyDescent="0.2">
      <c r="A39" s="154" t="s">
        <v>175</v>
      </c>
      <c r="B39" s="135">
        <f>+[1]BG!G14</f>
        <v>801508.56400000001</v>
      </c>
      <c r="C39" s="135">
        <v>260557.15300000031</v>
      </c>
      <c r="H39" s="112"/>
      <c r="I39" s="112"/>
    </row>
    <row r="40" spans="1:9" s="45" customFormat="1" x14ac:dyDescent="0.2">
      <c r="A40" s="136"/>
      <c r="B40" s="135"/>
      <c r="C40" s="135"/>
      <c r="H40" s="112"/>
      <c r="I40" s="112"/>
    </row>
    <row r="41" spans="1:9" s="45" customFormat="1" ht="18.75" x14ac:dyDescent="0.4">
      <c r="A41" s="155" t="s">
        <v>176</v>
      </c>
      <c r="B41" s="156">
        <f>+SUM(B37:B39)</f>
        <v>134074.9989999989</v>
      </c>
      <c r="C41" s="156">
        <v>273339.72400000069</v>
      </c>
      <c r="I41" s="112"/>
    </row>
    <row r="42" spans="1:9" s="45" customFormat="1" x14ac:dyDescent="0.2">
      <c r="A42" s="136"/>
      <c r="B42" s="157"/>
      <c r="C42" s="157"/>
      <c r="I42" s="112"/>
    </row>
    <row r="43" spans="1:9" x14ac:dyDescent="0.2">
      <c r="A43" s="136" t="s">
        <v>105</v>
      </c>
      <c r="B43" s="123"/>
      <c r="C43" s="123"/>
    </row>
    <row r="44" spans="1:9" x14ac:dyDescent="0.2">
      <c r="B44" s="123"/>
      <c r="C44" s="123"/>
    </row>
    <row r="45" spans="1:9" x14ac:dyDescent="0.2">
      <c r="B45" s="123"/>
      <c r="C45" s="123"/>
    </row>
    <row r="46" spans="1:9" x14ac:dyDescent="0.2">
      <c r="B46" s="123"/>
      <c r="C46" s="12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/JpaRuWVIxFrZRseuroN4ChCSpFQe79vY8m3fgU8LkOk5h8ubexbb54NEB9zJR/zpcAQv2H8xg+d
7JWNVez6gg==</DigestValue>
    </Reference>
    <Reference Type="http://www.w3.org/2000/09/xmldsig#Object" URI="#idOfficeObject">
      <DigestMethod Algorithm="http://www.w3.org/2001/04/xmlenc#sha512"/>
      <DigestValue>PasdPmmbq2/ff/T5PPyLBw1tvDiwe6zYXNyl1gf63ta3ZNa+fLsqTen+uRVGn8Fg7sX4pTVOMS2h
5maeXcA6Ng==</DigestValue>
    </Reference>
    <Reference Type="http://uri.etsi.org/01903#SignedProperties" URI="#idSignedProperties">
      <Transforms>
        <Transform Algorithm="http://www.w3.org/TR/2001/REC-xml-c14n-20010315"/>
      </Transforms>
      <DigestMethod Algorithm="http://www.w3.org/2001/04/xmlenc#sha512"/>
      <DigestValue>wE3ipmbAnZRcaRA2FSgBhp1sGE+5Yww6h6loYI4r3v4AIx+hlSweIQ9kmRI5ZqKfFSZ4JiRPMN6R
SbPtgwLBoQ==</DigestValue>
    </Reference>
    <Reference Type="http://www.w3.org/2000/09/xmldsig#Object" URI="#idValidSigLnImg">
      <DigestMethod Algorithm="http://www.w3.org/2001/04/xmlenc#sha512"/>
      <DigestValue>rZJQtmgUDEvybPutZIsNBswJu7nuriLS1BdYlMZ40eNja0lyTIdjFMGtpVdbanaJalkFX/nunXTw
Xi4j0FYmQQ==</DigestValue>
    </Reference>
    <Reference Type="http://www.w3.org/2000/09/xmldsig#Object" URI="#idInvalidSigLnImg">
      <DigestMethod Algorithm="http://www.w3.org/2001/04/xmlenc#sha512"/>
      <DigestValue>mWdK6DfKhgd4JPkZQezMS5hiQmHs/njif9VaHrtbiorjskl47e83pdKQsxZ6D75PHIfkn2vbXMLC
vweh+7hf4A==</DigestValue>
    </Reference>
  </SignedInfo>
  <SignatureValue>iNTKT8HZ1aq1YOY71nWvkjqGeHvgeLEmsEnz2E1tySHrAICNK2nrqqKoPO3KNXEgMgeZfa4zgw4Q
05BvBu07l7p8OT3+06pg3gh5RLEhRNID8KEqFjryZAloGLqyarK4qGTu0hr8lY912cIBIi/Ctwfd
q9TGohmoXJaeUtQboC+m3hUE/fLWxv0XLWAZ0I3uXcuf50/hxsyDLfUuhGBsr99+LsV745AeTTX1
BJ+PZ661k5QvAgb6tJ3Ev+gPNbBXchpJ60WJCSLNIDoo8FU2lF2MEfYNaUli6DP9RxGczsThIF+P
MdRZhAuZN9ZJaw3RxN6vsMohG9+ATxsKvGvH7A==</SignatureValue>
  <KeyInfo>
    <X509Data>
      <X509Certificate>MIIHwTCCBamgAwIBAgIQcoXce6nPDqpFpKBxXEkgLjANBgkqhkiG9w0BAQ0FADCBhTELMAkGA1UEBhMCUFkxDTALBgNVBAoTBElDUFAxODA2BgNVBAsTL1ByZXN0YWRvciBDdWFsaWZpY2FkbyBkZSBTZXJ2aWNpb3MgZGUgQ29uZmlhbnphMRUwEwYDVQQDEwxDT0RFMTAwIFMuQS4xFjAUBgNVBAUTDVJVQzgwMDgwNjEwLTcwHhcNMjMwNDEwMTQyMjE4WhcNMjUwNDEwMTQyMjE4WjCB0jELMAkGA1UEBhMCUFkxNjA0BgNVBAoMLUNFUlRJRklDQURPIENVQUxJRklDQURPIERFIEZJUk1BIEVMRUNUUsOTTklDQTELMAkGA1UECxMCRjIxGjAYBgNVBAQTEVNQQUxESU5HIEhFTExNRVJTMR0wGwYDVQQqExRKQU1FUyBFRFdBUkQgQ0xJRlRPTjEvMC0GA1UEAxMmSkFNRVMgRURXQVJEIENMSUZUT04gU1BBTERJTkcgSEVMTE1FUlMxEjAQBgNVBAUTCUNJMTQzNjk0ODCCASIwDQYJKoZIhvcNAQEBBQADggEPADCCAQoCggEBAPpoFxELh4LTwa0i5cLiYa6FZRI/g/BXA/6d76UyRfxSWoaLyS5TzEx3xExbIe61VnbPgZbwb7dQlbe5A8RD3ctQUoMV+LzXJnc256Lla/xS2TOOagCCgSlFKDEoWVO7jWnYPOXjqCBeIvMD2fSX+FQN+K+kBsUoMssPE1WdHfSvqRnsCBeOsSEmw2BRdYRpQhe5nSEhCrh1oTPbUQ7OISMIXZHrfl6lbkwgLLbZGFo+MrSGTafaAYyuFWlQ1/j2oOmmQrp3vkLHpOV/3M6rjI5W14JwaLpN2HzAGKetkq9g7VQxun4gEGGqJNHwTaymF9bG7vj/F8KYr7hXH/6nPmECAwEAAaOCAtwwggLYMAwGA1UdEwEB/wQCMAAwHQYDVR0OBBYEFOtAVk61ZGATkVo59ZhC40Ec0LlMMB8GA1UdIwQYMBaAFL41VGJoYOcm0zHBX5ex4vZkzgf1MA4GA1UdDwEB/wQEAwIF4DBTBgNVHREETDBKgRtKQU1FUy5TUEFMRElOR0BBVE9NRVBMQ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Jtc0h/qiUAGyI42p0ulI8IiKnWCODd3DmIECChRxi6bRc4KRCGYQVMXBT15R9uvn1GUR22/c4lqLNOWwVo5zyw1vJEXy8pbYfLIwT0DIK3/qTsHms4eLM4W0Zxp9N47aq1uWeld0WTKdBqvQPjc+QN7Gkb9CvfkrVoxZW/+E4I2g3Esh8CijYbFKtuvqiI3ENBxFt1qD7PCDD04132yH9SnyhFbpaXvWXxgczSjy5wQuvN8JlA/k+lrb460/MKRpF1WjfIGNuyKiGaf+561e9bD0ldJMTyPClg4Izs6MtnLoaUml40g1XE/eCQnh4Q/gdMEcGb1GIeaVOhewtlNtcRllXfPHaOfaOsc+Nt5r1Ni+ZqH7gosuyiDVRFIB17WxWe/gmzfj4txJ+gsEVtI6d3px3/zkfsNHq3VbPMlMfQn1DoCpqBmTE1WT/VtSY+Vwmhdv9QazqKTRdT2EvANagzfmnM0PSg5vzwHAEnf8JbW9w1cIKtdf+RNnbc5ygJqGSFopQIsfrXX6kIjWcSk3TIKQPDUZWpyngf3GuUC0aikpr7EksEZ0sSngp9ObGK2pAMmratQJFAmoU/SRVM3rBRk7HXiTUMNBhG1LB7wiXJFXJsJEiHgsRatMggHcNv6ZNp3YTFehpcZ9Ej9VGlYUW1KS8xsHc21Xp0pnk18JY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FZoQwSloiW7lkITgTbCM3yvjRO1f32EVq+ezD62DtCVfSyXxbW485sQoBnI/TD8b6/aZFgQTHmpQHv/pzm6hnA==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27o+kVU/z0UUck7lSviawX7mjy9SAcU2O5uJibRHP7IRthQO4XO+8Zybr5j34G6Pze8nrEJSqpC6BMl/ygfkHw==</DigestValue>
      </Reference>
      <Reference URI="/xl/drawings/drawing2.xml?ContentType=application/vnd.openxmlformats-officedocument.drawing+xml">
        <DigestMethod Algorithm="http://www.w3.org/2001/04/xmlenc#sha512"/>
        <DigestValue>Xj1vj5HBY2EFW/YSgruatGTEmb6a8szZsMCw9nzfIcCuN36IYzdHTL1moAKSI8bahKS/4BDgrWrNqmqrp4uhZQ==</DigestValue>
      </Reference>
      <Reference URI="/xl/drawings/drawing3.xml?ContentType=application/vnd.openxmlformats-officedocument.drawing+xml">
        <DigestMethod Algorithm="http://www.w3.org/2001/04/xmlenc#sha512"/>
        <DigestValue>UTqj38OvMSNsuYwFTVQwfJMz+ukq9KRIrRptN21EpcB4GaMssO9SDzrFsrjf5LIqRbU0D5Q/AzyWXlv/5Oh53A==</DigestValue>
      </Reference>
      <Reference URI="/xl/drawings/drawing4.xml?ContentType=application/vnd.openxmlformats-officedocument.drawing+xml">
        <DigestMethod Algorithm="http://www.w3.org/2001/04/xmlenc#sha512"/>
        <DigestValue>OCwA2wKiGXkt3B08nJefPG64ix/VEu/JKthws3Y9xzc1qmIfCcOvgo/ecHqUzZwzn6MD521v0SqpxM4+ob0biw==</DigestValue>
      </Reference>
      <Reference URI="/xl/drawings/drawing5.xml?ContentType=application/vnd.openxmlformats-officedocument.drawing+xml">
        <DigestMethod Algorithm="http://www.w3.org/2001/04/xmlenc#sha512"/>
        <DigestValue>FyFsVE2T7rFF2Q6Q/qzR75kkHvJOycUJz1PkOWUELaVSTFba1PvnqEYo9ZPKeErOuqxcrLOHsVYZqKeWfWOuwg==</DigestValue>
      </Reference>
      <Reference URI="/xl/drawings/vmlDrawing1.vml?ContentType=application/vnd.openxmlformats-officedocument.vmlDrawing">
        <DigestMethod Algorithm="http://www.w3.org/2001/04/xmlenc#sha512"/>
        <DigestValue>EJxN4/7roKGbbr2Aw4CKfG4eGvtczer400lMVgAnNl5sSE9vFvRxb0pfTPgNA62R0ChzcivWfXrUxSewPaS5sg==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qgVMwKt5nIf1VXMpHQ9X3y9SUEL8uOvZqEw2VjOxUJAXJ3CyFue0fnubDKW3jXUAhx0SgVyUWBV+sCx/pn2gzQ==</DigestValue>
      </Reference>
      <Reference URI="/xl/externalLinks/externalLink1.xml?ContentType=application/vnd.openxmlformats-officedocument.spreadsheetml.externalLink+xml">
        <DigestMethod Algorithm="http://www.w3.org/2001/04/xmlenc#sha512"/>
        <DigestValue>n+YJ4pTLUKGZnkTwh8uVuVXnDNC+gNxyt1u8/41mOm68Zf8exoQ2ZmQbD2OKT8dwKdXNHmIVenB+0O3lX6nBjg==</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kGWkDasij1nr0c+PsX2Vtn4WzsaKefFrtqljoeEsO4pGyyH64ZXqHXdF+n8DUTytgBGWpkGZv3Pa753aL9sulg==</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CD+5SyNwvlUSCG7vazJYSQj+9OZw0K7oxRB3hKLPNugFYDWnZ8SobIknEQz5WPySPRb9cC1WhQ+Jc6h/uYYnSQ==</DigestValue>
      </Reference>
      <Reference URI="/xl/styles.xml?ContentType=application/vnd.openxmlformats-officedocument.spreadsheetml.styles+xml">
        <DigestMethod Algorithm="http://www.w3.org/2001/04/xmlenc#sha512"/>
        <DigestValue>66BcFb4uSv0BI8WywedPx/dYxLX+g61ENee5jAt0+6+mD2v956YXpBmLIoHKgCilsq7ySiCkHjSbtVyEnthbNQ==</DigestValue>
      </Reference>
      <Reference URI="/xl/theme/theme1.xml?ContentType=application/vnd.openxmlformats-officedocument.theme+xml">
        <DigestMethod Algorithm="http://www.w3.org/2001/04/xmlenc#sha512"/>
        <DigestValue>ptKSLDVhOkbZc+jorqesnfzZz6Oo0XTdWSlX1aqmXao8R4sGKwMbEskoDMQYFKZ5ND6p3Y4p/fRz1DcV1FBDSg==</DigestValue>
      </Reference>
      <Reference URI="/xl/workbook.xml?ContentType=application/vnd.openxmlformats-officedocument.spreadsheetml.sheet.main+xml">
        <DigestMethod Algorithm="http://www.w3.org/2001/04/xmlenc#sha512"/>
        <DigestValue>k+uynb6bA6gegCPRrbxDDtSUz/JmF6/vIuNBQ1bxjLdNs5ONvLhfa3YrKac6ajRaxgDiUslbvqxHP2DeywroQg==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OZHlDatKDmZx+WmdDsvCr6XK2J9vxpvzgeWqR/rIgBqager5+ee6iGawV71hYbmf4U/h3ZSpOKlqx6VIIZhhsw==</DigestValue>
      </Reference>
      <Reference URI="/xl/worksheets/sheet1.xml?ContentType=application/vnd.openxmlformats-officedocument.spreadsheetml.worksheet+xml">
        <DigestMethod Algorithm="http://www.w3.org/2001/04/xmlenc#sha512"/>
        <DigestValue>yRIqwIbYv4q3nGb5YhccTeXJJl0bS6gjOUBQm+iR6hV686PI+kcKhCghUsC5U1/IkUb0N1qyeSybgb/HYeIK3g==</DigestValue>
      </Reference>
      <Reference URI="/xl/worksheets/sheet2.xml?ContentType=application/vnd.openxmlformats-officedocument.spreadsheetml.worksheet+xml">
        <DigestMethod Algorithm="http://www.w3.org/2001/04/xmlenc#sha512"/>
        <DigestValue>fxeeZbFwJhxoabnTTckFyCdrfqxx2ePi9a0bPJp3+F1Y/hS6rrTGavV20t2XiimNrnWQWg++ZQuAJiz4PMT0hQ==</DigestValue>
      </Reference>
      <Reference URI="/xl/worksheets/sheet3.xml?ContentType=application/vnd.openxmlformats-officedocument.spreadsheetml.worksheet+xml">
        <DigestMethod Algorithm="http://www.w3.org/2001/04/xmlenc#sha512"/>
        <DigestValue>C+fI1lfTNHOZc8V1X4eNMJgl7jFc0m8lh5PY0EaO1ObTGad/kkuSX3G1/KM581HCHb4hJ+zVtVLKDcv14TbvrA==</DigestValue>
      </Reference>
      <Reference URI="/xl/worksheets/sheet4.xml?ContentType=application/vnd.openxmlformats-officedocument.spreadsheetml.worksheet+xml">
        <DigestMethod Algorithm="http://www.w3.org/2001/04/xmlenc#sha512"/>
        <DigestValue>0s5V5hSDrL2jis/izni8cwDaj8ncRnG6Yo8GlaSdsTYGV+P5clvsHjwgWx2itC3ObHABXXAE5MQgHo2FA8lvHA==</DigestValue>
      </Reference>
      <Reference URI="/xl/worksheets/sheet5.xml?ContentType=application/vnd.openxmlformats-officedocument.spreadsheetml.worksheet+xml">
        <DigestMethod Algorithm="http://www.w3.org/2001/04/xmlenc#sha512"/>
        <DigestValue>N1v80PYX+BEmmC6QHIhMw0dWbTNvdsCbZBLfWS72r9/ICmEp06hr7Dy1lwCxv/Gw2vo1FYbi9sr4kMEHKI412w==</DigestValue>
      </Reference>
    </Manifest>
    <SignatureProperties>
      <SignatureProperty Id="idSignatureTime" Target="#idPackageSignature">
        <mdssi:SignatureTime xmlns:mdssi="http://schemas.openxmlformats.org/package/2006/digital-signature">
          <mdssi:Format>YYYY-MM-DDThh:mm:ssTZD</mdssi:Format>
          <mdssi:Value>2024-11-28T21:33:15Z</mdssi:Value>
        </mdssi:SignatureTime>
      </SignatureProperty>
    </SignatureProperties>
  </Object>
  <Object Id="idOfficeObject">
    <SignatureProperties>
      <SignatureProperty Id="idOfficeV1Details" Target="#idPackageSignature">
        <SignatureInfoV1 xmlns="http://schemas.microsoft.com/office/2006/digsig">
          <SetupID>{0DA6BA55-1D75-4049-B056-CAE96C64B4E4}</SetupID>
          <SignatureText>James Spalding</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2024-11-28T21:33:15Z</xd:SigningTime>
          <xd:SigningCertificate>
            <xd:Cert>
              <xd:CertDigest>
                <DigestMethod Algorithm="http://www.w3.org/2001/04/xmlenc#sha512"/>
                <DigestValue>6WuRHjUSW3HpKm75x/akCEVfsbiSfc2lAvAf2dUWhIhZSr8Bgx1tfObqtItyISy5K5I5n2+YURRifTK5VcPL8Q==</DigestValue>
              </xd:CertDigest>
              <xd:IssuerSerial>
                <X509IssuerName>SERIALNUMBER=RUC80080610-7, CN=CODE100 S.A., OU=Prestador Cualificado de Servicios de Confianza, O=ICPP, C=PY</X509IssuerName>
                <X509SerialNumber>152227038929395617766198463137780932654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sBAAB/AAAAAAAAAAAAAAB/GAAA6QkAACBFTUYAAAEAFBoAAJ0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AAwJ5BvoSe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gAAAEcAAAApAAAAMwAAAG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lwAAAEgAAAAlAAAADAAAAAMAAABUAAAAoAAAACoAAAAzAAAAlQAAAEcAAAABAAAAAMCeQb6EnkEqAAAAMwAAAA4AAABMAAAAAAAAAAAAAAAAAAAA//////////9oAAAASgBhAG0AZQBzACAAUwBwAGEAbABkAGkAbgBnAAYAAAAIAAAADgAAAAgAAAAHAAAABAAAAAkAAAAJAAAACAAAAAQAAAAJAAAABAAAAAkAAAAJAAAASwAAAEAAAAAwAAAABQAAACAAAAABAAAAAQAAABAAAAAAAAAAAAAAADwBAACAAAAAAAAAAAAAAAA8AQAAgAAAACUAAAAMAAAAAgAAACcAAAAYAAAABAAAAAAAAAD///8AAAAAACUAAAAMAAAABAAAAEwAAABkAAAAAAAAAFAAAAA7AQAAfAAAAAAAAABQAAAAP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oAAAAAoAAABQAAAAWAAAAFwAAAABAAAAAMCeQb6EnkEKAAAAUAAAAA4AAABMAAAAAAAAAAAAAAAAAAAA//////////9oAAAASgBhAG0AZQBzACAAUwBwAGEAbABkAGkAbgBnAAQAAAAGAAAACQAAAAYAAAAFAAAAAwAAAAYAAAAHAAAABgAAAAMAAAAHAAAAAwAAAAcAAAAHAAAASwAAAEAAAAAwAAAABQAAACAAAAABAAAAAQAAABAAAAAAAAAAAAAAADwBAACAAAAAAAAAAAAAAAA8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iAAAAAoAAABgAAAAPwAAAGwAAAABAAAAAMCeQb6EnkEKAAAAYAAAAAoAAABMAAAAAAAAAAAAAAAAAAAA//////////9gAAAAUAByAGUAcwBpAGQAZQBuAHQAZQAGAAAABAAAAAYAAAAFAAAAAwAAAAcAAAAGAAAABwAAAAQAAAAGAAAASwAAAEAAAAAwAAAABQAAACAAAAABAAAAAQAAABAAAAAAAAAAAAAAADwBAACAAAAAAAAAAAAAAAA8AQAAgAAAACUAAAAMAAAAAgAAACcAAAAYAAAABQAAAAAAAAD///8AAAAAACUAAAAMAAAABQAAAEwAAABkAAAACQAAAHAAAAAyAQAAfAAAAAkAAABwAAAAKgEAAA0AAAAhAPAAAAAAAAAAAAAAAIA/AAAAAAAAAAAAAIA/AAAAAAAAAAAAAAAAAAAAAAAAAAAAAAAAAAAAAAAAAAAlAAAADAAAAAAAAIAoAAAADAAAAAUAAAAlAAAADAAAAAQAAAAYAAAADAAAAAAAAAASAAAADAAAAAEAAAAWAAAADAAAAAAAAABUAAAAdAEAAAoAAABwAAAAMQEAAHwAAAABAAAAAMCeQb6EnkEKAAAAcAAAADEAAABMAAAABAAAAAkAAABwAAAAMwEAAH0AAACwAAAAUwBpAGcAbgBlAGQAIABiAHkAOgAgAEoAQQBNAEUAUwAgAEUARABXAEEAUgBEACAAQwBMAEkARgBUAE8ATgAgAFMAUABBAEwARABJAE4ARwAgAEgARQBMAEwATQBFAFIAUwBTZAYAAAADAAAABwAAAAcAAAAGAAAABwAAAAMAAAAHAAAABQAAAAMAAAADAAAABAAAAAcAAAAKAAAABgAAAAYAAAADAAAABgAAAAgAAAALAAAABwAAAAcAAAAIAAAAAwAAAAcAAAAFAAAAAwAAAAYAAAAFAAAACQAAAAgAAAADAAAABgAAAAYAAAAHAAAABQAAAAgAAAADAAAACAAAAAgAAAADAAAACAAAAAYAAAAFAAAABQAAAAoAAAAGAAAABwAAAAYAAAAWAAAADAAAAAAAAAAlAAAADAAAAAIAAAAOAAAAFAAAAAAAAAAQAAAAFAAAAA==</Object>
  <Object Id="idInvalidSigLnImg">AQAAAGwAAAAAAAAAAAAAADsBAAB/AAAAAAAAAAAAAAB/GAAA6QkAACBFTUYAAAEAWCAAALE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AMCeQb6EnkEjAAAABAAAABEAAABMAAAAAAAAAAAAAAAAAAAA//////////9wAAAASQBuAHYAYQBsAGkAZAAgAHMAaQBnAG4AYQB0AHUAcgBlAAAAAwAAAAcAAAAFAAAABgAAAAMAAAADAAAABwAAAAMAAAAFAAAAAwAAAAcAAAAHAAAABgAAAAQAAAAHAAAABA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wJ5BvoSeQQoAAABgAAAACgAAAEwAAAAAAAAAAAAAAAAAAAD//////////2AAAABQAHIAZQBzAGkAZABlAG4AdABlAAYAAAAEAAAABgAAAAUAAAADAAAABwAAAAYAAAAHAAAABAAAAAY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AAA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U6IKVhv/y31VAQy3CIBK/XYfkL1GcAFGdWhUNQl2r6IYgC0w5vC/zIwTpWihBYj+8kd7mGbIeYqI
vQW59jRMig==</DigestValue>
    </Reference>
    <Reference Type="http://www.w3.org/2000/09/xmldsig#Object" URI="#idOfficeObject">
      <DigestMethod Algorithm="http://www.w3.org/2001/04/xmlenc#sha512"/>
      <DigestValue>81CmKZg72mdYMN1v7g+O6ox8X5wGrZeHckCm4pe94OBLT4FtQGCaSRyTcXbiEYMA25f4f2bat7fC
EXo3ke2cRg==</DigestValue>
    </Reference>
    <Reference Type="http://uri.etsi.org/01903#SignedProperties" URI="#idSignedProperties">
      <Transforms>
        <Transform Algorithm="http://www.w3.org/TR/2001/REC-xml-c14n-20010315"/>
      </Transforms>
      <DigestMethod Algorithm="http://www.w3.org/2001/04/xmlenc#sha512"/>
      <DigestValue>CnhHit/wir7nEbfewO0gVspE9z7O2NI6od21SUdZ2SbI426Ljmw8ntbtDR/oLC5VAN5WFhdkTEJC
OMXINFT3OQ==</DigestValue>
    </Reference>
  </SignedInfo>
  <SignatureValue>kLnkWmtmaP983jSMCRDeUuIEBBn7rhxd0rKoJCkgbVUbyHR9yHl3BFv5JkAdB6AHVUBvZRyWPoIs
YFXTwC1iAgl7+Bbl/pEVI3X4W42a4QAZ5CdIaER2XgBYQJzAsZVvIHehiZKiYlttFgNZzyUx5SqD
ETQvN+V2l1QyvI2UTkRfFwzIYthPQeDY7uSrTUD2h01CT2yZsFx12R4z2QCqnWr+Ia0U95t9B1wo
igXNDDXMxGwU5XkJ+14Cs1XZPw/7+X/bVbFX0QL3xJSe7wRGDDe3KwBKzmS/ktt34NuZL5CfcKbP
XrCZwWauspY6tXK4n9aJ/Y1WPLek54PmbvAjPg==</SignatureValue>
  <KeyInfo>
    <X509Data>
      <X509Certificate>MIIHmzCCBYOgAwIBAgIQWtyVDtocI5JNYaZpO7WPRTANBgkqhkiG9w0BAQ0FADCBhTELMAkGA1UEBhMCUFkxDTALBgNVBAoTBElDUFAxODA2BgNVBAsTL1ByZXN0YWRvciBDdWFsaWZpY2FkbyBkZSBTZXJ2aWNpb3MgZGUgQ29uZmlhbnphMRUwEwYDVQQDEwxDT0RFMTAwIFMuQS4xFjAUBgNVBAUTDVJVQzgwMDgwNjEwLTcwHhcNMjMwMzIxMTcwNTQ3WhcNMjUwMzIxMTcwNTQ3WjCBsDELMAkGA1UEBhMCUFkxNjA0BgNVBAoMLUNFUlRJRklDQURPIENVQUxJRklDQURPIERFIEZJUk1BIEVMRUNUUsOTTklDQTELMAkGA1UECxMCRjIxGDAWBgNVBAQTD1BJWlpVUk5PIE1FRElOQTEOMAwGA1UEKhMFU09OSUExHjAcBgNVBAMTFVNPTklBIFBJWlpVUk5PIE1FRElOQTESMBAGA1UEBRMJQ0kyODc5OTk1MIIBIjANBgkqhkiG9w0BAQEFAAOCAQ8AMIIBCgKCAQEAvXX1FY860DbgI5h1o0irXQ1nXpXYrP3VvLP4pL1BlD8hUWBmipC/q3xxZO9MbopRiHfjL47V2zgd5Wc1vsAvY3/XAGovvk+C9ibHVmYO3OxOZkcyMaL1Q8C3JDIKLSOY1FWUF2Uj76aDuKNbE4USua8/5iE4tXB0SQkK5rA/zCIFaHX8KmQzFItpmdAD/38O2epUQ0jl6OucCbPwEgwhiZKlUPIknOhigArLgAgTOwXnf99CcZk1hoiUwbZsN0nzggdakkuNJvRM35JWstIGDCuPD9qON0VEgDfmVEv3qzbU1b8qx5M+FMwl67w4Zp52khkd6zXdEbu2Ljao8lPlGwIDAQABo4IC2DCCAtQwDAYDVR0TAQH/BAIwADAdBgNVHQ4EFgQUcRclwuAwBf1A68iEBZn/G20RXJwwHwYDVR0jBBgwFoAUvjVUYmhg5ybTMcFfl7Hi9mTOB/UwDgYDVR0PAQH/BAQDAgXgME8GA1UdEQRIMEaBF1NPTklBUElaWlVSTk9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1LlQ0JG89MwxEPPKtITXkS33oCYkHfLb1ML0rYs5jkQzHa54PHcWuAjuA90aga/X80YqLw4uaXBei4H6aWCT/LfFujEJgEbi1SHUVE61WOAH1LKItKvEKNYNlVpmDjAPIVHsqfWrSlvZUVrfc+1eNESRfwWMEf9ClV9d1xszj/B8N5ZZNdKloSm/FrlPXBtckiOTdjPWagLllQ4u8vA47V+pfMGnr0HTV99O1rm94a+BIBM2YPAcqyzgMFnMwPR7GBZEop5kffbo/euhMXsw6DWnxXLEjW+UPYrzHSaX+SZlrE2g4XbXhshTCeOs45DlbzEJ5LfQsfqpjJqAt3ZhC/kZSqLPUDlYlyrCxn1ACdgb/I/iA+3W9IcuGfAtf4+yVysf4MGWb3jacOgjhdcGt8K7As5gFdeQpG/Eiy/6r5qJ3cfVZW6vJG7kPZKKq5IFSweuuhB1nowzNTeDdkfqy68Y+9ZxSrGQnRpiuKeMs1gJREe7HRMtY6yL4+6Qc4RfEbJSkMtKMPx3FvEAnvNzL/SptLZVhlzZx/bVIjv9yTqhUMRTB/VU0S3VLn7ZFT/PHeTf9oqpiucbYeu398ZBroIr36DmUzRWX8hWSqtZbFxZJH6kqpRse+ZUnFwEkZu807gLsZ/SiL/vKP+mr2e5dd2COPcPnTv4alz0Y5z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XwZW7prte/KdvLyzQmiefTSo79nGZb/3awkmfJpLLNgKC7Beu4fOgk8MrxxK6UA4axSp67T7Gqu8Ty52pRn33g==</DigestValue>
      </Reference>
      <Reference URI="/xl/calcChain.xml?ContentType=application/vnd.openxmlformats-officedocument.spreadsheetml.calcChain+xml">
        <DigestMethod Algorithm="http://www.w3.org/2001/04/xmlenc#sha512"/>
        <DigestValue>FZoQwSloiW7lkITgTbCM3yvjRO1f32EVq+ezD62DtCVfSyXxbW485sQoBnI/TD8b6/aZFgQTHmpQHv/pzm6hnA==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27o+kVU/z0UUck7lSviawX7mjy9SAcU2O5uJibRHP7IRthQO4XO+8Zybr5j34G6Pze8nrEJSqpC6BMl/ygfkHw==</DigestValue>
      </Reference>
      <Reference URI="/xl/drawings/drawing2.xml?ContentType=application/vnd.openxmlformats-officedocument.drawing+xml">
        <DigestMethod Algorithm="http://www.w3.org/2001/04/xmlenc#sha512"/>
        <DigestValue>Xj1vj5HBY2EFW/YSgruatGTEmb6a8szZsMCw9nzfIcCuN36IYzdHTL1moAKSI8bahKS/4BDgrWrNqmqrp4uhZQ==</DigestValue>
      </Reference>
      <Reference URI="/xl/drawings/drawing3.xml?ContentType=application/vnd.openxmlformats-officedocument.drawing+xml">
        <DigestMethod Algorithm="http://www.w3.org/2001/04/xmlenc#sha512"/>
        <DigestValue>UTqj38OvMSNsuYwFTVQwfJMz+ukq9KRIrRptN21EpcB4GaMssO9SDzrFsrjf5LIqRbU0D5Q/AzyWXlv/5Oh53A==</DigestValue>
      </Reference>
      <Reference URI="/xl/drawings/drawing4.xml?ContentType=application/vnd.openxmlformats-officedocument.drawing+xml">
        <DigestMethod Algorithm="http://www.w3.org/2001/04/xmlenc#sha512"/>
        <DigestValue>OCwA2wKiGXkt3B08nJefPG64ix/VEu/JKthws3Y9xzc1qmIfCcOvgo/ecHqUzZwzn6MD521v0SqpxM4+ob0biw==</DigestValue>
      </Reference>
      <Reference URI="/xl/drawings/drawing5.xml?ContentType=application/vnd.openxmlformats-officedocument.drawing+xml">
        <DigestMethod Algorithm="http://www.w3.org/2001/04/xmlenc#sha512"/>
        <DigestValue>FyFsVE2T7rFF2Q6Q/qzR75kkHvJOycUJz1PkOWUELaVSTFba1PvnqEYo9ZPKeErOuqxcrLOHsVYZqKeWfWOuwg==</DigestValue>
      </Reference>
      <Reference URI="/xl/drawings/vmlDrawing1.vml?ContentType=application/vnd.openxmlformats-officedocument.vmlDrawing">
        <DigestMethod Algorithm="http://www.w3.org/2001/04/xmlenc#sha512"/>
        <DigestValue>EJxN4/7roKGbbr2Aw4CKfG4eGvtczer400lMVgAnNl5sSE9vFvRxb0pfTPgNA62R0ChzcivWfXrUxSewPaS5sg==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qgVMwKt5nIf1VXMpHQ9X3y9SUEL8uOvZqEw2VjOxUJAXJ3CyFue0fnubDKW3jXUAhx0SgVyUWBV+sCx/pn2gzQ==</DigestValue>
      </Reference>
      <Reference URI="/xl/externalLinks/externalLink1.xml?ContentType=application/vnd.openxmlformats-officedocument.spreadsheetml.externalLink+xml">
        <DigestMethod Algorithm="http://www.w3.org/2001/04/xmlenc#sha512"/>
        <DigestValue>n+YJ4pTLUKGZnkTwh8uVuVXnDNC+gNxyt1u8/41mOm68Zf8exoQ2ZmQbD2OKT8dwKdXNHmIVenB+0O3lX6nBjg==</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kGWkDasij1nr0c+PsX2Vtn4WzsaKefFrtqljoeEsO4pGyyH64ZXqHXdF+n8DUTytgBGWpkGZv3Pa753aL9sulg==</DigestValue>
      </Reference>
      <Reference URI="/xl/printerSettings/printerSettings1.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5.bin?ContentType=application/vnd.openxmlformats-officedocument.spreadsheetml.printerSettings">
        <DigestMethod Algorithm="http://www.w3.org/2001/04/xmlenc#sha512"/>
        <DigestValue>Lt1l9Mgs+oft1dOIP23ilUKryfT+XeXx7AEjwNRM3u9LB4VcY9U2wvpYLFXUUbwIHGjfvxxhKyOqjkbkraP1aQ==</DigestValue>
      </Reference>
      <Reference URI="/xl/sharedStrings.xml?ContentType=application/vnd.openxmlformats-officedocument.spreadsheetml.sharedStrings+xml">
        <DigestMethod Algorithm="http://www.w3.org/2001/04/xmlenc#sha512"/>
        <DigestValue>CD+5SyNwvlUSCG7vazJYSQj+9OZw0K7oxRB3hKLPNugFYDWnZ8SobIknEQz5WPySPRb9cC1WhQ+Jc6h/uYYnSQ==</DigestValue>
      </Reference>
      <Reference URI="/xl/styles.xml?ContentType=application/vnd.openxmlformats-officedocument.spreadsheetml.styles+xml">
        <DigestMethod Algorithm="http://www.w3.org/2001/04/xmlenc#sha512"/>
        <DigestValue>66BcFb4uSv0BI8WywedPx/dYxLX+g61ENee5jAt0+6+mD2v956YXpBmLIoHKgCilsq7ySiCkHjSbtVyEnthbNQ==</DigestValue>
      </Reference>
      <Reference URI="/xl/theme/theme1.xml?ContentType=application/vnd.openxmlformats-officedocument.theme+xml">
        <DigestMethod Algorithm="http://www.w3.org/2001/04/xmlenc#sha512"/>
        <DigestValue>ptKSLDVhOkbZc+jorqesnfzZz6Oo0XTdWSlX1aqmXao8R4sGKwMbEskoDMQYFKZ5ND6p3Y4p/fRz1DcV1FBDSg==</DigestValue>
      </Reference>
      <Reference URI="/xl/workbook.xml?ContentType=application/vnd.openxmlformats-officedocument.spreadsheetml.sheet.main+xml">
        <DigestMethod Algorithm="http://www.w3.org/2001/04/xmlenc#sha512"/>
        <DigestValue>k+uynb6bA6gegCPRrbxDDtSUz/JmF6/vIuNBQ1bxjLdNs5ONvLhfa3YrKac6ajRaxgDiUslbvqxHP2DeywroQg==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OZHlDatKDmZx+WmdDsvCr6XK2J9vxpvzgeWqR/rIgBqager5+ee6iGawV71hYbmf4U/h3ZSpOKlqx6VIIZhhsw==</DigestValue>
      </Reference>
      <Reference URI="/xl/worksheets/sheet1.xml?ContentType=application/vnd.openxmlformats-officedocument.spreadsheetml.worksheet+xml">
        <DigestMethod Algorithm="http://www.w3.org/2001/04/xmlenc#sha512"/>
        <DigestValue>yRIqwIbYv4q3nGb5YhccTeXJJl0bS6gjOUBQm+iR6hV686PI+kcKhCghUsC5U1/IkUb0N1qyeSybgb/HYeIK3g==</DigestValue>
      </Reference>
      <Reference URI="/xl/worksheets/sheet2.xml?ContentType=application/vnd.openxmlformats-officedocument.spreadsheetml.worksheet+xml">
        <DigestMethod Algorithm="http://www.w3.org/2001/04/xmlenc#sha512"/>
        <DigestValue>fxeeZbFwJhxoabnTTckFyCdrfqxx2ePi9a0bPJp3+F1Y/hS6rrTGavV20t2XiimNrnWQWg++ZQuAJiz4PMT0hQ==</DigestValue>
      </Reference>
      <Reference URI="/xl/worksheets/sheet3.xml?ContentType=application/vnd.openxmlformats-officedocument.spreadsheetml.worksheet+xml">
        <DigestMethod Algorithm="http://www.w3.org/2001/04/xmlenc#sha512"/>
        <DigestValue>C+fI1lfTNHOZc8V1X4eNMJgl7jFc0m8lh5PY0EaO1ObTGad/kkuSX3G1/KM581HCHb4hJ+zVtVLKDcv14TbvrA==</DigestValue>
      </Reference>
      <Reference URI="/xl/worksheets/sheet4.xml?ContentType=application/vnd.openxmlformats-officedocument.spreadsheetml.worksheet+xml">
        <DigestMethod Algorithm="http://www.w3.org/2001/04/xmlenc#sha512"/>
        <DigestValue>0s5V5hSDrL2jis/izni8cwDaj8ncRnG6Yo8GlaSdsTYGV+P5clvsHjwgWx2itC3ObHABXXAE5MQgHo2FA8lvHA==</DigestValue>
      </Reference>
      <Reference URI="/xl/worksheets/sheet5.xml?ContentType=application/vnd.openxmlformats-officedocument.spreadsheetml.worksheet+xml">
        <DigestMethod Algorithm="http://www.w3.org/2001/04/xmlenc#sha512"/>
        <DigestValue>N1v80PYX+BEmmC6QHIhMw0dWbTNvdsCbZBLfWS72r9/ICmEp06hr7Dy1lwCxv/Gw2vo1FYbi9sr4kMEHKI412w==</DigestValue>
      </Reference>
    </Manifest>
    <SignatureProperties>
      <SignatureProperty Id="idSignatureTime" Target="#idPackageSignature">
        <mdssi:SignatureTime xmlns:mdssi="http://schemas.openxmlformats.org/package/2006/digital-signature">
          <mdssi:Format>YYYY-MM-DDThh:mm:ssTZD</mdssi:Format>
          <mdssi:Value>2024-11-29T21:07:52Z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Sonia Pizzurno</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2024-11-29T21:07:52Z</xd:SigningTime>
          <xd:SigningCertificate>
            <xd:Cert>
              <xd:CertDigest>
                <DigestMethod Algorithm="http://www.w3.org/2001/04/xmlenc#sha512"/>
                <DigestValue>e+NTWorLCOoH+CN1bxUA3LPvfB0To7ERk4Ek8/Bx0mCKjMUgH9CddW8f50+LSqv5iinhTxSfSZRW+K2Ma2nRNw==</DigestValue>
              </xd:CertDigest>
              <xd:IssuerSerial>
                <X509IssuerName>SERIALNUMBER=RUC80080610-7, CN=CODE100 S.A., OU=Prestador Cualificado de Servicios de Confianza, O=ICPP, C=PY</X509IssuerName>
                <X509SerialNumber>120775848185247059983843129650352328517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Sonia Pizzurno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AnexoB</vt:lpstr>
      <vt:lpstr>BG</vt:lpstr>
      <vt:lpstr>ER</vt:lpstr>
      <vt:lpstr>EVPN</vt:lpstr>
      <vt:lpstr>EFE</vt:lpstr>
      <vt:lpstr>AnexoB!_bookmark426</vt:lpstr>
      <vt:lpstr>AnexoB!_bookmark427</vt:lpstr>
      <vt:lpstr>ER!Print_Area</vt:lpstr>
      <vt:lpstr>EVPN!Print_Area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PIzzurno</dc:creator>
  <cp:lastModifiedBy>James Spalding</cp:lastModifiedBy>
  <dcterms:created xsi:type="dcterms:W3CDTF">2015-06-05T18:19:34Z</dcterms:created>
  <dcterms:modified xsi:type="dcterms:W3CDTF">2024-11-28T21:32:09Z</dcterms:modified>
</cp:coreProperties>
</file>