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osvaldo.martinez\Downloads\"/>
    </mc:Choice>
  </mc:AlternateContent>
  <xr:revisionPtr revIDLastSave="0" documentId="13_ncr:1_{A3C3C5A4-1738-4738-96AC-5A54A60AE6E0}" xr6:coauthVersionLast="47" xr6:coauthVersionMax="47" xr10:uidLastSave="{00000000-0000-0000-0000-000000000000}"/>
  <bookViews>
    <workbookView xWindow="20370" yWindow="-1335" windowWidth="24240" windowHeight="13020" tabRatio="737" xr2:uid="{00000000-000D-0000-FFFF-FFFF00000000}"/>
  </bookViews>
  <sheets>
    <sheet name="Información General" sheetId="18" r:id="rId1"/>
    <sheet name="Beneficiarios Finales" sheetId="17" state="hidden" r:id="rId2"/>
    <sheet name="Balance General Consolidado" sheetId="1" r:id="rId3"/>
    <sheet name="EERR Consolidado " sheetId="2" r:id="rId4"/>
    <sheet name="Notas a los EEFF Consolidado" sheetId="26"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 Consolidado'!$B$9:$I$54</definedName>
    <definedName name="_xlnm.Print_Area" localSheetId="3">'EERR Consolidado '!$B$1:$E$59</definedName>
    <definedName name="_xlnm.Print_Area" localSheetId="4">'Notas a los EEFF Consolidado'!$A:$I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8" i="18" l="1"/>
  <c r="W88" i="18"/>
  <c r="X87" i="18"/>
  <c r="W87" i="18"/>
</calcChain>
</file>

<file path=xl/sharedStrings.xml><?xml version="1.0" encoding="utf-8"?>
<sst xmlns="http://schemas.openxmlformats.org/spreadsheetml/2006/main" count="1898" uniqueCount="924">
  <si>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</si>
  <si>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</si>
  <si>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</si>
  <si>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</si>
  <si>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</si>
  <si>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</si>
  <si>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</si>
  <si>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</si>
  <si>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</si>
  <si>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</si>
  <si>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</si>
  <si>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</si>
  <si>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</si>
  <si>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</si>
  <si>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</si>
  <si>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</si>
  <si>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</si>
  <si>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</si>
  <si>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</si>
  <si>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</si>
  <si>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</si>
  <si>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UTILIDAD</t>
  </si>
  <si>
    <t>IMPUESTO A LA RENTA</t>
  </si>
  <si>
    <t>RESULTADO DEL EJERCICIO</t>
  </si>
  <si>
    <t>CAPITAL</t>
  </si>
  <si>
    <t>TOTAL ACTIVO</t>
  </si>
  <si>
    <t>Ingresos Varios</t>
  </si>
  <si>
    <t>Intereses Cobrados Extrabursátiles</t>
  </si>
  <si>
    <t>Ganancia en Operación Bursátil</t>
  </si>
  <si>
    <t>Intereses Cobrados Bursátiles</t>
  </si>
  <si>
    <t>Venta de Servicios Bursátiles</t>
  </si>
  <si>
    <t>Ganancia en Operación Extrabursátil</t>
  </si>
  <si>
    <t>TOTALES</t>
  </si>
  <si>
    <t>Aranceles Pagados a la CNV</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</si>
  <si>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</si>
  <si>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</si>
  <si>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</si>
  <si>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</si>
  <si>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</si>
  <si>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</si>
  <si>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</si>
  <si>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</si>
  <si>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</si>
  <si>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</si>
  <si>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</si>
  <si>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</si>
  <si>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</si>
  <si>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</si>
  <si>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</si>
  <si>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</si>
  <si>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</si>
  <si>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</si>
  <si>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</si>
  <si>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</si>
  <si>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</si>
  <si>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</si>
  <si>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</si>
  <si>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</si>
  <si>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</si>
  <si>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</si>
  <si>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</si>
  <si>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</si>
  <si>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</si>
  <si>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</si>
  <si>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</si>
  <si>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</si>
  <si>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</si>
  <si>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</si>
  <si>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</si>
  <si>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</si>
  <si>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</si>
  <si>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Financiera Solar 182965</t>
  </si>
  <si>
    <t>Banco Nacional de Fomento</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</si>
  <si>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</si>
  <si>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</si>
  <si>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</si>
  <si>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</si>
  <si>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</si>
  <si>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</si>
  <si>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</si>
  <si>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</si>
  <si>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</si>
  <si>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</si>
  <si>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</si>
  <si>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</si>
  <si>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</si>
  <si>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</si>
  <si>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</si>
  <si>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</si>
  <si>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</si>
  <si>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</si>
  <si>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</si>
  <si>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</si>
  <si>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</si>
  <si>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</si>
  <si>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</si>
  <si>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</si>
  <si>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</si>
  <si>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</si>
  <si>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</si>
  <si>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</si>
  <si>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</si>
  <si>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Operaciones a Liquidar</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</si>
  <si>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</si>
  <si>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</si>
  <si>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</si>
  <si>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</si>
  <si>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</si>
  <si>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</si>
  <si>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</si>
  <si>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</si>
  <si>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</si>
  <si>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</si>
  <si>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</si>
  <si>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</si>
  <si>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</si>
  <si>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</si>
  <si>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</si>
  <si>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</si>
  <si>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</si>
  <si>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</si>
  <si>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</si>
  <si>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</si>
  <si>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</si>
  <si>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</si>
  <si>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</si>
  <si>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</si>
  <si>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</si>
  <si>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</si>
  <si>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</si>
  <si>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</si>
  <si>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</si>
  <si>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</si>
  <si>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</si>
  <si>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</si>
  <si>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</si>
  <si>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</si>
  <si>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</si>
  <si>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</si>
  <si>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</si>
  <si>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</si>
  <si>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</si>
  <si>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</si>
  <si>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</si>
  <si>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</si>
  <si>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</si>
  <si>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</si>
  <si>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</si>
  <si>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</si>
  <si>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</si>
  <si>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</si>
  <si>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</si>
  <si>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</si>
  <si>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</si>
  <si>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</si>
  <si>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</si>
  <si>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</si>
  <si>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</si>
  <si>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</si>
  <si>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</si>
  <si>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</si>
  <si>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</si>
  <si>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</si>
  <si>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</si>
  <si>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Familiar 1889576</t>
  </si>
  <si>
    <t>Bancop 410063533</t>
  </si>
  <si>
    <t>Banco Continental 256426</t>
  </si>
  <si>
    <t>Banco RIO 01-00187460-08</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</si>
  <si>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</si>
  <si>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</si>
  <si>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</si>
  <si>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</si>
  <si>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</si>
  <si>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</si>
  <si>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</si>
  <si>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</si>
  <si>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</si>
  <si>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</si>
  <si>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</si>
  <si>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</si>
  <si>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</si>
  <si>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</si>
  <si>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</si>
  <si>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</si>
  <si>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</si>
  <si>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</si>
  <si>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</si>
  <si>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</si>
  <si>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www.avalon.com.py</t>
  </si>
  <si>
    <t>info@avalon.com.py</t>
  </si>
  <si>
    <t>(+595) 21 611 308</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</si>
  <si>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</si>
  <si>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</si>
  <si>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</si>
  <si>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</si>
  <si>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</si>
  <si>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</si>
  <si>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</si>
  <si>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</si>
  <si>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</si>
  <si>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</si>
  <si>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</si>
  <si>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</si>
  <si>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</si>
  <si>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</si>
  <si>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</si>
  <si>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</si>
  <si>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</si>
  <si>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</si>
  <si>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</si>
  <si>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</si>
  <si>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</si>
  <si>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</si>
  <si>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</si>
  <si>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</si>
  <si>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</si>
  <si>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</si>
  <si>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</si>
  <si>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</si>
  <si>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</si>
  <si>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</si>
  <si>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</si>
  <si>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</si>
  <si>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</si>
  <si>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</si>
  <si>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</si>
  <si>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</si>
  <si>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</si>
  <si>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</si>
  <si>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</si>
  <si>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</si>
  <si>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</si>
  <si>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</si>
  <si>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</si>
  <si>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</si>
  <si>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</si>
  <si>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</si>
  <si>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</si>
  <si>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</si>
  <si>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</si>
  <si>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</si>
  <si>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</si>
  <si>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</si>
  <si>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</si>
  <si>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</si>
  <si>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</si>
  <si>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</si>
  <si>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</si>
  <si>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</si>
  <si>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</si>
  <si>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</si>
  <si>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</si>
  <si>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</si>
  <si>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</si>
  <si>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</si>
  <si>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</si>
  <si>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</si>
  <si>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</si>
  <si>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</si>
  <si>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</si>
  <si>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</si>
  <si>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</si>
  <si>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</si>
  <si>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</si>
  <si>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</si>
  <si>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</si>
  <si>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</si>
  <si>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</si>
  <si>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</si>
  <si>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</si>
  <si>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</si>
  <si>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</si>
  <si>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</si>
  <si>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</si>
  <si>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Banco Rio 08-839941-08</t>
  </si>
  <si>
    <t>Banco Rio 08-142640-07</t>
  </si>
  <si>
    <t>Servicios Pagados Por Adelantado</t>
  </si>
  <si>
    <t>CORRIENTE ₲</t>
  </si>
  <si>
    <t>NO CORRIENTE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</si>
  <si>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</si>
  <si>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</si>
  <si>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</si>
  <si>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</si>
  <si>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</si>
  <si>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</si>
  <si>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</si>
  <si>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</si>
  <si>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</si>
  <si>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</si>
  <si>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</si>
  <si>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</si>
  <si>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</si>
  <si>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</si>
  <si>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</si>
  <si>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</si>
  <si>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</si>
  <si>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</si>
  <si>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</si>
  <si>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</si>
  <si>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</si>
  <si>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</si>
  <si>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</si>
  <si>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</si>
  <si>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</si>
  <si>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</si>
  <si>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</si>
  <si>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</si>
  <si>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</si>
  <si>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</si>
  <si>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</si>
  <si>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</si>
  <si>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</si>
  <si>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</si>
  <si>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</si>
  <si>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</si>
  <si>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</si>
  <si>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</si>
  <si>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</si>
  <si>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</si>
  <si>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</si>
  <si>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</si>
  <si>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</si>
  <si>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</si>
  <si>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</si>
  <si>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</si>
  <si>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</si>
  <si>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</si>
  <si>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</si>
  <si>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</si>
  <si>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</si>
  <si>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</si>
  <si>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</si>
  <si>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</si>
  <si>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</si>
  <si>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</si>
  <si>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</si>
  <si>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</si>
  <si>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</si>
  <si>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</si>
  <si>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</si>
  <si>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</si>
  <si>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</si>
  <si>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</si>
  <si>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</si>
  <si>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</si>
  <si>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</si>
  <si>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</si>
  <si>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</si>
  <si>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</si>
  <si>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</si>
  <si>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</si>
  <si>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</si>
  <si>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</si>
  <si>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</si>
  <si>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</si>
  <si>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</si>
  <si>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</si>
  <si>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</si>
  <si>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</si>
  <si>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</si>
  <si>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</si>
  <si>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</si>
  <si>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</si>
  <si>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</si>
  <si>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</si>
  <si>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</si>
  <si>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</si>
  <si>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</si>
  <si>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</si>
  <si>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</si>
  <si>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</si>
  <si>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</si>
  <si>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</si>
  <si>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</si>
  <si>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</si>
  <si>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</si>
  <si>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</si>
  <si>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</si>
  <si>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</si>
  <si>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</si>
  <si>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</si>
  <si>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</si>
  <si>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</si>
  <si>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</si>
  <si>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</si>
  <si>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</si>
  <si>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</si>
  <si>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</si>
  <si>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</si>
  <si>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</si>
  <si>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</si>
  <si>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</si>
  <si>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</si>
  <si>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</si>
  <si>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</si>
  <si>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</si>
  <si>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</si>
  <si>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</si>
  <si>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</si>
  <si>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Miriam Cristina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</si>
  <si>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</si>
  <si>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</si>
  <si>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</si>
  <si>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</si>
  <si>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</si>
  <si>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</si>
  <si>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</si>
  <si>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</si>
  <si>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</si>
  <si>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</si>
  <si>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</si>
  <si>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</si>
  <si>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</si>
  <si>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</si>
  <si>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</si>
  <si>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</si>
  <si>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</si>
  <si>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</si>
  <si>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</si>
  <si>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</si>
  <si>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</si>
  <si>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</si>
  <si>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</si>
  <si>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</si>
  <si>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</si>
  <si>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</si>
  <si>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</si>
  <si>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</si>
  <si>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</si>
  <si>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</si>
  <si>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</si>
  <si>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</si>
  <si>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</si>
  <si>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</si>
  <si>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</si>
  <si>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</si>
  <si>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</si>
  <si>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</si>
  <si>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</si>
  <si>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</si>
  <si>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</si>
  <si>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</si>
  <si>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</si>
  <si>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</si>
  <si>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</si>
  <si>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</si>
  <si>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</si>
  <si>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</si>
  <si>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</si>
  <si>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</si>
  <si>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</si>
  <si>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</si>
  <si>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</si>
  <si>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</si>
  <si>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</si>
  <si>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</si>
  <si>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5.18</t>
  </si>
  <si>
    <t>5.20</t>
  </si>
  <si>
    <t>5.21</t>
  </si>
  <si>
    <t>5.23</t>
  </si>
  <si>
    <t>INTERESES COBRADOS</t>
  </si>
  <si>
    <t>5.23.1</t>
  </si>
  <si>
    <t>INTERESES PAGADOS</t>
  </si>
  <si>
    <t>5.23.2</t>
  </si>
  <si>
    <t>Compromisos Directos:</t>
  </si>
  <si>
    <t>Contingencias Legales:</t>
  </si>
  <si>
    <t>6.1</t>
  </si>
  <si>
    <t>6.2</t>
  </si>
  <si>
    <t>6.3</t>
  </si>
  <si>
    <t>5.2.1</t>
  </si>
  <si>
    <t>5.2.2</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</si>
  <si>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</si>
  <si>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</si>
  <si>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</si>
  <si>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</si>
  <si>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</si>
  <si>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</si>
  <si>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</si>
  <si>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</si>
  <si>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PATRIMONIO</t>
  </si>
  <si>
    <t>RESULTADO CON PERSONAS Y EMPRESAS VINCULADAS</t>
  </si>
  <si>
    <t>INGRESOS POR INTERESES Y DIVIDENDOS DE CARTERA PROPIA</t>
  </si>
  <si>
    <t>INGRESOS POR OPERACIONES Y SERVICIOS</t>
  </si>
  <si>
    <t>OTROS GASTOS OPERATIVOS</t>
  </si>
  <si>
    <t>OTROS GASTOS OPERATIVOS, DE COMERCIALIZACION  Y DE ADMINISTRACION</t>
  </si>
  <si>
    <t>OTROS GASTOS DE ADMINISTRACION</t>
  </si>
  <si>
    <t>OTROS GASTOS DE COMERCIALIZACION</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</si>
  <si>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</si>
  <si>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</si>
  <si>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</si>
  <si>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</si>
  <si>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</si>
  <si>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</si>
  <si>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</si>
  <si>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CARGOS DIFERIDOS</t>
  </si>
  <si>
    <t>INTANGIBLES</t>
  </si>
  <si>
    <t>OTROS ACTIVOS CORRIENTES Y NO CORRIENTES</t>
  </si>
  <si>
    <t>5.24</t>
  </si>
  <si>
    <t>Pitiantuta 485 c/España</t>
  </si>
  <si>
    <t>Asunción - Paraguay</t>
  </si>
  <si>
    <t>CONSIDERACIONES DE LOS ESTADOS FINANCIEROS</t>
  </si>
  <si>
    <t>5.25</t>
  </si>
  <si>
    <t>5.26.1</t>
  </si>
  <si>
    <t>5.26.2</t>
  </si>
  <si>
    <t>TOTAL PASIVO Y PATRIMONIO NETO</t>
  </si>
  <si>
    <t>Política de Reconocimiento de Ingresos:</t>
  </si>
  <si>
    <t>Menos: Previsión por menor valor</t>
  </si>
  <si>
    <t>5.24.1</t>
  </si>
  <si>
    <t>5.24.2</t>
  </si>
  <si>
    <t>5.24.3</t>
  </si>
  <si>
    <t>5.26</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</si>
  <si>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</si>
  <si>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</si>
  <si>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</si>
  <si>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</si>
  <si>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</si>
  <si>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</si>
  <si>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</si>
  <si>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</si>
  <si>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</si>
  <si>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</si>
  <si>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</si>
  <si>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</si>
  <si>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</si>
  <si>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</si>
  <si>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</si>
  <si>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</si>
  <si>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</si>
  <si>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</si>
  <si>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</si>
  <si>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</si>
  <si>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</si>
  <si>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</si>
  <si>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</si>
  <si>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</si>
  <si>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</si>
  <si>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</si>
  <si>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</si>
  <si>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</si>
  <si>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</si>
  <si>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</si>
  <si>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</si>
  <si>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LETRAS</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</si>
  <si>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</si>
  <si>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</si>
  <si>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</si>
  <si>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Perdida por Reporto</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</si>
  <si>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</si>
  <si>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</si>
  <si>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</si>
  <si>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</si>
  <si>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</si>
  <si>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</si>
  <si>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</si>
  <si>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</si>
  <si>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</si>
  <si>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</si>
  <si>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</si>
  <si>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</si>
  <si>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</si>
  <si>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</si>
  <si>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</si>
  <si>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</si>
  <si>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</si>
  <si>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</si>
  <si>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</si>
  <si>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</si>
  <si>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</si>
  <si>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</si>
  <si>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</si>
  <si>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</si>
  <si>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</si>
  <si>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Servicios fibra óptica</t>
  </si>
  <si>
    <t>Servicios De Consultoría</t>
  </si>
  <si>
    <t>Garantías Constituidas:</t>
  </si>
  <si>
    <t>La firma cuenta con la libre disposición de su patrimonio.</t>
  </si>
  <si>
    <t>VALOR DE COTIZACIÓN</t>
  </si>
  <si>
    <t>SALDO INICIAL</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</si>
  <si>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</si>
  <si>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</si>
  <si>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</si>
  <si>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</si>
  <si>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</si>
  <si>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</si>
  <si>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</si>
  <si>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</si>
  <si>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</si>
  <si>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</si>
  <si>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</si>
  <si>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</si>
  <si>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</si>
  <si>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</si>
  <si>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</si>
  <si>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</si>
  <si>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</si>
  <si>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</si>
  <si>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Banco Continental Cta Cte N°01-311650-06</t>
  </si>
  <si>
    <t>--------------------</t>
  </si>
  <si>
    <t>Gastos de Constitución</t>
  </si>
  <si>
    <t>Canon Anual CNV</t>
  </si>
  <si>
    <t>Licencia USD</t>
  </si>
  <si>
    <t>Operaciones a Liquidar Gs</t>
  </si>
  <si>
    <t>Administración Fondo Mutuo GS</t>
  </si>
  <si>
    <t>Devengamiento Interes CDA Gs</t>
  </si>
  <si>
    <t>Asesoría Legal</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</si>
  <si>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</si>
  <si>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</si>
  <si>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</si>
  <si>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</si>
  <si>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</si>
  <si>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</si>
  <si>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</si>
  <si>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Gastos Pagados por Adelantado - FIX</t>
  </si>
  <si>
    <t>Participación en capital de la Administradora de Fondos</t>
  </si>
  <si>
    <t>Porcentaje de votos en la Administradora de Fondos</t>
  </si>
  <si>
    <t>BONOS</t>
  </si>
  <si>
    <t>Tarjeta de Crédito Empresarial</t>
  </si>
  <si>
    <t>Bonificación Familiar</t>
  </si>
  <si>
    <t>Donaciones</t>
  </si>
  <si>
    <t>Devengamiento Interes Bonos Corporativos GS</t>
  </si>
  <si>
    <t>Escritura N° 66</t>
  </si>
  <si>
    <t>Fideicomiso de Administración Itacua Bienes y Raíces S.A.</t>
  </si>
  <si>
    <t>Mcal. López N° 3233 e/ Gral. Garay</t>
  </si>
  <si>
    <t>Fideicomiso</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</si>
  <si>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</si>
  <si>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</si>
  <si>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</si>
  <si>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</si>
  <si>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</si>
  <si>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Tu Financiera</t>
  </si>
  <si>
    <t>Bolsa de Valores  de Asunción S.A</t>
  </si>
  <si>
    <t>Deudores por Intermediación Moneda Local - Vinculados/Partes</t>
  </si>
  <si>
    <t>Pérdida por baja de bienes de uso</t>
  </si>
  <si>
    <t>BANCO CONTINENTAL S.A.E.C.A.</t>
  </si>
  <si>
    <t>Aranceles pagados CNV Gs.</t>
  </si>
  <si>
    <t>Depreciacion Equipos de Computación</t>
  </si>
  <si>
    <t>Amortización de Gastos de Organización</t>
  </si>
  <si>
    <t>Amortización de Activos Intangibles</t>
  </si>
  <si>
    <t>Ingresos por ajustes y redondeos</t>
  </si>
  <si>
    <t>Diferencia de cambio cuentas activas</t>
  </si>
  <si>
    <t>Diferencia de cambio cuentas pasivas</t>
  </si>
  <si>
    <t>Banco Continental 340682</t>
  </si>
  <si>
    <t xml:space="preserve">Fic S.A. de Finanzas </t>
  </si>
  <si>
    <t>Banco BASA</t>
  </si>
  <si>
    <t>Banco BASA 10100003184</t>
  </si>
  <si>
    <t>BANCO RIO S.A.E.C.A.</t>
  </si>
  <si>
    <t>Operaciones de Reporto Extrabursátil Dólares</t>
  </si>
  <si>
    <t>Fondo Pasivo Laboral</t>
  </si>
  <si>
    <t>Accionista</t>
  </si>
  <si>
    <t>DISMINUCIÓN</t>
  </si>
  <si>
    <t>Capital Integrado</t>
  </si>
  <si>
    <t>Reserva de Revaluó</t>
  </si>
  <si>
    <t>Prima de Acciones</t>
  </si>
  <si>
    <t>Reserva Legal</t>
  </si>
  <si>
    <t>Reserva Facultativa</t>
  </si>
  <si>
    <t>Revaluó de acciones al inicio</t>
  </si>
  <si>
    <t>Resultados Acumulados</t>
  </si>
  <si>
    <t>Resultados del Ejercicio</t>
  </si>
  <si>
    <t>Descuentos obtenidos</t>
  </si>
  <si>
    <t>Canon SEPRELAD</t>
  </si>
  <si>
    <t>Servicio de Custodia de títulos</t>
  </si>
  <si>
    <t>Uniforme</t>
  </si>
  <si>
    <t>Total</t>
  </si>
  <si>
    <t>Totales</t>
  </si>
  <si>
    <t>Ingresos extraordinarios</t>
  </si>
  <si>
    <t>Equipo de Computación</t>
  </si>
  <si>
    <t>Cristian Bernardino Caballero Sanchez</t>
  </si>
  <si>
    <t>Gerente Comercial</t>
  </si>
  <si>
    <t>Cristian Bernardino Caballero</t>
  </si>
  <si>
    <t>Banco GNB Gs</t>
  </si>
  <si>
    <t>TELEFONICA CELULAR DEL PARAGUAY S.A.</t>
  </si>
  <si>
    <t>Licencias a Vencer</t>
  </si>
  <si>
    <t>Vacaciones a Pagar</t>
  </si>
  <si>
    <t>Implementacion de Herramienta - ISS</t>
  </si>
  <si>
    <t xml:space="preserve">Participación minoritaria Accionista </t>
  </si>
  <si>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</si>
  <si>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</si>
  <si>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</si>
  <si>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BANCO CENTRAL DEL PARAGUAY</t>
  </si>
  <si>
    <t>VALOR MERCADO</t>
  </si>
  <si>
    <t>FIDEICOMITENTE - BENEFICIARIO</t>
  </si>
  <si>
    <t>% DE PARTICIPACIÓN DEL CAPITAL SUSCRIPTO</t>
  </si>
  <si>
    <t>FIDEICOMISO DE ADMINISTRACIÓN  ITACUA BIENES Y RAICES S.A.</t>
  </si>
  <si>
    <t>TOTAL PASIVO</t>
  </si>
  <si>
    <t>TIPO DE CAMBIO AL 31/12/2023</t>
  </si>
  <si>
    <t>MONTO AJUSTADO  AL 31/12/2023</t>
  </si>
  <si>
    <t>Ganancias por valuación de Pasivos monetario en moneda extranjera</t>
  </si>
  <si>
    <t>Pérdidas por valuación de Activos monetarios en moneda Extranjera</t>
  </si>
  <si>
    <t>SALDO AL 31/12/2023</t>
  </si>
  <si>
    <t>TOTAL CAJA</t>
  </si>
  <si>
    <t>Banco Sudameris 7881548</t>
  </si>
  <si>
    <t>Banco Continental 769245</t>
  </si>
  <si>
    <t>Banco Sudameris 7881549</t>
  </si>
  <si>
    <t>TOTAL DISPONIBILIDADES</t>
  </si>
  <si>
    <t>BANCO CONTINENTAL SAECA</t>
  </si>
  <si>
    <t>------------------</t>
  </si>
  <si>
    <t>Total al 31/12/2023</t>
  </si>
  <si>
    <t>Totales Inversiones corrientes al 31/12/2023</t>
  </si>
  <si>
    <t>SALDOS AL  31/12/2023</t>
  </si>
  <si>
    <t>Totales al 31/12/2023</t>
  </si>
  <si>
    <t>Vacaciones</t>
  </si>
  <si>
    <t>Otros Beneficios a favor del personal</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</si>
  <si>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</si>
  <si>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</si>
  <si>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</si>
  <si>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</si>
  <si>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</si>
  <si>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</si>
  <si>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administradora@avalon.com.py</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</si>
  <si>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</si>
  <si>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</si>
  <si>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</si>
  <si>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</si>
  <si>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</si>
  <si>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</si>
  <si>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</si>
  <si>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</si>
  <si>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</si>
  <si>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</si>
  <si>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</si>
  <si>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</si>
  <si>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Eduardo Alfredo Apud Martinez</t>
  </si>
  <si>
    <t>Lidia Coronel Carmona</t>
  </si>
  <si>
    <t>Gerente de Operaciones y Tecnologia</t>
  </si>
  <si>
    <t>Natalia Ochoa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</si>
  <si>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</si>
  <si>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</si>
  <si>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</si>
  <si>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</si>
  <si>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</si>
  <si>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</si>
  <si>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</si>
  <si>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</si>
  <si>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</si>
  <si>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</si>
  <si>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</si>
  <si>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</si>
  <si>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</si>
  <si>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</si>
  <si>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</si>
  <si>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</si>
  <si>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</si>
  <si>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</si>
  <si>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</si>
  <si>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</si>
  <si>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</si>
  <si>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</si>
  <si>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</si>
  <si>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</si>
  <si>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</si>
  <si>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</si>
  <si>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</si>
  <si>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</si>
  <si>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</si>
  <si>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</si>
  <si>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t xml:space="preserve">5.2  Número de Inscripción en el Registro de la CNV: </t>
  </si>
  <si>
    <t>Accionista Mayoritario (*)</t>
  </si>
  <si>
    <t>Accionista Minoritario (**)</t>
  </si>
  <si>
    <t>Banco Continental S.A.E.C.A.</t>
  </si>
  <si>
    <t>Vinculacion por Activos Comprometidos</t>
  </si>
  <si>
    <t>Instituto de Capacitacion y Desarrollo Empresarial Sociedad Anonima</t>
  </si>
  <si>
    <t>Edificio Banco Continental 1er. Piso. Pitiantuta esq. España. Asunción, Paraguay.</t>
  </si>
  <si>
    <t>Casa de Bolsa.</t>
  </si>
  <si>
    <t>Avda Mcal López esq Gral. Eugenio Garay. Asunción, Paraguay.</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</si>
  <si>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</si>
  <si>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</si>
  <si>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</si>
  <si>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</si>
  <si>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</si>
  <si>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</si>
  <si>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</si>
  <si>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</si>
  <si>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</si>
  <si>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</si>
  <si>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Codigo AFPISA</t>
  </si>
  <si>
    <t>AVALON CASA DE BOLSA S.A. Y SOCIEDAD CONTROLADA</t>
  </si>
  <si>
    <r>
      <t>5.  AUDITOR EXTERNO INDEPENDIENTE</t>
    </r>
    <r>
      <rPr>
        <sz val="10"/>
        <color rgb="FF000000"/>
        <rFont val="Outfit"/>
      </rPr>
      <t xml:space="preserve"> </t>
    </r>
  </si>
  <si>
    <t xml:space="preserve">Intereses Cobrados Cda Guaranies                                                                              </t>
  </si>
  <si>
    <t xml:space="preserve">Intereses Cobrados Cda Dolares                                                                                </t>
  </si>
  <si>
    <t xml:space="preserve">Intereses Cobrados Bonos Guaranies                                                                            </t>
  </si>
  <si>
    <t xml:space="preserve">Intereses Cobrados Lrm                                                                                        </t>
  </si>
  <si>
    <t>(Amortizacion Acumulada)</t>
  </si>
  <si>
    <t xml:space="preserve">Viatico, movilidad y Hospedaje </t>
  </si>
  <si>
    <t>Bonos Corporativos - Gs VINCULADAS</t>
  </si>
  <si>
    <t>Bonos Financieros - Gs VINCULADAS</t>
  </si>
  <si>
    <t>Operaciones a Liquidar USD</t>
  </si>
  <si>
    <t>CAMBIO CIERRE EJERCICIO AL 31/12/2023</t>
  </si>
  <si>
    <t>SALDO AL CIERRE EJERCICIO EN ₲ AL 31/12/2023</t>
  </si>
  <si>
    <t xml:space="preserve">Ueno Bank </t>
  </si>
  <si>
    <t>Solar Banco</t>
  </si>
  <si>
    <t>Reporto por Cobrar</t>
  </si>
  <si>
    <t>CUENTAS POR COBRAR</t>
  </si>
  <si>
    <t>Cupones por cobrar Bonos USD</t>
  </si>
  <si>
    <t>Reportos por Cobrar Bonos USD</t>
  </si>
  <si>
    <t>Banco Rio</t>
  </si>
  <si>
    <t>Solar Banco 1122299</t>
  </si>
  <si>
    <t>Ueno Bank 469796002</t>
  </si>
  <si>
    <t>INCADE S.A.</t>
  </si>
  <si>
    <t>Desarrollos Informáticos</t>
  </si>
  <si>
    <t>Proveedores Moneda Nacional</t>
  </si>
  <si>
    <t>Aguinaldos a Pagar</t>
  </si>
  <si>
    <t>Provisiones a Pagar</t>
  </si>
  <si>
    <t xml:space="preserve">Servicio De Envios Y Custodia De Documentos  </t>
  </si>
  <si>
    <t>Cafeteria E Insumos De Cocina</t>
  </si>
  <si>
    <t>Retencion Renta</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</si>
  <si>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</si>
  <si>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</si>
  <si>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</si>
  <si>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</si>
  <si>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</si>
  <si>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</si>
  <si>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</si>
  <si>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</si>
  <si>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</si>
  <si>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</si>
  <si>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</si>
  <si>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</si>
  <si>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</si>
  <si>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</si>
  <si>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</si>
  <si>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</si>
  <si>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</si>
  <si>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</si>
  <si>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</si>
  <si>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							</t>
  </si>
  <si>
    <t>Sabrina Velazquez Martino</t>
  </si>
  <si>
    <t>BCA – Benitez Codas &amp; Asociados (Corresponsal en Paraguay de KPMG International Cooperative)</t>
  </si>
  <si>
    <t>AE 015</t>
  </si>
  <si>
    <t>Luis Marcelo Kulman</t>
  </si>
  <si>
    <t>Totales Otros Activos Corrientes</t>
  </si>
  <si>
    <t>Totales Otros Activos No Corrientes</t>
  </si>
  <si>
    <t>Aranceles BVA a Pagar</t>
  </si>
  <si>
    <t>Arnold Riveros</t>
  </si>
  <si>
    <t xml:space="preserve">Intereses Cobrados Bonos Dolares                                                                       </t>
  </si>
  <si>
    <t xml:space="preserve">Dividendos Percibidos                                                                    </t>
  </si>
  <si>
    <t>Capacitacion del Personal</t>
  </si>
  <si>
    <t xml:space="preserve">Gastos Generales             </t>
  </si>
  <si>
    <t xml:space="preserve">Gastos De Asamblea                      </t>
  </si>
  <si>
    <t xml:space="preserve">Mantenimiento y Reparacion de Rodados.             </t>
  </si>
  <si>
    <t xml:space="preserve">Tasas Y Patentes                    </t>
  </si>
  <si>
    <t xml:space="preserve">Bonos Financieros - Gs </t>
  </si>
  <si>
    <t>Devengamiento Dif de Precio - CDA Gs</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</si>
  <si>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</si>
  <si>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</si>
  <si>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</si>
  <si>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</si>
  <si>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</si>
  <si>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</si>
  <si>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</si>
  <si>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</si>
  <si>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</si>
  <si>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GNB PARAGUAY SA</t>
  </si>
  <si>
    <t>BANCO NACIONAL DE FOMENTO</t>
  </si>
  <si>
    <t>BANCO FAMILIAR S.A.E.C.A</t>
  </si>
  <si>
    <t>CEMENTOS CONCEPCIÓN SAE</t>
  </si>
  <si>
    <t>Código AFPISA</t>
  </si>
  <si>
    <t>FIDEICOMISO DE ADMINISTRACIÓN ITACUA BIENES Y RAICES S.A.</t>
  </si>
  <si>
    <t>Yessica Romina Duarte</t>
  </si>
  <si>
    <t>International Markets Manager</t>
  </si>
  <si>
    <t>Romina Noemi Bernal Rodriguez</t>
  </si>
  <si>
    <t>Cementos Concepcion S.A.E.</t>
  </si>
  <si>
    <t>Banco Rio S.A.E.C.A.</t>
  </si>
  <si>
    <t>Solar Banco S.A.E.</t>
  </si>
  <si>
    <t>Vinculacion por Nivel de Endeudamiento</t>
  </si>
  <si>
    <t>Fondo Mutuo Avalon Renta Fija Guaranies</t>
  </si>
  <si>
    <t xml:space="preserve">BANCO RIO S.A.E.C.A. </t>
  </si>
  <si>
    <t>TAPE RUVICHA S.A.E.C.A</t>
  </si>
  <si>
    <t>Banco Contiental 53456309 GS</t>
  </si>
  <si>
    <t xml:space="preserve">Banco Continental 17608406 USD     </t>
  </si>
  <si>
    <t>Banco Rio 082678760008 USD</t>
  </si>
  <si>
    <t>Administración Fondo Mutuo USD</t>
  </si>
  <si>
    <t>Reintegro - Custodia de Valores</t>
  </si>
  <si>
    <t>Otros ingresos no operativos</t>
  </si>
  <si>
    <t>Egresos Extraordinarios</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</si>
  <si>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</si>
  <si>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</si>
  <si>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La socidedad consolida sus Estados Financieros por el método de participación.</t>
  </si>
  <si>
    <t>3.9</t>
  </si>
  <si>
    <t>Información al 31 de Diciembre de 2024</t>
  </si>
  <si>
    <t>Al 31 de Diciembre de 2024 el Capital Social de la sociedad (de acuerdo al Artículo N° 5 de los estatutos sociales) es de Gs. 100.000.000.000 representado por 1.000.000 de acciones nominativas ordinarias de valor nominal Gs. 100.000 cada una.</t>
  </si>
  <si>
    <t>Fideicomiso de Administracion C.E. y M.H.</t>
  </si>
  <si>
    <t>FIDEICOMISO DE ADMINISTRACION C.E. Y M.H.</t>
  </si>
  <si>
    <t>Carlos Raul Espinola</t>
  </si>
  <si>
    <t>Gerente de Auditoría Interna</t>
  </si>
  <si>
    <t>Natalia Ochoa Araya</t>
  </si>
  <si>
    <t>Al 30 de Diciembre del 2024,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</si>
  <si>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Fideicomiso de Administración Itacua Bienes y Raices S.A.</t>
  </si>
  <si>
    <t>Gerente de Operaciones y Tecnología</t>
  </si>
  <si>
    <t>90,02% de participación en el capital y en votos.</t>
  </si>
  <si>
    <t>2,99% de participación en el capital y en votos.</t>
  </si>
  <si>
    <t>6,99% de participación en el capital y en votos.</t>
  </si>
  <si>
    <r>
      <t>(*) Accionista Mayoritario:</t>
    </r>
    <r>
      <rPr>
        <sz val="10"/>
        <color theme="1"/>
        <rFont val="Outfit"/>
      </rPr>
      <t xml:space="preserve"> </t>
    </r>
  </si>
  <si>
    <r>
      <t>(***) Accionista Minoritario:</t>
    </r>
    <r>
      <rPr>
        <sz val="10"/>
        <color theme="1"/>
        <rFont val="Outfit"/>
      </rPr>
      <t xml:space="preserve"> </t>
    </r>
  </si>
  <si>
    <t>Accionista Minoritario (***)</t>
  </si>
  <si>
    <t>BALANCE GENERAL CONSOLIDADO AL 31/12/2024                                                                                                                                                                                                                                                                                                                                                                                                    PRESENTADO EN FORMA COMPARATIVA CON EL EJERCICIO ANTERIOR CERRADO EL 31/12/2023                                                                                                                                                                                                                                                      (Expresado en Guaraníes)</t>
  </si>
  <si>
    <t>ESTADO DE RESULTADOS CONSOLIDADOS CORRESPONDIENTE AL 31 DE DICIEMBRE DE 2024                                                                                                                                                                                PRESENTADO EN FORMA COMPARATIVA CON EL 31 DE DICIEMBRE DE 2023                                                                                                                                (Expresado en Guaraníes)</t>
  </si>
  <si>
    <t>Banco Continental  176084</t>
  </si>
  <si>
    <t>CAMBIO CIERRE PERIODO AL 31/12/2024</t>
  </si>
  <si>
    <t>SALDO PERIODO EN ₲ AL 31/12/2024</t>
  </si>
  <si>
    <t>TIPO DE CAMBIO AL 31/12/2024</t>
  </si>
  <si>
    <t>MONTO AJUSTADO  AL 31/12/2024</t>
  </si>
  <si>
    <t>SALDO AL 31/12/2024</t>
  </si>
  <si>
    <t>INFORMACIÓN SOBRE EL EMISOR AL 31/12/2024</t>
  </si>
  <si>
    <t>Total al 31/12/2024</t>
  </si>
  <si>
    <t>Totales Inversiones corrientes al 31/12/2024</t>
  </si>
  <si>
    <t>SALDOS AL  31/12/2024</t>
  </si>
  <si>
    <t>SALDOS AL 31/12/2024</t>
  </si>
  <si>
    <t>Totales al 31/12/2024</t>
  </si>
  <si>
    <t>Descuentos Obtenidos</t>
  </si>
  <si>
    <t>Los Estados Financieros al 31 de Diciembre del 2024 seran aprobados en la Asamblea General</t>
  </si>
  <si>
    <t xml:space="preserve">Banco Continental 17608406 USD  </t>
  </si>
  <si>
    <t>Fondo de Garantia Gs</t>
  </si>
  <si>
    <t>BANCO ATLAS S.A.</t>
  </si>
  <si>
    <t>BANCO PARA LA COMERCIALIZACION Y PRODUCCION S.A.</t>
  </si>
  <si>
    <t>FINANCIERA FIC SA EMISORA DE CAPITAL ABIERTO</t>
  </si>
  <si>
    <t>FINANCIERA PARAGUAYO JAPONESA S.A.E.C.A.</t>
  </si>
  <si>
    <t>SOLAR BANCO S.A.E</t>
  </si>
  <si>
    <t>TU FINANCIERA SAECA</t>
  </si>
  <si>
    <t>AGENCIA FINANCIERA DE DESARROLLO</t>
  </si>
  <si>
    <t>NUCLEO S.A.</t>
  </si>
  <si>
    <t>TAPE PORA S.A.</t>
  </si>
  <si>
    <t>TU FINANCIERA S.A.E.C.A.</t>
  </si>
  <si>
    <t>Total Títulos de Renta Fija al 31/12/2024</t>
  </si>
  <si>
    <t>Total Títulos de Renta Variable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</si>
</sst>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7">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0_ ;\-#,##0\ "/>
    <numFmt numFmtId="178" formatCode="_(* #,##0.00_);_(* \(#,##0.00\);_(* \-??_);_(@_)"/>
    <numFmt numFmtId="179" formatCode="_(* #,##0_);_(* \(#,##0\);_(* \-_);_(@_)"/>
    <numFmt numFmtId="180" formatCode="#,##0&quot; &quot;;&quot;(&quot;#,##0&quot;)&quot;"/>
    <numFmt numFmtId="181" formatCode="#,##0&quot; &quot;;&quot; -&quot;#,##0&quot; &quot;;&quot; - &quot;;@&quot; &quot;"/>
    <numFmt numFmtId="182" formatCode="&quot; &quot;#,##0&quot; &quot;;&quot; -&quot;#,##0&quot; &quot;;&quot; - &quot;;&quot; &quot;@&quot; &quot;"/>
    <numFmt numFmtId="183" formatCode="[$-3C0A]General"/>
    <numFmt numFmtId="184" formatCode="&quot;Gs &quot;#,##0.00&quot; &quot;;&quot;(Gs &quot;#,##0.00&quot;)&quot;"/>
    <numFmt numFmtId="185" formatCode="#,##0.00&quot; &quot;;&quot; -&quot;#,##0.00&quot; &quot;;&quot; -&quot;#&quot; &quot;;@&quot; &quot;"/>
    <numFmt numFmtId="186" formatCode="&quot; &quot;#,##0.00&quot; &quot;;&quot; (&quot;#,##0.00&quot;)&quot;;&quot; -&quot;00&quot; &quot;;&quot; &quot;@&quot; &quot;"/>
    <numFmt numFmtId="187" formatCode="[$G-3C0A]#,##0.00;[Red]&quot;(&quot;[$G-3C0A]#,##0.00&quot;)&quot;"/>
    <numFmt numFmtId="188" formatCode="#,##0.00&quot; &quot;[$€-407];[Red]&quot;-&quot;#,##0.00&quot; &quot;[$€-407]"/>
    <numFmt numFmtId="189" formatCode="_-* #,##0.00\ _P_t_s_-;\-* #,##0.00\ _P_t_s_-;_-* &quot;-&quot;??\ _P_t_s_-;_-@_-"/>
    <numFmt numFmtId="190" formatCode="#,##0.00\ ;&quot; (&quot;#,##0.00\);&quot; -&quot;#\ ;@\ "/>
    <numFmt numFmtId="191" formatCode="_-* #,##0.00\ _P_t_s_-;\-* #,##0.00\ _P_t_s_-;_-* \-??\ _P_t_s_-;_-@_-"/>
    <numFmt numFmtId="192" formatCode="000"/>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_€_-;\-* #,##0\ _€_-;_-* &quot;-&quot;??\ _€_-;_-@_-"/>
    <numFmt numFmtId="201" formatCode="#,##0.0000"/>
    <numFmt numFmtId="202" formatCode="_-* #,##0\ &quot;Gs.&quot;_-;\-* #,##0\ &quot;Gs.&quot;_-;_-* &quot;-&quot;\ &quot;Gs.&quot;_-;_-@_-"/>
    <numFmt numFmtId="203" formatCode="_-* #,##0.00\ [$€]_-;\-* #,##0.00\ [$€]_-;_-* &quot;-&quot;??\ [$€]_-;_-@_-"/>
    <numFmt numFmtId="204" formatCode="_-* #,##0.00\ _G_s_._-;\-* #,##0.00\ _G_s_._-;_-* &quot;-&quot;??\ _G_s_._-;_-@_-"/>
    <numFmt numFmtId="205" formatCode="0%_);\(0%\)"/>
    <numFmt numFmtId="206" formatCode="_-* #,##0\ _D_M_-;\-* #,##0\ _D_M_-;_-* &quot;-&quot;\ _D_M_-;_-@_-"/>
    <numFmt numFmtId="207" formatCode="_([$€]* #,##0.00_);_([$€]* \(#,##0.00\);_([$€]* &quot;-&quot;??_);_(@_)"/>
    <numFmt numFmtId="208" formatCode="#,##0\ ;\(#,##0\)"/>
    <numFmt numFmtId="209" formatCode="[$G-3C0A]#,##0.00;[Red]\([$G-3C0A]#,##0.00\)"/>
    <numFmt numFmtId="210" formatCode="#,##0.00\ [$€-407];[Red]\-#,##0.00\ [$€-407]"/>
    <numFmt numFmtId="211" formatCode="#,##0.00\ ;&quot; -&quot;#,##0.00\ ;&quot; -&quot;#\ ;@\ "/>
    <numFmt numFmtId="212" formatCode="#,##0\ ;&quot; -&quot;#,##0\ ;&quot; - &quot;;@\ "/>
    <numFmt numFmtId="213" formatCode="&quot;Gs &quot;#,##0.00_);&quot;(Gs &quot;#,##0.00\)"/>
    <numFmt numFmtId="214" formatCode="#,##0.00&quot;       &quot;;#,##0.00&quot;       &quot;;&quot;-&quot;#&quot;       &quot;;@&quot; &quot;"/>
    <numFmt numFmtId="215" formatCode="dd/mm/yyyy"/>
    <numFmt numFmtId="216" formatCode="_ * #,##0.00_ ;_ * \-#,##0.00_ ;_ * &quot;-&quot;_ ;_ @_ "/>
    <numFmt numFmtId="217" formatCode="_ * #,##0.000_ ;_ * \-#,##0.000_ ;_ * &quot;-&quot;_ ;_ @_ "/>
  </numFmts>
  <fonts count="14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b/>
      <sz val="9"/>
      <name val="Outfit"/>
    </font>
    <font>
      <sz val="10"/>
      <color rgb="FF0D0D0D"/>
      <name val="Outfit"/>
    </font>
    <font>
      <sz val="9"/>
      <color theme="1"/>
      <name val="Outfit"/>
    </font>
    <font>
      <b/>
      <sz val="9"/>
      <color theme="1"/>
      <name val="Outfit"/>
    </font>
  </fonts>
  <fills count="65">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theme="4" tint="0.39997558519241921"/>
      </top>
      <bottom style="thin">
        <color theme="4" tint="0.39997558519241921"/>
      </bottom>
      <diagonal/>
    </border>
    <border>
      <left style="thin">
        <color auto="1"/>
      </left>
      <right style="thin">
        <color auto="1"/>
      </right>
      <top style="thin">
        <color theme="4" tint="0.3999755851924192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3372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5"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178" fontId="2" fillId="0" borderId="0" applyFill="0" applyBorder="0" applyAlignment="0" applyProtection="0"/>
    <xf numFmtId="179"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2" fontId="11" fillId="0" borderId="0" applyFont="0" applyFill="0" applyBorder="0" applyAlignment="0" applyProtection="0"/>
    <xf numFmtId="180" fontId="11" fillId="0" borderId="0" applyFont="0" applyBorder="0" applyProtection="0"/>
    <xf numFmtId="184" fontId="11" fillId="0" borderId="0" applyFont="0" applyBorder="0" applyProtection="0"/>
    <xf numFmtId="181"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3" fontId="12" fillId="0" borderId="0" applyBorder="0" applyProtection="0">
      <alignment horizontal="center" textRotation="90"/>
    </xf>
    <xf numFmtId="0" fontId="12" fillId="0" borderId="0" applyNumberFormat="0" applyBorder="0" applyProtection="0">
      <alignment horizontal="center" textRotation="90"/>
    </xf>
    <xf numFmtId="182" fontId="11" fillId="0" borderId="0" applyFont="0" applyBorder="0" applyProtection="0"/>
    <xf numFmtId="186" fontId="11" fillId="0" borderId="0" applyFont="0" applyBorder="0" applyProtection="0"/>
    <xf numFmtId="0" fontId="13" fillId="0" borderId="0" applyNumberFormat="0" applyBorder="0" applyProtection="0"/>
    <xf numFmtId="183" fontId="11" fillId="0" borderId="0" applyFont="0" applyBorder="0" applyProtection="0"/>
    <xf numFmtId="183" fontId="14" fillId="0" borderId="0" applyBorder="0" applyProtection="0"/>
    <xf numFmtId="0" fontId="15" fillId="0" borderId="0" applyNumberFormat="0" applyBorder="0" applyProtection="0"/>
    <xf numFmtId="183" fontId="15" fillId="0" borderId="0" applyBorder="0" applyProtection="0"/>
    <xf numFmtId="0" fontId="15" fillId="0" borderId="0" applyNumberFormat="0" applyBorder="0" applyProtection="0"/>
    <xf numFmtId="187" fontId="15" fillId="0" borderId="0" applyBorder="0" applyProtection="0"/>
    <xf numFmtId="188" fontId="15" fillId="0" borderId="0" applyBorder="0" applyProtection="0"/>
    <xf numFmtId="187" fontId="15" fillId="0" borderId="0" applyBorder="0" applyProtection="0"/>
    <xf numFmtId="189" fontId="2" fillId="0" borderId="0" applyFont="0" applyFill="0" applyBorder="0" applyAlignment="0" applyProtection="0"/>
    <xf numFmtId="43" fontId="1" fillId="0" borderId="0" applyFont="0" applyFill="0" applyBorder="0" applyAlignment="0" applyProtection="0"/>
    <xf numFmtId="189"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2" fillId="0" borderId="0" applyFill="0" applyBorder="0" applyAlignment="0" applyProtection="0"/>
    <xf numFmtId="192"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1"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2"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8" borderId="15" applyNumberFormat="0" applyAlignment="0" applyProtection="0"/>
    <xf numFmtId="0" fontId="26" fillId="9" borderId="16" applyNumberFormat="0" applyAlignment="0" applyProtection="0"/>
    <xf numFmtId="0" fontId="27" fillId="9" borderId="15" applyNumberFormat="0" applyAlignment="0" applyProtection="0"/>
    <xf numFmtId="0" fontId="28" fillId="0" borderId="17" applyNumberFormat="0" applyFill="0" applyAlignment="0" applyProtection="0"/>
    <xf numFmtId="0" fontId="29" fillId="10" borderId="18" applyNumberFormat="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19" applyNumberFormat="0" applyFill="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5" fillId="0" borderId="13"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2" fillId="0" borderId="0"/>
    <xf numFmtId="0" fontId="47" fillId="5" borderId="0" applyNumberFormat="0" applyBorder="0" applyAlignment="0" applyProtection="0"/>
    <xf numFmtId="41" fontId="2" fillId="0" borderId="0" applyFont="0" applyFill="0" applyBorder="0" applyAlignment="0" applyProtection="0"/>
    <xf numFmtId="0" fontId="46" fillId="0" borderId="14"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6" fillId="0" borderId="0"/>
    <xf numFmtId="164" fontId="2" fillId="0" borderId="0" applyFont="0" applyFill="0" applyBorder="0" applyAlignment="0" applyProtection="0"/>
    <xf numFmtId="43" fontId="1" fillId="0" borderId="0" applyFont="0" applyFill="0" applyBorder="0" applyAlignment="0" applyProtection="0"/>
    <xf numFmtId="0" fontId="36"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4" fillId="0" borderId="1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8" fillId="0" borderId="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9" fillId="0" borderId="0" applyFont="0" applyFill="0" applyBorder="0" applyAlignment="0" applyProtection="0"/>
    <xf numFmtId="0" fontId="2" fillId="0" borderId="0"/>
    <xf numFmtId="0" fontId="1" fillId="0" borderId="0"/>
    <xf numFmtId="0" fontId="40"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8" fillId="0" borderId="0" applyFont="0" applyFill="0" applyBorder="0" applyAlignment="0" applyProtection="0"/>
    <xf numFmtId="0" fontId="43"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applyNumberFormat="0" applyFill="0" applyBorder="0" applyAlignment="0" applyProtection="0"/>
    <xf numFmtId="0" fontId="48" fillId="6" borderId="0" applyNumberFormat="0" applyBorder="0" applyAlignment="0" applyProtection="0"/>
    <xf numFmtId="41" fontId="1" fillId="0" borderId="0" applyFont="0" applyFill="0" applyBorder="0" applyAlignment="0" applyProtection="0"/>
    <xf numFmtId="0" fontId="49" fillId="7" borderId="0" applyNumberFormat="0" applyBorder="0" applyAlignment="0" applyProtection="0"/>
    <xf numFmtId="0" fontId="50" fillId="8" borderId="15" applyNumberFormat="0" applyAlignment="0" applyProtection="0"/>
    <xf numFmtId="0" fontId="51" fillId="9" borderId="16" applyNumberFormat="0" applyAlignment="0" applyProtection="0"/>
    <xf numFmtId="0" fontId="52" fillId="9" borderId="15" applyNumberFormat="0" applyAlignment="0" applyProtection="0"/>
    <xf numFmtId="0" fontId="53" fillId="0" borderId="17" applyNumberFormat="0" applyFill="0" applyAlignment="0" applyProtection="0"/>
    <xf numFmtId="0" fontId="54" fillId="10" borderId="18" applyNumberFormat="0" applyAlignment="0" applyProtection="0"/>
    <xf numFmtId="0" fontId="55" fillId="0" borderId="0" applyNumberFormat="0" applyFill="0" applyBorder="0" applyAlignment="0" applyProtection="0"/>
    <xf numFmtId="0" fontId="42" fillId="2" borderId="3" applyNumberFormat="0" applyFont="0" applyAlignment="0" applyProtection="0"/>
    <xf numFmtId="0" fontId="56" fillId="0" borderId="0" applyNumberFormat="0" applyFill="0" applyBorder="0" applyAlignment="0" applyProtection="0"/>
    <xf numFmtId="0" fontId="57" fillId="0" borderId="19" applyNumberFormat="0" applyFill="0" applyAlignment="0" applyProtection="0"/>
    <xf numFmtId="0" fontId="58"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58" fillId="22" borderId="0" applyNumberFormat="0" applyBorder="0" applyAlignment="0" applyProtection="0"/>
    <xf numFmtId="0" fontId="58"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58" fillId="30" borderId="0" applyNumberFormat="0" applyBorder="0" applyAlignment="0" applyProtection="0"/>
    <xf numFmtId="0" fontId="58" fillId="31" borderId="0" applyNumberFormat="0" applyBorder="0" applyAlignment="0" applyProtection="0"/>
    <xf numFmtId="0" fontId="42" fillId="32" borderId="0" applyNumberFormat="0" applyBorder="0" applyAlignment="0" applyProtection="0"/>
    <xf numFmtId="0" fontId="42" fillId="33" borderId="0" applyNumberFormat="0" applyBorder="0" applyAlignment="0" applyProtection="0"/>
    <xf numFmtId="0" fontId="58" fillId="34" borderId="0" applyNumberFormat="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2"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59"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0" borderId="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0" fillId="0" borderId="0">
      <alignment vertical="top"/>
    </xf>
    <xf numFmtId="193"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1"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2"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66" fontId="37" fillId="0" borderId="0" applyFont="0" applyFill="0" applyBorder="0" applyAlignment="0" applyProtection="0"/>
    <xf numFmtId="0" fontId="64" fillId="0" borderId="0"/>
    <xf numFmtId="41" fontId="1" fillId="0" borderId="0" applyFont="0" applyFill="0" applyBorder="0" applyAlignment="0" applyProtection="0"/>
    <xf numFmtId="0" fontId="36" fillId="0" borderId="0"/>
    <xf numFmtId="0" fontId="63" fillId="0" borderId="0" applyNumberFormat="0" applyFill="0" applyBorder="0" applyAlignment="0" applyProtection="0"/>
    <xf numFmtId="0" fontId="33" fillId="34"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3" fillId="18" borderId="0" applyNumberFormat="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3"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2"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 fillId="0" borderId="0"/>
    <xf numFmtId="43" fontId="1"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7" fillId="0" borderId="0"/>
    <xf numFmtId="0" fontId="36"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7" fillId="0" borderId="0" applyFont="0" applyFill="0" applyBorder="0" applyAlignment="0" applyProtection="0"/>
    <xf numFmtId="0" fontId="7" fillId="0" borderId="0"/>
    <xf numFmtId="175"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94" fillId="50" borderId="0" applyNumberFormat="0" applyBorder="0" applyAlignment="0" applyProtection="0"/>
    <xf numFmtId="0" fontId="94" fillId="46" borderId="0" applyNumberFormat="0" applyBorder="0" applyAlignment="0" applyProtection="0"/>
    <xf numFmtId="0" fontId="94" fillId="47"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53" borderId="0" applyNumberFormat="0" applyBorder="0" applyAlignment="0" applyProtection="0"/>
    <xf numFmtId="0" fontId="94" fillId="54" borderId="0" applyNumberFormat="0" applyBorder="0" applyAlignment="0" applyProtection="0"/>
    <xf numFmtId="0" fontId="94" fillId="55" borderId="0" applyNumberFormat="0" applyBorder="0" applyAlignment="0" applyProtection="0"/>
    <xf numFmtId="0" fontId="94" fillId="56" borderId="0" applyNumberFormat="0" applyBorder="0" applyAlignment="0" applyProtection="0"/>
    <xf numFmtId="0" fontId="94" fillId="51" borderId="0" applyNumberFormat="0" applyBorder="0" applyAlignment="0" applyProtection="0"/>
    <xf numFmtId="0" fontId="94" fillId="52" borderId="0" applyNumberFormat="0" applyBorder="0" applyAlignment="0" applyProtection="0"/>
    <xf numFmtId="0" fontId="94" fillId="57" borderId="0" applyNumberFormat="0" applyBorder="0" applyAlignment="0" applyProtection="0"/>
    <xf numFmtId="0" fontId="105" fillId="38" borderId="0" applyNumberFormat="0" applyBorder="0" applyAlignment="0" applyProtection="0"/>
    <xf numFmtId="0" fontId="95" fillId="58" borderId="0" applyNumberFormat="0" applyBorder="0" applyAlignment="0" applyProtection="0"/>
    <xf numFmtId="0" fontId="99" fillId="59" borderId="23" applyNumberFormat="0" applyAlignment="0" applyProtection="0"/>
    <xf numFmtId="0" fontId="96" fillId="60" borderId="24" applyNumberFormat="0" applyAlignment="0" applyProtection="0"/>
    <xf numFmtId="0" fontId="97" fillId="0" borderId="25" applyNumberFormat="0" applyFill="0" applyAlignment="0" applyProtection="0"/>
    <xf numFmtId="0" fontId="98" fillId="60" borderId="24" applyNumberFormat="0" applyAlignment="0" applyProtection="0"/>
    <xf numFmtId="0" fontId="98" fillId="60" borderId="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0" fontId="100" fillId="0" borderId="0" applyNumberFormat="0" applyFill="0" applyBorder="0" applyAlignment="0" applyProtection="0"/>
    <xf numFmtId="0" fontId="101" fillId="43" borderId="23" applyNumberFormat="0" applyAlignment="0" applyProtection="0"/>
    <xf numFmtId="203" fontId="2" fillId="0" borderId="0" applyFont="0" applyFill="0" applyBorder="0" applyAlignment="0" applyProtection="0"/>
    <xf numFmtId="0" fontId="111" fillId="0" borderId="0" applyNumberFormat="0" applyFill="0" applyBorder="0" applyAlignment="0" applyProtection="0"/>
    <xf numFmtId="0" fontId="102" fillId="58" borderId="0" applyNumberFormat="0" applyBorder="0" applyAlignment="0" applyProtection="0"/>
    <xf numFmtId="0" fontId="102" fillId="58" borderId="0" applyNumberFormat="0" applyBorder="0" applyAlignment="0" applyProtection="0"/>
    <xf numFmtId="14" fontId="114" fillId="61" borderId="26">
      <alignment horizontal="center" vertical="center" wrapText="1"/>
    </xf>
    <xf numFmtId="0" fontId="103" fillId="0" borderId="27" applyNumberFormat="0" applyFill="0" applyAlignment="0" applyProtection="0"/>
    <xf numFmtId="0" fontId="115" fillId="0" borderId="28" applyNumberFormat="0" applyFill="0" applyAlignment="0" applyProtection="0"/>
    <xf numFmtId="0" fontId="104" fillId="0" borderId="29"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6" fillId="43" borderId="23" applyNumberFormat="0" applyAlignment="0" applyProtection="0"/>
    <xf numFmtId="0" fontId="106" fillId="43" borderId="23" applyNumberFormat="0" applyAlignment="0" applyProtection="0"/>
    <xf numFmtId="0" fontId="107" fillId="0" borderId="25" applyNumberFormat="0" applyFill="0" applyAlignment="0" applyProtection="0"/>
    <xf numFmtId="0" fontId="107" fillId="0" borderId="25" applyNumberFormat="0" applyFill="0" applyAlignment="0" applyProtection="0"/>
    <xf numFmtId="178"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108" fillId="49" borderId="0" applyNumberFormat="0" applyBorder="0" applyAlignment="0" applyProtection="0"/>
    <xf numFmtId="0" fontId="62" fillId="7" borderId="0" applyNumberFormat="0" applyBorder="0" applyAlignment="0" applyProtection="0"/>
    <xf numFmtId="0" fontId="116" fillId="62" borderId="0" applyNumberFormat="0" applyBorder="0" applyAlignment="0" applyProtection="0"/>
    <xf numFmtId="0" fontId="108" fillId="49" borderId="0" applyNumberFormat="0" applyBorder="0" applyAlignment="0" applyProtection="0"/>
    <xf numFmtId="0" fontId="7" fillId="0" borderId="0"/>
    <xf numFmtId="0" fontId="2" fillId="0" borderId="0"/>
    <xf numFmtId="191" fontId="2" fillId="0" borderId="0" applyFill="0" applyBorder="0" applyAlignment="0" applyProtection="0"/>
    <xf numFmtId="37" fontId="2" fillId="0" borderId="0"/>
    <xf numFmtId="191" fontId="2" fillId="0" borderId="0" applyFill="0" applyBorder="0" applyAlignment="0" applyProtection="0"/>
    <xf numFmtId="0" fontId="2" fillId="0" borderId="0"/>
    <xf numFmtId="167" fontId="2" fillId="0" borderId="0" applyFont="0" applyFill="0" applyBorder="0" applyAlignment="0" applyProtection="0"/>
    <xf numFmtId="0" fontId="59" fillId="0" borderId="0"/>
    <xf numFmtId="206" fontId="2" fillId="0" borderId="0" applyFont="0" applyFill="0" applyBorder="0" applyAlignment="0" applyProtection="0"/>
    <xf numFmtId="0" fontId="59" fillId="0" borderId="0"/>
    <xf numFmtId="0" fontId="59" fillId="0" borderId="0"/>
    <xf numFmtId="0" fontId="1" fillId="2" borderId="3" applyNumberFormat="0" applyFont="0" applyAlignment="0" applyProtection="0"/>
    <xf numFmtId="0" fontId="2" fillId="44" borderId="30" applyNumberFormat="0" applyAlignment="0" applyProtection="0"/>
    <xf numFmtId="0" fontId="2" fillId="44" borderId="30" applyNumberFormat="0" applyAlignment="0" applyProtection="0"/>
    <xf numFmtId="0" fontId="2" fillId="63" borderId="30" applyNumberFormat="0" applyFont="0" applyAlignment="0" applyProtection="0"/>
    <xf numFmtId="0" fontId="2" fillId="44" borderId="30" applyNumberFormat="0" applyAlignment="0" applyProtection="0"/>
    <xf numFmtId="0" fontId="109" fillId="59" borderId="31"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0" fillId="0" borderId="0" applyNumberFormat="0" applyFill="0" applyBorder="0" applyAlignment="0" applyProtection="0"/>
    <xf numFmtId="0" fontId="117" fillId="0" borderId="0" applyFill="0" applyBorder="0" applyProtection="0">
      <alignment horizontal="left" vertical="top"/>
    </xf>
    <xf numFmtId="0" fontId="118" fillId="0" borderId="0" applyNumberFormat="0" applyFill="0" applyBorder="0" applyAlignment="0" applyProtection="0"/>
    <xf numFmtId="0" fontId="112" fillId="0" borderId="32" applyNumberFormat="0" applyFill="0" applyAlignment="0" applyProtection="0"/>
    <xf numFmtId="0" fontId="32" fillId="0" borderId="19" applyNumberFormat="0" applyFill="0" applyAlignment="0" applyProtection="0"/>
    <xf numFmtId="0" fontId="119" fillId="0" borderId="32" applyNumberFormat="0" applyFill="0" applyAlignment="0" applyProtection="0"/>
    <xf numFmtId="0" fontId="112" fillId="0" borderId="32"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2" fillId="0" borderId="0"/>
    <xf numFmtId="178"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203" fontId="2" fillId="0" borderId="0" applyFont="0" applyFill="0" applyBorder="0" applyAlignment="0" applyProtection="0"/>
    <xf numFmtId="178"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1" fontId="2" fillId="0" borderId="0" applyFill="0" applyBorder="0" applyAlignment="0" applyProtection="0"/>
    <xf numFmtId="0" fontId="1" fillId="2" borderId="3" applyNumberFormat="0" applyFont="0" applyAlignment="0" applyProtection="0"/>
    <xf numFmtId="0" fontId="2" fillId="44" borderId="30" applyNumberFormat="0" applyAlignment="0" applyProtection="0"/>
    <xf numFmtId="0" fontId="2" fillId="44" borderId="30" applyNumberFormat="0" applyAlignment="0" applyProtection="0"/>
    <xf numFmtId="0" fontId="2" fillId="63" borderId="30" applyNumberFormat="0" applyFont="0" applyAlignment="0" applyProtection="0"/>
    <xf numFmtId="0" fontId="2" fillId="44" borderId="30"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0" fontId="1" fillId="2" borderId="3" applyNumberFormat="0" applyFont="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8" fontId="2" fillId="0" borderId="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23" fillId="0" borderId="0"/>
    <xf numFmtId="0" fontId="74" fillId="0" borderId="0"/>
    <xf numFmtId="167" fontId="2" fillId="0" borderId="0" applyFont="0" applyFill="0" applyBorder="0" applyAlignment="0" applyProtection="0"/>
    <xf numFmtId="0" fontId="74" fillId="0" borderId="0"/>
    <xf numFmtId="0" fontId="2" fillId="0" borderId="0"/>
    <xf numFmtId="43" fontId="2" fillId="0" borderId="0" applyFont="0" applyFill="0" applyBorder="0" applyAlignment="0" applyProtection="0"/>
    <xf numFmtId="0" fontId="74" fillId="0" borderId="0"/>
    <xf numFmtId="0" fontId="74" fillId="0" borderId="0"/>
    <xf numFmtId="0" fontId="74" fillId="0" borderId="0"/>
    <xf numFmtId="0" fontId="123" fillId="0" borderId="0"/>
    <xf numFmtId="0" fontId="123" fillId="0" borderId="0"/>
    <xf numFmtId="0" fontId="123" fillId="0" borderId="0"/>
    <xf numFmtId="0" fontId="74" fillId="0" borderId="0"/>
    <xf numFmtId="167" fontId="2" fillId="0" borderId="0" applyFont="0" applyFill="0" applyBorder="0" applyAlignment="0" applyProtection="0"/>
    <xf numFmtId="0" fontId="7" fillId="2" borderId="3"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4"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4"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3" fillId="0" borderId="0" applyNumberFormat="0" applyFill="0" applyBorder="0" applyAlignment="0" applyProtection="0"/>
    <xf numFmtId="37" fontId="121" fillId="0" borderId="0"/>
    <xf numFmtId="167" fontId="1" fillId="0" borderId="0" applyFont="0" applyFill="0" applyBorder="0" applyAlignment="0" applyProtection="0"/>
    <xf numFmtId="0" fontId="120"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0"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4" fillId="0" borderId="0"/>
    <xf numFmtId="0" fontId="1" fillId="0" borderId="0"/>
    <xf numFmtId="0" fontId="7" fillId="0" borderId="0"/>
    <xf numFmtId="0" fontId="74" fillId="0" borderId="0"/>
    <xf numFmtId="0" fontId="74" fillId="0" borderId="0"/>
    <xf numFmtId="167" fontId="1" fillId="0" borderId="0" applyFont="0" applyFill="0" applyBorder="0" applyAlignment="0" applyProtection="0"/>
    <xf numFmtId="0" fontId="74" fillId="0" borderId="0"/>
    <xf numFmtId="167" fontId="1" fillId="0" borderId="0" applyFont="0" applyFill="0" applyBorder="0" applyAlignment="0" applyProtection="0"/>
    <xf numFmtId="0" fontId="122"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4"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23"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7" fontId="2" fillId="0" borderId="0" applyFont="0" applyFill="0" applyBorder="0" applyAlignment="0" applyProtection="0"/>
    <xf numFmtId="41" fontId="2" fillId="0" borderId="0" applyFont="0" applyFill="0" applyBorder="0" applyAlignment="0" applyProtection="0"/>
    <xf numFmtId="206"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4" fillId="0" borderId="0"/>
    <xf numFmtId="0" fontId="74" fillId="0" borderId="0"/>
    <xf numFmtId="0" fontId="2" fillId="0" borderId="0"/>
    <xf numFmtId="0" fontId="74" fillId="0" borderId="0"/>
    <xf numFmtId="0" fontId="74" fillId="0" borderId="0"/>
    <xf numFmtId="43" fontId="2" fillId="0" borderId="0" applyFont="0" applyFill="0" applyBorder="0" applyAlignment="0" applyProtection="0"/>
    <xf numFmtId="0" fontId="2" fillId="0" borderId="0"/>
    <xf numFmtId="0" fontId="123" fillId="0" borderId="0"/>
    <xf numFmtId="0" fontId="74" fillId="0" borderId="0"/>
    <xf numFmtId="43" fontId="2" fillId="0" borderId="0" applyFont="0" applyFill="0" applyBorder="0" applyAlignment="0" applyProtection="0"/>
    <xf numFmtId="0" fontId="2" fillId="0" borderId="0"/>
    <xf numFmtId="0" fontId="74" fillId="0" borderId="0"/>
    <xf numFmtId="0" fontId="74" fillId="0" borderId="0"/>
    <xf numFmtId="0" fontId="123" fillId="0" borderId="0"/>
    <xf numFmtId="0" fontId="74" fillId="0" borderId="0"/>
    <xf numFmtId="0" fontId="74" fillId="0" borderId="0"/>
    <xf numFmtId="0" fontId="74" fillId="0" borderId="0"/>
    <xf numFmtId="0" fontId="74" fillId="0" borderId="0"/>
    <xf numFmtId="0" fontId="1" fillId="0" borderId="0"/>
    <xf numFmtId="0" fontId="74" fillId="0" borderId="0"/>
    <xf numFmtId="0" fontId="12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3" fillId="0" borderId="0"/>
    <xf numFmtId="0" fontId="74" fillId="0" borderId="0"/>
    <xf numFmtId="0" fontId="123" fillId="0" borderId="0"/>
    <xf numFmtId="0" fontId="74" fillId="0" borderId="0"/>
    <xf numFmtId="0" fontId="123" fillId="0" borderId="0"/>
    <xf numFmtId="0" fontId="74" fillId="0" borderId="0"/>
    <xf numFmtId="0" fontId="74" fillId="0" borderId="0"/>
    <xf numFmtId="0" fontId="74" fillId="0" borderId="0"/>
    <xf numFmtId="0" fontId="123" fillId="0" borderId="0"/>
    <xf numFmtId="0" fontId="74" fillId="0" borderId="0"/>
    <xf numFmtId="0" fontId="74" fillId="0" borderId="0"/>
    <xf numFmtId="0" fontId="74" fillId="0" borderId="0"/>
    <xf numFmtId="0" fontId="74" fillId="0" borderId="0"/>
    <xf numFmtId="0" fontId="74" fillId="0" borderId="0"/>
    <xf numFmtId="0" fontId="123" fillId="0" borderId="0"/>
    <xf numFmtId="0" fontId="74" fillId="0" borderId="0"/>
    <xf numFmtId="0" fontId="74" fillId="0" borderId="0"/>
    <xf numFmtId="0" fontId="74" fillId="0" borderId="0"/>
    <xf numFmtId="0" fontId="74" fillId="0" borderId="0"/>
    <xf numFmtId="0" fontId="123" fillId="0" borderId="0"/>
    <xf numFmtId="0" fontId="74" fillId="0" borderId="0"/>
    <xf numFmtId="0" fontId="74" fillId="0" borderId="0"/>
    <xf numFmtId="0" fontId="123" fillId="0" borderId="0"/>
    <xf numFmtId="0" fontId="123"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3" fillId="0" borderId="0"/>
    <xf numFmtId="0" fontId="123" fillId="0" borderId="0"/>
    <xf numFmtId="0" fontId="74" fillId="0" borderId="0"/>
    <xf numFmtId="0" fontId="74" fillId="0" borderId="0"/>
    <xf numFmtId="0" fontId="123" fillId="0" borderId="0"/>
    <xf numFmtId="0" fontId="2" fillId="0" borderId="0"/>
    <xf numFmtId="0" fontId="74" fillId="0" borderId="0"/>
    <xf numFmtId="0" fontId="74" fillId="0" borderId="0"/>
    <xf numFmtId="0" fontId="74" fillId="0" borderId="0"/>
    <xf numFmtId="0" fontId="123" fillId="0" borderId="0"/>
    <xf numFmtId="0" fontId="74" fillId="0" borderId="0"/>
    <xf numFmtId="0" fontId="2" fillId="0" borderId="0"/>
    <xf numFmtId="0" fontId="123" fillId="0" borderId="0"/>
    <xf numFmtId="0" fontId="74" fillId="0" borderId="0"/>
    <xf numFmtId="0" fontId="74" fillId="0" borderId="0"/>
    <xf numFmtId="0" fontId="74" fillId="0" borderId="0"/>
    <xf numFmtId="0" fontId="74" fillId="0" borderId="0"/>
    <xf numFmtId="0" fontId="74" fillId="0" borderId="0"/>
    <xf numFmtId="0" fontId="74"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9" fontId="2" fillId="0" borderId="0" applyFill="0" applyBorder="0" applyAlignment="0" applyProtection="0"/>
    <xf numFmtId="0" fontId="2" fillId="0" borderId="0"/>
    <xf numFmtId="0" fontId="41"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8" applyNumberFormat="0" applyAlignment="0" applyProtection="0"/>
    <xf numFmtId="0" fontId="106" fillId="43" borderId="3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2" fillId="0" borderId="40"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9" fillId="59" borderId="3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33" applyNumberFormat="0" applyAlignment="0" applyProtection="0"/>
    <xf numFmtId="0" fontId="106" fillId="43" borderId="33" applyNumberFormat="0" applyAlignment="0" applyProtection="0"/>
    <xf numFmtId="0" fontId="106" fillId="43" borderId="33"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34" applyNumberFormat="0" applyAlignment="0" applyProtection="0"/>
    <xf numFmtId="0" fontId="2" fillId="44" borderId="34" applyNumberFormat="0" applyAlignment="0" applyProtection="0"/>
    <xf numFmtId="0" fontId="2" fillId="63" borderId="34" applyNumberFormat="0" applyFont="0" applyAlignment="0" applyProtection="0"/>
    <xf numFmtId="0" fontId="2" fillId="44" borderId="34" applyNumberFormat="0" applyAlignment="0" applyProtection="0"/>
    <xf numFmtId="0" fontId="109" fillId="59" borderId="35" applyNumberFormat="0" applyAlignment="0" applyProtection="0"/>
    <xf numFmtId="0" fontId="112" fillId="0" borderId="36" applyNumberFormat="0" applyFill="0" applyAlignment="0" applyProtection="0"/>
    <xf numFmtId="43" fontId="1" fillId="0" borderId="0" applyFont="0" applyFill="0" applyBorder="0" applyAlignment="0" applyProtection="0"/>
    <xf numFmtId="0" fontId="119" fillId="0" borderId="36" applyNumberFormat="0" applyFill="0" applyAlignment="0" applyProtection="0"/>
    <xf numFmtId="0" fontId="112" fillId="0" borderId="36" applyNumberFormat="0" applyFill="0" applyAlignment="0" applyProtection="0"/>
    <xf numFmtId="0" fontId="2" fillId="44" borderId="34" applyNumberFormat="0" applyAlignment="0" applyProtection="0"/>
    <xf numFmtId="0" fontId="2" fillId="44" borderId="34" applyNumberFormat="0" applyAlignment="0" applyProtection="0"/>
    <xf numFmtId="0" fontId="2" fillId="63" borderId="34" applyNumberFormat="0" applyFont="0" applyAlignment="0" applyProtection="0"/>
    <xf numFmtId="0" fontId="2" fillId="44" borderId="34" applyNumberFormat="0" applyAlignment="0" applyProtection="0"/>
    <xf numFmtId="43" fontId="2" fillId="0" borderId="0" applyFont="0" applyFill="0" applyBorder="0" applyAlignment="0" applyProtection="0"/>
    <xf numFmtId="0" fontId="101" fillId="43" borderId="37" applyNumberFormat="0" applyAlignment="0" applyProtection="0"/>
    <xf numFmtId="0" fontId="109" fillId="59" borderId="39" applyNumberFormat="0" applyAlignment="0" applyProtection="0"/>
    <xf numFmtId="0" fontId="2" fillId="63" borderId="38" applyNumberFormat="0" applyFont="0" applyAlignment="0" applyProtection="0"/>
    <xf numFmtId="0" fontId="2" fillId="44" borderId="38" applyNumberFormat="0" applyAlignment="0" applyProtection="0"/>
    <xf numFmtId="0" fontId="99" fillId="59" borderId="37" applyNumberFormat="0" applyAlignment="0" applyProtection="0"/>
    <xf numFmtId="0" fontId="2" fillId="44" borderId="38" applyNumberFormat="0" applyAlignment="0" applyProtection="0"/>
    <xf numFmtId="0" fontId="2" fillId="44" borderId="38" applyNumberFormat="0" applyAlignment="0" applyProtection="0"/>
    <xf numFmtId="0" fontId="2" fillId="63" borderId="38" applyNumberFormat="0" applyFont="0" applyAlignment="0" applyProtection="0"/>
    <xf numFmtId="0" fontId="106" fillId="43" borderId="37" applyNumberFormat="0" applyAlignment="0" applyProtection="0"/>
    <xf numFmtId="0" fontId="2" fillId="44" borderId="38" applyNumberFormat="0" applyAlignment="0" applyProtection="0"/>
    <xf numFmtId="0" fontId="112" fillId="0" borderId="40" applyNumberFormat="0" applyFill="0" applyAlignment="0" applyProtection="0"/>
    <xf numFmtId="0" fontId="119" fillId="0" borderId="40" applyNumberFormat="0" applyFill="0" applyAlignment="0" applyProtection="0"/>
    <xf numFmtId="0" fontId="2" fillId="44" borderId="3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7" fillId="0" borderId="0"/>
    <xf numFmtId="208" fontId="127" fillId="0" borderId="0" applyFill="0" applyBorder="0" applyAlignment="0" applyProtection="0"/>
    <xf numFmtId="212" fontId="127" fillId="0" borderId="0" applyBorder="0" applyProtection="0"/>
    <xf numFmtId="181" fontId="11" fillId="0" borderId="0" applyFont="0" applyBorder="0" applyProtection="0"/>
    <xf numFmtId="185" fontId="131" fillId="0" borderId="0" applyBorder="0" applyProtection="0"/>
    <xf numFmtId="211" fontId="127" fillId="0" borderId="0" applyBorder="0" applyProtection="0"/>
    <xf numFmtId="183" fontId="132" fillId="0" borderId="0" applyBorder="0" applyProtection="0"/>
    <xf numFmtId="0" fontId="131" fillId="0" borderId="0" applyNumberFormat="0" applyBorder="0" applyProtection="0"/>
    <xf numFmtId="0" fontId="133" fillId="0" borderId="0" applyNumberFormat="0" applyBorder="0" applyProtection="0"/>
    <xf numFmtId="214" fontId="14" fillId="0" borderId="0" applyBorder="0" applyProtection="0"/>
    <xf numFmtId="0" fontId="128" fillId="0" borderId="0" applyNumberFormat="0" applyBorder="0" applyProtection="0">
      <alignment horizontal="center"/>
    </xf>
    <xf numFmtId="0" fontId="128" fillId="0" borderId="0" applyNumberFormat="0" applyBorder="0" applyProtection="0">
      <alignment horizontal="center" textRotation="90"/>
    </xf>
    <xf numFmtId="0" fontId="128" fillId="0" borderId="0" applyBorder="0" applyProtection="0">
      <alignment horizontal="center" textRotation="90"/>
    </xf>
    <xf numFmtId="213" fontId="127" fillId="0" borderId="0" applyBorder="0" applyProtection="0"/>
    <xf numFmtId="164" fontId="38" fillId="0" borderId="0" applyFont="0" applyFill="0" applyBorder="0" applyAlignment="0" applyProtection="0"/>
    <xf numFmtId="185" fontId="11" fillId="0" borderId="0" applyFont="0" applyBorder="0" applyProtection="0"/>
    <xf numFmtId="0" fontId="129" fillId="0" borderId="0" applyNumberFormat="0" applyBorder="0" applyProtection="0"/>
    <xf numFmtId="0" fontId="127" fillId="0" borderId="0"/>
    <xf numFmtId="0" fontId="60" fillId="0" borderId="0" applyBorder="0" applyProtection="0"/>
    <xf numFmtId="0" fontId="134" fillId="0" borderId="0"/>
    <xf numFmtId="0" fontId="11" fillId="0" borderId="0"/>
    <xf numFmtId="0" fontId="130" fillId="0" borderId="0" applyNumberFormat="0" applyBorder="0" applyProtection="0"/>
    <xf numFmtId="0" fontId="130" fillId="0" borderId="0" applyBorder="0" applyProtection="0"/>
    <xf numFmtId="209" fontId="130" fillId="0" borderId="0" applyBorder="0" applyProtection="0"/>
    <xf numFmtId="210" fontId="130"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9" fillId="59" borderId="51" applyNumberFormat="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9" fillId="59" borderId="4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41" applyNumberFormat="0" applyAlignment="0" applyProtection="0"/>
    <xf numFmtId="0" fontId="106" fillId="43" borderId="41" applyNumberFormat="0" applyAlignment="0" applyProtection="0"/>
    <xf numFmtId="0" fontId="106" fillId="43" borderId="41"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42" applyNumberFormat="0" applyAlignment="0" applyProtection="0"/>
    <xf numFmtId="0" fontId="2" fillId="44" borderId="42" applyNumberFormat="0" applyAlignment="0" applyProtection="0"/>
    <xf numFmtId="0" fontId="2" fillId="63" borderId="42" applyNumberFormat="0" applyFont="0" applyAlignment="0" applyProtection="0"/>
    <xf numFmtId="0" fontId="2" fillId="44" borderId="42" applyNumberFormat="0" applyAlignment="0" applyProtection="0"/>
    <xf numFmtId="0" fontId="109" fillId="59" borderId="43" applyNumberFormat="0" applyAlignment="0" applyProtection="0"/>
    <xf numFmtId="0" fontId="112" fillId="0" borderId="44" applyNumberFormat="0" applyFill="0" applyAlignment="0" applyProtection="0"/>
    <xf numFmtId="0" fontId="119" fillId="0" borderId="44" applyNumberFormat="0" applyFill="0" applyAlignment="0" applyProtection="0"/>
    <xf numFmtId="0" fontId="112" fillId="0" borderId="44" applyNumberFormat="0" applyFill="0" applyAlignment="0" applyProtection="0"/>
    <xf numFmtId="0" fontId="2" fillId="44" borderId="42" applyNumberFormat="0" applyAlignment="0" applyProtection="0"/>
    <xf numFmtId="0" fontId="2" fillId="44" borderId="42" applyNumberFormat="0" applyAlignment="0" applyProtection="0"/>
    <xf numFmtId="0" fontId="2" fillId="63" borderId="42" applyNumberFormat="0" applyFont="0" applyAlignment="0" applyProtection="0"/>
    <xf numFmtId="0" fontId="2" fillId="44" borderId="4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2" applyNumberFormat="0" applyAlignment="0" applyProtection="0"/>
    <xf numFmtId="0" fontId="106" fillId="43" borderId="41"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2" fillId="0" borderId="44"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9" fillId="59" borderId="4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41" applyNumberFormat="0" applyAlignment="0" applyProtection="0"/>
    <xf numFmtId="0" fontId="106" fillId="43" borderId="41" applyNumberFormat="0" applyAlignment="0" applyProtection="0"/>
    <xf numFmtId="0" fontId="106" fillId="43" borderId="41"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42" applyNumberFormat="0" applyAlignment="0" applyProtection="0"/>
    <xf numFmtId="0" fontId="2" fillId="44" borderId="42" applyNumberFormat="0" applyAlignment="0" applyProtection="0"/>
    <xf numFmtId="0" fontId="2" fillId="63" borderId="42" applyNumberFormat="0" applyFont="0" applyAlignment="0" applyProtection="0"/>
    <xf numFmtId="0" fontId="2" fillId="44" borderId="42" applyNumberFormat="0" applyAlignment="0" applyProtection="0"/>
    <xf numFmtId="0" fontId="109" fillId="59" borderId="43" applyNumberFormat="0" applyAlignment="0" applyProtection="0"/>
    <xf numFmtId="0" fontId="112" fillId="0" borderId="44" applyNumberFormat="0" applyFill="0" applyAlignment="0" applyProtection="0"/>
    <xf numFmtId="43" fontId="1" fillId="0" borderId="0" applyFont="0" applyFill="0" applyBorder="0" applyAlignment="0" applyProtection="0"/>
    <xf numFmtId="0" fontId="119" fillId="0" borderId="44" applyNumberFormat="0" applyFill="0" applyAlignment="0" applyProtection="0"/>
    <xf numFmtId="0" fontId="112" fillId="0" borderId="44" applyNumberFormat="0" applyFill="0" applyAlignment="0" applyProtection="0"/>
    <xf numFmtId="0" fontId="2" fillId="44" borderId="42" applyNumberFormat="0" applyAlignment="0" applyProtection="0"/>
    <xf numFmtId="0" fontId="2" fillId="44" borderId="42" applyNumberFormat="0" applyAlignment="0" applyProtection="0"/>
    <xf numFmtId="0" fontId="2" fillId="63" borderId="42" applyNumberFormat="0" applyFont="0" applyAlignment="0" applyProtection="0"/>
    <xf numFmtId="0" fontId="2" fillId="44" borderId="42" applyNumberFormat="0" applyAlignment="0" applyProtection="0"/>
    <xf numFmtId="43" fontId="2" fillId="0" borderId="0" applyFont="0" applyFill="0" applyBorder="0" applyAlignment="0" applyProtection="0"/>
    <xf numFmtId="0" fontId="101" fillId="43" borderId="41" applyNumberFormat="0" applyAlignment="0" applyProtection="0"/>
    <xf numFmtId="0" fontId="109" fillId="59" borderId="43" applyNumberFormat="0" applyAlignment="0" applyProtection="0"/>
    <xf numFmtId="0" fontId="2" fillId="63" borderId="42" applyNumberFormat="0" applyFont="0" applyAlignment="0" applyProtection="0"/>
    <xf numFmtId="0" fontId="2" fillId="44" borderId="42" applyNumberFormat="0" applyAlignment="0" applyProtection="0"/>
    <xf numFmtId="0" fontId="99" fillId="59" borderId="41" applyNumberFormat="0" applyAlignment="0" applyProtection="0"/>
    <xf numFmtId="0" fontId="2" fillId="44" borderId="42" applyNumberFormat="0" applyAlignment="0" applyProtection="0"/>
    <xf numFmtId="0" fontId="2" fillId="44" borderId="42" applyNumberFormat="0" applyAlignment="0" applyProtection="0"/>
    <xf numFmtId="0" fontId="2" fillId="63" borderId="42" applyNumberFormat="0" applyFont="0" applyAlignment="0" applyProtection="0"/>
    <xf numFmtId="0" fontId="106" fillId="43" borderId="41" applyNumberFormat="0" applyAlignment="0" applyProtection="0"/>
    <xf numFmtId="0" fontId="2" fillId="44" borderId="42" applyNumberFormat="0" applyAlignment="0" applyProtection="0"/>
    <xf numFmtId="0" fontId="112" fillId="0" borderId="44" applyNumberFormat="0" applyFill="0" applyAlignment="0" applyProtection="0"/>
    <xf numFmtId="0" fontId="119" fillId="0" borderId="44" applyNumberFormat="0" applyFill="0" applyAlignment="0" applyProtection="0"/>
    <xf numFmtId="0" fontId="2" fillId="44" borderId="4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50" applyNumberFormat="0" applyFont="0" applyAlignment="0" applyProtection="0"/>
    <xf numFmtId="0" fontId="106" fillId="43" borderId="49" applyNumberFormat="0" applyAlignment="0" applyProtection="0"/>
    <xf numFmtId="0" fontId="101" fillId="43" borderId="49" applyNumberFormat="0" applyAlignment="0" applyProtection="0"/>
    <xf numFmtId="0" fontId="2" fillId="44" borderId="50" applyNumberFormat="0" applyAlignment="0" applyProtection="0"/>
    <xf numFmtId="0" fontId="106" fillId="43" borderId="49" applyNumberFormat="0" applyAlignment="0" applyProtection="0"/>
    <xf numFmtId="0" fontId="2" fillId="44" borderId="50" applyNumberFormat="0" applyAlignment="0" applyProtection="0"/>
    <xf numFmtId="0" fontId="112" fillId="0" borderId="52" applyNumberFormat="0" applyFill="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119" fillId="0" borderId="52" applyNumberFormat="0" applyFill="0" applyAlignment="0" applyProtection="0"/>
    <xf numFmtId="0" fontId="2" fillId="44" borderId="50" applyNumberFormat="0" applyAlignment="0" applyProtection="0"/>
    <xf numFmtId="0" fontId="109" fillId="59" borderId="51" applyNumberFormat="0" applyAlignment="0" applyProtection="0"/>
    <xf numFmtId="0" fontId="99" fillId="59" borderId="49" applyNumberFormat="0" applyAlignment="0" applyProtection="0"/>
    <xf numFmtId="0" fontId="112" fillId="0" borderId="52" applyNumberFormat="0" applyFill="0" applyAlignment="0" applyProtection="0"/>
    <xf numFmtId="0" fontId="2" fillId="44" borderId="50" applyNumberFormat="0" applyAlignment="0" applyProtection="0"/>
    <xf numFmtId="0" fontId="112" fillId="0" borderId="52" applyNumberFormat="0" applyFill="0" applyAlignment="0" applyProtection="0"/>
    <xf numFmtId="0" fontId="99" fillId="59" borderId="45" applyNumberFormat="0" applyAlignment="0" applyProtection="0"/>
    <xf numFmtId="0" fontId="101" fillId="43" borderId="45" applyNumberFormat="0" applyAlignment="0" applyProtection="0"/>
    <xf numFmtId="0" fontId="106" fillId="43" borderId="45" applyNumberFormat="0" applyAlignment="0" applyProtection="0"/>
    <xf numFmtId="0" fontId="106" fillId="43" borderId="45" applyNumberFormat="0" applyAlignment="0" applyProtection="0"/>
    <xf numFmtId="0" fontId="2" fillId="44" borderId="46" applyNumberFormat="0" applyAlignment="0" applyProtection="0"/>
    <xf numFmtId="0" fontId="2" fillId="44" borderId="46" applyNumberFormat="0" applyAlignment="0" applyProtection="0"/>
    <xf numFmtId="0" fontId="2" fillId="63" borderId="46" applyNumberFormat="0" applyFont="0" applyAlignment="0" applyProtection="0"/>
    <xf numFmtId="0" fontId="2" fillId="44" borderId="46" applyNumberFormat="0" applyAlignment="0" applyProtection="0"/>
    <xf numFmtId="0" fontId="109" fillId="59" borderId="47" applyNumberFormat="0" applyAlignment="0" applyProtection="0"/>
    <xf numFmtId="0" fontId="112" fillId="0" borderId="48" applyNumberFormat="0" applyFill="0" applyAlignment="0" applyProtection="0"/>
    <xf numFmtId="0" fontId="119" fillId="0" borderId="48" applyNumberFormat="0" applyFill="0" applyAlignment="0" applyProtection="0"/>
    <xf numFmtId="0" fontId="112" fillId="0" borderId="48" applyNumberFormat="0" applyFill="0" applyAlignment="0" applyProtection="0"/>
    <xf numFmtId="0" fontId="2" fillId="44" borderId="46" applyNumberFormat="0" applyAlignment="0" applyProtection="0"/>
    <xf numFmtId="0" fontId="2" fillId="44" borderId="46" applyNumberFormat="0" applyAlignment="0" applyProtection="0"/>
    <xf numFmtId="0" fontId="2" fillId="63" borderId="46" applyNumberFormat="0" applyFont="0" applyAlignment="0" applyProtection="0"/>
    <xf numFmtId="0" fontId="2" fillId="44" borderId="46" applyNumberFormat="0" applyAlignment="0" applyProtection="0"/>
    <xf numFmtId="0" fontId="2" fillId="44" borderId="50" applyNumberFormat="0" applyAlignment="0" applyProtection="0"/>
    <xf numFmtId="0" fontId="2" fillId="44" borderId="50" applyNumberFormat="0" applyAlignment="0" applyProtection="0"/>
    <xf numFmtId="0" fontId="119" fillId="0" borderId="52" applyNumberFormat="0" applyFill="0" applyAlignment="0" applyProtection="0"/>
    <xf numFmtId="0" fontId="2" fillId="44" borderId="50" applyNumberFormat="0" applyAlignment="0" applyProtection="0"/>
    <xf numFmtId="0" fontId="106" fillId="43" borderId="49" applyNumberFormat="0" applyAlignment="0" applyProtection="0"/>
    <xf numFmtId="0" fontId="106" fillId="43" borderId="49" applyNumberFormat="0" applyAlignment="0" applyProtection="0"/>
    <xf numFmtId="0" fontId="2" fillId="44" borderId="50" applyNumberFormat="0" applyAlignment="0" applyProtection="0"/>
    <xf numFmtId="0" fontId="101" fillId="43" borderId="49" applyNumberFormat="0" applyAlignment="0" applyProtection="0"/>
    <xf numFmtId="0" fontId="112" fillId="0" borderId="52" applyNumberFormat="0" applyFill="0" applyAlignment="0" applyProtection="0"/>
    <xf numFmtId="0" fontId="2" fillId="63" borderId="50" applyNumberFormat="0" applyFont="0" applyAlignment="0" applyProtection="0"/>
    <xf numFmtId="0" fontId="2" fillId="44" borderId="50" applyNumberFormat="0" applyAlignment="0" applyProtection="0"/>
    <xf numFmtId="0" fontId="2" fillId="44" borderId="50" applyNumberFormat="0" applyAlignment="0" applyProtection="0"/>
    <xf numFmtId="0" fontId="106" fillId="43" borderId="49" applyNumberFormat="0" applyAlignment="0" applyProtection="0"/>
    <xf numFmtId="0" fontId="2" fillId="44" borderId="50" applyNumberFormat="0" applyAlignment="0" applyProtection="0"/>
    <xf numFmtId="0" fontId="2" fillId="63" borderId="50" applyNumberFormat="0" applyFont="0" applyAlignment="0" applyProtection="0"/>
    <xf numFmtId="0" fontId="99" fillId="59" borderId="49" applyNumberFormat="0" applyAlignment="0" applyProtection="0"/>
    <xf numFmtId="0" fontId="109" fillId="59" borderId="51" applyNumberFormat="0" applyAlignment="0" applyProtection="0"/>
    <xf numFmtId="0" fontId="101" fillId="43" borderId="49" applyNumberFormat="0" applyAlignment="0" applyProtection="0"/>
    <xf numFmtId="0" fontId="2" fillId="63" borderId="50" applyNumberFormat="0" applyFont="0" applyAlignment="0" applyProtection="0"/>
    <xf numFmtId="0" fontId="2" fillId="44" borderId="50" applyNumberFormat="0" applyAlignment="0" applyProtection="0"/>
    <xf numFmtId="0" fontId="2" fillId="44" borderId="50" applyNumberFormat="0" applyAlignment="0" applyProtection="0"/>
    <xf numFmtId="0" fontId="112" fillId="0" borderId="52" applyNumberFormat="0" applyFill="0" applyAlignment="0" applyProtection="0"/>
    <xf numFmtId="0" fontId="119" fillId="0" borderId="52" applyNumberFormat="0" applyFill="0" applyAlignment="0" applyProtection="0"/>
    <xf numFmtId="0" fontId="2" fillId="44" borderId="50" applyNumberFormat="0" applyAlignment="0" applyProtection="0"/>
    <xf numFmtId="0" fontId="112" fillId="0" borderId="52" applyNumberFormat="0" applyFill="0" applyAlignment="0" applyProtection="0"/>
    <xf numFmtId="0" fontId="2" fillId="63" borderId="50" applyNumberFormat="0" applyFont="0" applyAlignment="0" applyProtection="0"/>
    <xf numFmtId="0" fontId="2" fillId="44" borderId="50" applyNumberFormat="0" applyAlignment="0" applyProtection="0"/>
    <xf numFmtId="0" fontId="106" fillId="43" borderId="49" applyNumberFormat="0" applyAlignment="0" applyProtection="0"/>
    <xf numFmtId="0" fontId="99" fillId="59" borderId="49" applyNumberFormat="0" applyAlignment="0" applyProtection="0"/>
    <xf numFmtId="0" fontId="2" fillId="44" borderId="46" applyNumberFormat="0" applyAlignment="0" applyProtection="0"/>
    <xf numFmtId="0" fontId="106" fillId="43" borderId="45" applyNumberFormat="0" applyAlignment="0" applyProtection="0"/>
    <xf numFmtId="0" fontId="112" fillId="0" borderId="48" applyNumberFormat="0" applyFill="0" applyAlignment="0" applyProtection="0"/>
    <xf numFmtId="0" fontId="99" fillId="59" borderId="45" applyNumberFormat="0" applyAlignment="0" applyProtection="0"/>
    <xf numFmtId="0" fontId="101" fillId="43" borderId="45" applyNumberFormat="0" applyAlignment="0" applyProtection="0"/>
    <xf numFmtId="0" fontId="106" fillId="43" borderId="45" applyNumberFormat="0" applyAlignment="0" applyProtection="0"/>
    <xf numFmtId="0" fontId="106" fillId="43" borderId="45" applyNumberFormat="0" applyAlignment="0" applyProtection="0"/>
    <xf numFmtId="0" fontId="2" fillId="44" borderId="46" applyNumberFormat="0" applyAlignment="0" applyProtection="0"/>
    <xf numFmtId="0" fontId="2" fillId="44" borderId="46" applyNumberFormat="0" applyAlignment="0" applyProtection="0"/>
    <xf numFmtId="0" fontId="2" fillId="63" borderId="46" applyNumberFormat="0" applyFont="0" applyAlignment="0" applyProtection="0"/>
    <xf numFmtId="0" fontId="2" fillId="44" borderId="46" applyNumberFormat="0" applyAlignment="0" applyProtection="0"/>
    <xf numFmtId="0" fontId="109" fillId="59" borderId="47" applyNumberFormat="0" applyAlignment="0" applyProtection="0"/>
    <xf numFmtId="0" fontId="112" fillId="0" borderId="48" applyNumberFormat="0" applyFill="0" applyAlignment="0" applyProtection="0"/>
    <xf numFmtId="0" fontId="119" fillId="0" borderId="48" applyNumberFormat="0" applyFill="0" applyAlignment="0" applyProtection="0"/>
    <xf numFmtId="0" fontId="112" fillId="0" borderId="48" applyNumberFormat="0" applyFill="0" applyAlignment="0" applyProtection="0"/>
    <xf numFmtId="0" fontId="2" fillId="44" borderId="46" applyNumberFormat="0" applyAlignment="0" applyProtection="0"/>
    <xf numFmtId="0" fontId="2" fillId="44" borderId="46" applyNumberFormat="0" applyAlignment="0" applyProtection="0"/>
    <xf numFmtId="0" fontId="2" fillId="63" borderId="46" applyNumberFormat="0" applyFont="0" applyAlignment="0" applyProtection="0"/>
    <xf numFmtId="0" fontId="2" fillId="44" borderId="46" applyNumberFormat="0" applyAlignment="0" applyProtection="0"/>
    <xf numFmtId="0" fontId="101" fillId="43" borderId="45" applyNumberFormat="0" applyAlignment="0" applyProtection="0"/>
    <xf numFmtId="0" fontId="109" fillId="59" borderId="47" applyNumberFormat="0" applyAlignment="0" applyProtection="0"/>
    <xf numFmtId="0" fontId="2" fillId="63" borderId="46" applyNumberFormat="0" applyFont="0" applyAlignment="0" applyProtection="0"/>
    <xf numFmtId="0" fontId="2" fillId="44" borderId="46" applyNumberFormat="0" applyAlignment="0" applyProtection="0"/>
    <xf numFmtId="0" fontId="99" fillId="59" borderId="45" applyNumberFormat="0" applyAlignment="0" applyProtection="0"/>
    <xf numFmtId="0" fontId="2" fillId="44" borderId="46" applyNumberFormat="0" applyAlignment="0" applyProtection="0"/>
    <xf numFmtId="0" fontId="2" fillId="44" borderId="46" applyNumberFormat="0" applyAlignment="0" applyProtection="0"/>
    <xf numFmtId="0" fontId="2" fillId="63" borderId="46" applyNumberFormat="0" applyFont="0" applyAlignment="0" applyProtection="0"/>
    <xf numFmtId="0" fontId="106" fillId="43" borderId="45" applyNumberFormat="0" applyAlignment="0" applyProtection="0"/>
    <xf numFmtId="0" fontId="2" fillId="44" borderId="46" applyNumberFormat="0" applyAlignment="0" applyProtection="0"/>
    <xf numFmtId="0" fontId="112" fillId="0" borderId="48" applyNumberFormat="0" applyFill="0" applyAlignment="0" applyProtection="0"/>
    <xf numFmtId="0" fontId="119" fillId="0" borderId="48" applyNumberFormat="0" applyFill="0" applyAlignment="0" applyProtection="0"/>
    <xf numFmtId="0" fontId="2" fillId="44" borderId="4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9" fillId="59" borderId="5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53" applyNumberFormat="0" applyAlignment="0" applyProtection="0"/>
    <xf numFmtId="0" fontId="106" fillId="43" borderId="53" applyNumberFormat="0" applyAlignment="0" applyProtection="0"/>
    <xf numFmtId="0" fontId="106" fillId="43" borderId="53"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09" fillId="59" borderId="55" applyNumberFormat="0" applyAlignment="0" applyProtection="0"/>
    <xf numFmtId="0" fontId="112" fillId="0" borderId="56" applyNumberFormat="0" applyFill="0" applyAlignment="0" applyProtection="0"/>
    <xf numFmtId="0" fontId="119" fillId="0" borderId="56" applyNumberFormat="0" applyFill="0" applyAlignment="0" applyProtection="0"/>
    <xf numFmtId="0" fontId="112" fillId="0" borderId="56" applyNumberFormat="0" applyFill="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9" fillId="0" borderId="120"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157" applyNumberFormat="0" applyAlignment="0" applyProtection="0"/>
    <xf numFmtId="0" fontId="2" fillId="44" borderId="86" applyNumberFormat="0" applyAlignment="0" applyProtection="0"/>
    <xf numFmtId="0" fontId="2" fillId="44" borderId="106" applyNumberFormat="0" applyAlignment="0" applyProtection="0"/>
    <xf numFmtId="0" fontId="112" fillId="0" borderId="80" applyNumberFormat="0" applyFill="0" applyAlignment="0" applyProtection="0"/>
    <xf numFmtId="0" fontId="2" fillId="44" borderId="221" applyNumberFormat="0" applyAlignment="0" applyProtection="0"/>
    <xf numFmtId="0" fontId="2" fillId="63" borderId="74" applyNumberFormat="0" applyFont="0" applyAlignment="0" applyProtection="0"/>
    <xf numFmtId="0" fontId="2" fillId="44" borderId="265" applyNumberFormat="0" applyAlignment="0" applyProtection="0"/>
    <xf numFmtId="43" fontId="2" fillId="0" borderId="0" applyFont="0" applyFill="0" applyBorder="0" applyAlignment="0" applyProtection="0"/>
    <xf numFmtId="0" fontId="2" fillId="44" borderId="7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9" fillId="59" borderId="133" applyNumberFormat="0" applyAlignment="0" applyProtection="0"/>
    <xf numFmtId="0" fontId="2" fillId="44" borderId="225" applyNumberFormat="0" applyAlignment="0" applyProtection="0"/>
    <xf numFmtId="0" fontId="106" fillId="43" borderId="153" applyNumberFormat="0" applyAlignment="0" applyProtection="0"/>
    <xf numFmtId="0" fontId="2" fillId="44" borderId="134" applyNumberFormat="0" applyAlignment="0" applyProtection="0"/>
    <xf numFmtId="0" fontId="112" fillId="0" borderId="96"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16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114"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162" applyNumberFormat="0" applyAlignment="0" applyProtection="0"/>
    <xf numFmtId="0" fontId="109" fillId="59" borderId="187" applyNumberFormat="0" applyAlignment="0" applyProtection="0"/>
    <xf numFmtId="0" fontId="2" fillId="44" borderId="114" applyNumberFormat="0" applyAlignment="0" applyProtection="0"/>
    <xf numFmtId="0" fontId="119" fillId="0" borderId="68" applyNumberFormat="0" applyFill="0" applyAlignment="0" applyProtection="0"/>
    <xf numFmtId="0" fontId="2" fillId="44" borderId="265" applyNumberFormat="0" applyAlignment="0" applyProtection="0"/>
    <xf numFmtId="0" fontId="2" fillId="44" borderId="154" applyNumberFormat="0" applyAlignment="0" applyProtection="0"/>
    <xf numFmtId="0" fontId="112" fillId="0" borderId="223" applyNumberFormat="0" applyFill="0" applyAlignment="0" applyProtection="0"/>
    <xf numFmtId="0" fontId="2" fillId="44" borderId="122" applyNumberFormat="0" applyAlignment="0" applyProtection="0"/>
    <xf numFmtId="0" fontId="112" fillId="0" borderId="148" applyNumberFormat="0" applyFill="0" applyAlignment="0" applyProtection="0"/>
    <xf numFmtId="43" fontId="1" fillId="0" borderId="0" applyFont="0" applyFill="0" applyBorder="0" applyAlignment="0" applyProtection="0"/>
    <xf numFmtId="0" fontId="2" fillId="44" borderId="78"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43" borderId="9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108" applyNumberFormat="0" applyFill="0" applyAlignment="0" applyProtection="0"/>
    <xf numFmtId="0" fontId="2" fillId="44" borderId="150" applyNumberFormat="0" applyAlignment="0" applyProtection="0"/>
    <xf numFmtId="0" fontId="2" fillId="44" borderId="174" applyNumberFormat="0" applyAlignment="0" applyProtection="0"/>
    <xf numFmtId="0" fontId="109" fillId="59" borderId="20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98" applyNumberFormat="0" applyAlignment="0" applyProtection="0"/>
    <xf numFmtId="0" fontId="2" fillId="44" borderId="178" applyNumberFormat="0" applyAlignment="0" applyProtection="0"/>
    <xf numFmtId="0" fontId="99" fillId="59" borderId="145" applyNumberFormat="0" applyAlignment="0" applyProtection="0"/>
    <xf numFmtId="0" fontId="112" fillId="0" borderId="192" applyNumberFormat="0" applyFill="0" applyAlignment="0" applyProtection="0"/>
    <xf numFmtId="0" fontId="2" fillId="44" borderId="162" applyNumberFormat="0" applyAlignment="0" applyProtection="0"/>
    <xf numFmtId="0" fontId="106" fillId="43" borderId="97" applyNumberFormat="0" applyAlignment="0" applyProtection="0"/>
    <xf numFmtId="0" fontId="2" fillId="63" borderId="74" applyNumberFormat="0" applyFont="0" applyAlignment="0" applyProtection="0"/>
    <xf numFmtId="0" fontId="2" fillId="44" borderId="78" applyNumberFormat="0" applyAlignment="0" applyProtection="0"/>
    <xf numFmtId="0" fontId="112" fillId="0" borderId="168" applyNumberFormat="0" applyFill="0" applyAlignment="0" applyProtection="0"/>
    <xf numFmtId="0" fontId="109" fillId="59" borderId="67" applyNumberFormat="0" applyAlignment="0" applyProtection="0"/>
    <xf numFmtId="0" fontId="119" fillId="0" borderId="64" applyNumberFormat="0" applyFill="0" applyAlignment="0" applyProtection="0"/>
    <xf numFmtId="0" fontId="112" fillId="0" borderId="72" applyNumberFormat="0" applyFill="0" applyAlignment="0" applyProtection="0"/>
    <xf numFmtId="0" fontId="106" fillId="43" borderId="185" applyNumberFormat="0" applyAlignment="0" applyProtection="0"/>
    <xf numFmtId="0" fontId="2" fillId="44" borderId="126" applyNumberFormat="0" applyAlignment="0" applyProtection="0"/>
    <xf numFmtId="0" fontId="112" fillId="0" borderId="8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190"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2" fillId="0" borderId="108" applyNumberFormat="0" applyFill="0" applyAlignment="0" applyProtection="0"/>
    <xf numFmtId="0" fontId="2" fillId="44" borderId="182"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62" applyNumberFormat="0" applyAlignment="0" applyProtection="0"/>
    <xf numFmtId="0" fontId="119" fillId="0" borderId="196" applyNumberFormat="0" applyFill="0" applyAlignment="0" applyProtection="0"/>
    <xf numFmtId="0" fontId="2" fillId="44" borderId="138" applyNumberFormat="0" applyAlignment="0" applyProtection="0"/>
    <xf numFmtId="0" fontId="106" fillId="43" borderId="109" applyNumberFormat="0" applyAlignment="0" applyProtection="0"/>
    <xf numFmtId="0" fontId="106" fillId="43" borderId="208" applyNumberFormat="0" applyAlignment="0" applyProtection="0"/>
    <xf numFmtId="43" fontId="1" fillId="0" borderId="0" applyFont="0" applyFill="0" applyBorder="0" applyAlignment="0" applyProtection="0"/>
    <xf numFmtId="0" fontId="2" fillId="63" borderId="253" applyNumberFormat="0" applyFont="0" applyAlignment="0" applyProtection="0"/>
    <xf numFmtId="0" fontId="2" fillId="44" borderId="203" applyNumberFormat="0" applyAlignment="0" applyProtection="0"/>
    <xf numFmtId="0" fontId="99" fillId="59" borderId="85" applyNumberFormat="0" applyAlignment="0" applyProtection="0"/>
    <xf numFmtId="0" fontId="106" fillId="43" borderId="260" applyNumberFormat="0" applyAlignment="0" applyProtection="0"/>
    <xf numFmtId="0" fontId="2" fillId="44" borderId="98" applyNumberFormat="0" applyAlignment="0" applyProtection="0"/>
    <xf numFmtId="0" fontId="2" fillId="44" borderId="110" applyNumberFormat="0" applyAlignment="0" applyProtection="0"/>
    <xf numFmtId="0" fontId="106" fillId="43" borderId="202" applyNumberFormat="0" applyAlignment="0" applyProtection="0"/>
    <xf numFmtId="0" fontId="109" fillId="59" borderId="191" applyNumberFormat="0" applyAlignment="0" applyProtection="0"/>
    <xf numFmtId="0" fontId="106" fillId="43" borderId="244" applyNumberFormat="0" applyAlignment="0" applyProtection="0"/>
    <xf numFmtId="0" fontId="112" fillId="0" borderId="76" applyNumberFormat="0" applyFill="0" applyAlignment="0" applyProtection="0"/>
    <xf numFmtId="0" fontId="101" fillId="43" borderId="101" applyNumberFormat="0" applyAlignment="0" applyProtection="0"/>
    <xf numFmtId="0" fontId="109" fillId="59" borderId="139" applyNumberFormat="0" applyAlignment="0" applyProtection="0"/>
    <xf numFmtId="0" fontId="106" fillId="43" borderId="129" applyNumberFormat="0" applyAlignment="0" applyProtection="0"/>
    <xf numFmtId="0" fontId="2" fillId="44" borderId="6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82" applyNumberFormat="0" applyAlignment="0" applyProtection="0"/>
    <xf numFmtId="43" fontId="7" fillId="0" borderId="0" applyFont="0" applyFill="0" applyBorder="0" applyAlignment="0" applyProtection="0"/>
    <xf numFmtId="43" fontId="2" fillId="0" borderId="0" applyFont="0" applyFill="0" applyBorder="0" applyAlignment="0" applyProtection="0"/>
    <xf numFmtId="0" fontId="99" fillId="59" borderId="256" applyNumberFormat="0" applyAlignment="0" applyProtection="0"/>
    <xf numFmtId="43" fontId="2" fillId="0" borderId="0" applyFont="0" applyFill="0" applyBorder="0" applyAlignment="0" applyProtection="0"/>
    <xf numFmtId="0" fontId="101" fillId="43" borderId="85" applyNumberFormat="0" applyAlignment="0" applyProtection="0"/>
    <xf numFmtId="0" fontId="2" fillId="44" borderId="19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59" borderId="11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248" applyNumberFormat="0" applyAlignment="0" applyProtection="0"/>
    <xf numFmtId="0" fontId="112" fillId="0" borderId="148"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2" fillId="0" borderId="172" applyNumberFormat="0" applyFill="0" applyAlignment="0" applyProtection="0"/>
    <xf numFmtId="41" fontId="1" fillId="0" borderId="0" applyFont="0" applyFill="0" applyBorder="0" applyAlignment="0" applyProtection="0"/>
    <xf numFmtId="0" fontId="99" fillId="59" borderId="161" applyNumberFormat="0" applyAlignment="0" applyProtection="0"/>
    <xf numFmtId="41" fontId="1" fillId="0" borderId="0" applyFont="0" applyFill="0" applyBorder="0" applyAlignment="0" applyProtection="0"/>
    <xf numFmtId="0" fontId="2" fillId="44" borderId="118" applyNumberFormat="0" applyAlignment="0" applyProtection="0"/>
    <xf numFmtId="0" fontId="2" fillId="44" borderId="6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2" fillId="0" borderId="231" applyNumberFormat="0" applyFill="0" applyAlignment="0" applyProtection="0"/>
    <xf numFmtId="41" fontId="1" fillId="0" borderId="0" applyFont="0" applyFill="0" applyBorder="0" applyAlignment="0" applyProtection="0"/>
    <xf numFmtId="0" fontId="2" fillId="44" borderId="90" applyNumberFormat="0" applyAlignment="0" applyProtection="0"/>
    <xf numFmtId="0" fontId="112" fillId="0" borderId="223" applyNumberFormat="0" applyFill="0" applyAlignment="0" applyProtection="0"/>
    <xf numFmtId="0" fontId="119" fillId="0" borderId="112" applyNumberFormat="0" applyFill="0" applyAlignment="0" applyProtection="0"/>
    <xf numFmtId="0" fontId="106" fillId="43" borderId="137" applyNumberFormat="0" applyAlignment="0" applyProtection="0"/>
    <xf numFmtId="0" fontId="2" fillId="63" borderId="118" applyNumberFormat="0" applyFont="0" applyAlignment="0" applyProtection="0"/>
    <xf numFmtId="0" fontId="2" fillId="63" borderId="142" applyNumberFormat="0" applyFont="0" applyAlignment="0" applyProtection="0"/>
    <xf numFmtId="43" fontId="1" fillId="0" borderId="0" applyFont="0" applyFill="0" applyBorder="0" applyAlignment="0" applyProtection="0"/>
    <xf numFmtId="0" fontId="2" fillId="63" borderId="198" applyNumberFormat="0" applyFont="0" applyAlignment="0" applyProtection="0"/>
    <xf numFmtId="0" fontId="106" fillId="43" borderId="173" applyNumberFormat="0" applyAlignment="0" applyProtection="0"/>
    <xf numFmtId="0" fontId="2" fillId="44" borderId="98" applyNumberFormat="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7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9" fillId="59" borderId="103"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44" borderId="245" applyNumberFormat="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9" fillId="59" borderId="121" applyNumberFormat="0" applyAlignment="0" applyProtection="0"/>
    <xf numFmtId="0" fontId="119" fillId="0" borderId="76" applyNumberFormat="0" applyFill="0" applyAlignment="0" applyProtection="0"/>
    <xf numFmtId="43" fontId="1" fillId="0" borderId="0" applyFont="0" applyFill="0" applyBorder="0" applyAlignment="0" applyProtection="0"/>
    <xf numFmtId="0" fontId="2" fillId="63" borderId="237" applyNumberFormat="0" applyFon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12" fillId="0" borderId="205" applyNumberFormat="0" applyFill="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0" fontId="2" fillId="44" borderId="198" applyNumberFormat="0" applyAlignment="0" applyProtection="0"/>
    <xf numFmtId="0" fontId="109" fillId="59"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9" fillId="0" borderId="243" applyNumberFormat="0" applyFill="0" applyAlignment="0" applyProtection="0"/>
    <xf numFmtId="0" fontId="2" fillId="44" borderId="253"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9" fillId="59" borderId="93" applyNumberFormat="0" applyAlignment="0" applyProtection="0"/>
    <xf numFmtId="0" fontId="2" fillId="63" borderId="114" applyNumberFormat="0" applyFont="0" applyAlignment="0" applyProtection="0"/>
    <xf numFmtId="0" fontId="119" fillId="0" borderId="116" applyNumberFormat="0" applyFill="0" applyAlignment="0" applyProtection="0"/>
    <xf numFmtId="0" fontId="106" fillId="43" borderId="105"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9" fillId="59" borderId="236" applyNumberFormat="0" applyAlignment="0" applyProtection="0"/>
    <xf numFmtId="0" fontId="106" fillId="43" borderId="101" applyNumberFormat="0" applyAlignment="0" applyProtection="0"/>
    <xf numFmtId="41" fontId="1" fillId="0" borderId="0" applyFont="0" applyFill="0" applyBorder="0" applyAlignment="0" applyProtection="0"/>
    <xf numFmtId="0" fontId="99" fillId="59" borderId="153" applyNumberFormat="0" applyAlignment="0" applyProtection="0"/>
    <xf numFmtId="43" fontId="1" fillId="0" borderId="0" applyFont="0" applyFill="0" applyBorder="0" applyAlignment="0" applyProtection="0"/>
    <xf numFmtId="0" fontId="2" fillId="44" borderId="1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58"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10"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0" fontId="2" fillId="44" borderId="102" applyNumberFormat="0" applyAlignment="0" applyProtection="0"/>
    <xf numFmtId="43" fontId="1" fillId="0" borderId="0" applyFont="0" applyFill="0" applyBorder="0" applyAlignment="0" applyProtection="0"/>
    <xf numFmtId="0" fontId="119" fillId="0" borderId="140" applyNumberFormat="0" applyFill="0" applyAlignment="0" applyProtection="0"/>
    <xf numFmtId="43" fontId="1" fillId="0" borderId="0" applyFont="0" applyFill="0" applyBorder="0" applyAlignment="0" applyProtection="0"/>
    <xf numFmtId="0" fontId="2" fillId="44" borderId="82"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2" fillId="44" borderId="257" applyNumberFormat="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0" fontId="109" fillId="59" borderId="7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43" borderId="117" applyNumberFormat="0" applyAlignment="0" applyProtection="0"/>
    <xf numFmtId="0" fontId="112" fillId="0" borderId="100" applyNumberFormat="0" applyFill="0" applyAlignment="0" applyProtection="0"/>
    <xf numFmtId="0" fontId="112" fillId="0" borderId="120" applyNumberFormat="0" applyFill="0" applyAlignment="0" applyProtection="0"/>
    <xf numFmtId="41" fontId="2" fillId="0" borderId="0" applyFill="0" applyBorder="0" applyAlignment="0" applyProtection="0"/>
    <xf numFmtId="0" fontId="106" fillId="43" borderId="240" applyNumberFormat="0" applyAlignment="0" applyProtection="0"/>
    <xf numFmtId="0" fontId="2" fillId="63" borderId="102" applyNumberFormat="0" applyFont="0" applyAlignment="0" applyProtection="0"/>
    <xf numFmtId="0" fontId="109" fillId="59" borderId="25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14" applyNumberFormat="0" applyAlignment="0" applyProtection="0"/>
    <xf numFmtId="0" fontId="112" fillId="0" borderId="128" applyNumberFormat="0" applyFill="0" applyAlignment="0" applyProtection="0"/>
    <xf numFmtId="0" fontId="2" fillId="44" borderId="261" applyNumberFormat="0" applyAlignment="0" applyProtection="0"/>
    <xf numFmtId="0" fontId="112" fillId="0" borderId="196" applyNumberFormat="0" applyFill="0" applyAlignment="0" applyProtection="0"/>
    <xf numFmtId="0" fontId="101" fillId="43" borderId="165" applyNumberFormat="0" applyAlignment="0" applyProtection="0"/>
    <xf numFmtId="43" fontId="1" fillId="0" borderId="0" applyFont="0" applyFill="0" applyBorder="0" applyAlignment="0" applyProtection="0"/>
    <xf numFmtId="0" fontId="2" fillId="44" borderId="203" applyNumberFormat="0" applyAlignment="0" applyProtection="0"/>
    <xf numFmtId="0" fontId="106" fillId="43" borderId="220" applyNumberFormat="0" applyAlignment="0" applyProtection="0"/>
    <xf numFmtId="0" fontId="112" fillId="0" borderId="80" applyNumberFormat="0" applyFill="0" applyAlignment="0" applyProtection="0"/>
    <xf numFmtId="0" fontId="2" fillId="44" borderId="182" applyNumberFormat="0" applyAlignment="0" applyProtection="0"/>
    <xf numFmtId="0" fontId="2" fillId="44" borderId="70" applyNumberFormat="0" applyAlignment="0" applyProtection="0"/>
    <xf numFmtId="0" fontId="99" fillId="59" borderId="57" applyNumberFormat="0" applyAlignment="0" applyProtection="0"/>
    <xf numFmtId="0" fontId="2" fillId="44" borderId="130" applyNumberFormat="0" applyAlignment="0" applyProtection="0"/>
    <xf numFmtId="0" fontId="2" fillId="44" borderId="245" applyNumberFormat="0" applyAlignment="0" applyProtection="0"/>
    <xf numFmtId="0" fontId="99" fillId="59" borderId="17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2" fillId="0" borderId="112" applyNumberFormat="0" applyFill="0" applyAlignment="0" applyProtection="0"/>
    <xf numFmtId="0" fontId="101" fillId="43" borderId="57" applyNumberFormat="0" applyAlignment="0" applyProtection="0"/>
    <xf numFmtId="0" fontId="106" fillId="43" borderId="133" applyNumberFormat="0" applyAlignment="0" applyProtection="0"/>
    <xf numFmtId="0" fontId="99" fillId="59" borderId="73" applyNumberFormat="0" applyAlignment="0" applyProtection="0"/>
    <xf numFmtId="0" fontId="2" fillId="44" borderId="146" applyNumberFormat="0" applyAlignment="0" applyProtection="0"/>
    <xf numFmtId="0" fontId="2" fillId="44" borderId="66" applyNumberFormat="0" applyAlignment="0" applyProtection="0"/>
    <xf numFmtId="0" fontId="106" fillId="43" borderId="57" applyNumberFormat="0" applyAlignment="0" applyProtection="0"/>
    <xf numFmtId="0" fontId="106" fillId="43" borderId="57" applyNumberFormat="0" applyAlignment="0" applyProtection="0"/>
    <xf numFmtId="0" fontId="99" fillId="59" borderId="260"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174" applyNumberFormat="0" applyAlignment="0" applyProtection="0"/>
    <xf numFmtId="43" fontId="1" fillId="0" borderId="0" applyFont="0" applyFill="0" applyBorder="0" applyAlignment="0" applyProtection="0"/>
    <xf numFmtId="0" fontId="2" fillId="44" borderId="233" applyNumberFormat="0" applyAlignment="0" applyProtection="0"/>
    <xf numFmtId="0" fontId="2" fillId="44" borderId="102" applyNumberFormat="0" applyAlignment="0" applyProtection="0"/>
    <xf numFmtId="0" fontId="2" fillId="44" borderId="58" applyNumberFormat="0" applyAlignment="0" applyProtection="0"/>
    <xf numFmtId="0" fontId="2" fillId="44" borderId="58" applyNumberFormat="0" applyAlignment="0" applyProtection="0"/>
    <xf numFmtId="0" fontId="2" fillId="63" borderId="58" applyNumberFormat="0" applyFont="0" applyAlignment="0" applyProtection="0"/>
    <xf numFmtId="0" fontId="2" fillId="44" borderId="58" applyNumberFormat="0" applyAlignment="0" applyProtection="0"/>
    <xf numFmtId="0" fontId="109" fillId="59" borderId="59" applyNumberFormat="0" applyAlignment="0" applyProtection="0"/>
    <xf numFmtId="0" fontId="2" fillId="44" borderId="182" applyNumberFormat="0" applyAlignment="0" applyProtection="0"/>
    <xf numFmtId="0" fontId="2" fillId="44" borderId="229" applyNumberFormat="0" applyAlignment="0" applyProtection="0"/>
    <xf numFmtId="0" fontId="2" fillId="44" borderId="174" applyNumberFormat="0" applyAlignment="0" applyProtection="0"/>
    <xf numFmtId="0" fontId="2" fillId="44" borderId="209" applyNumberFormat="0" applyAlignment="0" applyProtection="0"/>
    <xf numFmtId="0" fontId="2" fillId="63" borderId="82" applyNumberFormat="0" applyFont="0" applyAlignment="0" applyProtection="0"/>
    <xf numFmtId="0" fontId="2" fillId="44" borderId="186" applyNumberFormat="0" applyAlignment="0" applyProtection="0"/>
    <xf numFmtId="0" fontId="112" fillId="0" borderId="60" applyNumberFormat="0" applyFill="0" applyAlignment="0" applyProtection="0"/>
    <xf numFmtId="0" fontId="119" fillId="0" borderId="60" applyNumberFormat="0" applyFill="0" applyAlignment="0" applyProtection="0"/>
    <xf numFmtId="0" fontId="112" fillId="0" borderId="60" applyNumberFormat="0" applyFill="0" applyAlignment="0" applyProtection="0"/>
    <xf numFmtId="0" fontId="2" fillId="44" borderId="198" applyNumberFormat="0" applyAlignment="0" applyProtection="0"/>
    <xf numFmtId="0" fontId="2" fillId="44" borderId="94" applyNumberFormat="0" applyAlignment="0" applyProtection="0"/>
    <xf numFmtId="0" fontId="2" fillId="63" borderId="221" applyNumberFormat="0" applyFont="0" applyAlignment="0" applyProtection="0"/>
    <xf numFmtId="0" fontId="2" fillId="44" borderId="146" applyNumberFormat="0" applyAlignment="0" applyProtection="0"/>
    <xf numFmtId="0" fontId="2" fillId="44" borderId="25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221" applyNumberFormat="0" applyFont="0" applyAlignment="0" applyProtection="0"/>
    <xf numFmtId="0" fontId="101" fillId="43" borderId="145" applyNumberFormat="0" applyAlignment="0" applyProtection="0"/>
    <xf numFmtId="0" fontId="106" fillId="43" borderId="244" applyNumberFormat="0" applyAlignment="0" applyProtection="0"/>
    <xf numFmtId="0" fontId="2" fillId="44" borderId="249" applyNumberFormat="0" applyAlignment="0" applyProtection="0"/>
    <xf numFmtId="0" fontId="119" fillId="0" borderId="235" applyNumberFormat="0" applyFill="0" applyAlignment="0" applyProtection="0"/>
    <xf numFmtId="0" fontId="2" fillId="44" borderId="58" applyNumberFormat="0" applyAlignment="0" applyProtection="0"/>
    <xf numFmtId="0" fontId="2" fillId="44" borderId="58" applyNumberFormat="0" applyAlignment="0" applyProtection="0"/>
    <xf numFmtId="0" fontId="2" fillId="63" borderId="58" applyNumberFormat="0" applyFont="0" applyAlignment="0" applyProtection="0"/>
    <xf numFmtId="0" fontId="2" fillId="44" borderId="58" applyNumberFormat="0" applyAlignment="0" applyProtection="0"/>
    <xf numFmtId="0" fontId="101" fillId="43" borderId="228" applyNumberFormat="0" applyAlignment="0" applyProtection="0"/>
    <xf numFmtId="0" fontId="2" fillId="63" borderId="203" applyNumberFormat="0" applyFont="0" applyAlignment="0" applyProtection="0"/>
    <xf numFmtId="0" fontId="2" fillId="44" borderId="74" applyNumberFormat="0" applyAlignment="0" applyProtection="0"/>
    <xf numFmtId="0" fontId="2" fillId="44" borderId="122" applyNumberFormat="0" applyAlignment="0" applyProtection="0"/>
    <xf numFmtId="0" fontId="2" fillId="44" borderId="166" applyNumberFormat="0" applyAlignment="0" applyProtection="0"/>
    <xf numFmtId="0" fontId="2" fillId="44" borderId="253" applyNumberFormat="0" applyAlignment="0" applyProtection="0"/>
    <xf numFmtId="0" fontId="2" fillId="44" borderId="150" applyNumberFormat="0" applyAlignment="0" applyProtection="0"/>
    <xf numFmtId="0" fontId="2" fillId="44" borderId="253" applyNumberFormat="0" applyAlignment="0" applyProtection="0"/>
    <xf numFmtId="0" fontId="101" fillId="43" borderId="113" applyNumberFormat="0" applyAlignment="0" applyProtection="0"/>
    <xf numFmtId="0" fontId="2" fillId="44" borderId="150" applyNumberFormat="0" applyAlignment="0" applyProtection="0"/>
    <xf numFmtId="0" fontId="2" fillId="44" borderId="86" applyNumberFormat="0" applyAlignment="0" applyProtection="0"/>
    <xf numFmtId="0" fontId="2" fillId="63" borderId="217" applyNumberFormat="0" applyFont="0" applyAlignment="0" applyProtection="0"/>
    <xf numFmtId="0" fontId="109" fillId="59" borderId="246" applyNumberFormat="0" applyAlignment="0" applyProtection="0"/>
    <xf numFmtId="0" fontId="99" fillId="59" borderId="125" applyNumberFormat="0" applyAlignment="0" applyProtection="0"/>
    <xf numFmtId="0" fontId="106" fillId="43" borderId="177" applyNumberFormat="0" applyAlignment="0" applyProtection="0"/>
    <xf numFmtId="0" fontId="2" fillId="63" borderId="70" applyNumberFormat="0" applyFont="0" applyAlignment="0" applyProtection="0"/>
    <xf numFmtId="0" fontId="2" fillId="63" borderId="94" applyNumberFormat="0" applyFont="0" applyAlignment="0" applyProtection="0"/>
    <xf numFmtId="0" fontId="2" fillId="44" borderId="150" applyNumberFormat="0" applyAlignment="0" applyProtection="0"/>
    <xf numFmtId="43" fontId="2" fillId="0" borderId="0" applyFont="0" applyFill="0" applyBorder="0" applyAlignment="0" applyProtection="0"/>
    <xf numFmtId="0" fontId="99" fillId="59" borderId="129" applyNumberFormat="0" applyAlignment="0" applyProtection="0"/>
    <xf numFmtId="0" fontId="2" fillId="44" borderId="74" applyNumberFormat="0" applyAlignment="0" applyProtection="0"/>
    <xf numFmtId="0" fontId="106" fillId="43" borderId="93" applyNumberFormat="0" applyAlignment="0" applyProtection="0"/>
    <xf numFmtId="0" fontId="2" fillId="44" borderId="166" applyNumberFormat="0" applyAlignment="0" applyProtection="0"/>
    <xf numFmtId="0" fontId="99" fillId="59" borderId="244" applyNumberFormat="0" applyAlignment="0" applyProtection="0"/>
    <xf numFmtId="0" fontId="2" fillId="44" borderId="186" applyNumberFormat="0" applyAlignment="0" applyProtection="0"/>
    <xf numFmtId="0" fontId="109" fillId="59" borderId="230" applyNumberFormat="0" applyAlignment="0" applyProtection="0"/>
    <xf numFmtId="0" fontId="2" fillId="63" borderId="249" applyNumberFormat="0" applyFont="0" applyAlignment="0" applyProtection="0"/>
    <xf numFmtId="0" fontId="112" fillId="0" borderId="140" applyNumberFormat="0" applyFill="0" applyAlignment="0" applyProtection="0"/>
    <xf numFmtId="0" fontId="109" fillId="59" borderId="175" applyNumberFormat="0" applyAlignment="0" applyProtection="0"/>
    <xf numFmtId="0" fontId="99" fillId="59" borderId="105" applyNumberFormat="0" applyAlignment="0" applyProtection="0"/>
    <xf numFmtId="0" fontId="109" fillId="59" borderId="155" applyNumberFormat="0" applyAlignment="0" applyProtection="0"/>
    <xf numFmtId="43" fontId="1" fillId="0" borderId="0" applyFont="0" applyFill="0" applyBorder="0" applyAlignment="0" applyProtection="0"/>
    <xf numFmtId="0" fontId="112" fillId="0" borderId="68" applyNumberFormat="0" applyFill="0" applyAlignment="0" applyProtection="0"/>
    <xf numFmtId="0" fontId="106" fillId="43" borderId="165" applyNumberFormat="0" applyAlignment="0" applyProtection="0"/>
    <xf numFmtId="0" fontId="109" fillId="59" borderId="63" applyNumberFormat="0" applyAlignment="0" applyProtection="0"/>
    <xf numFmtId="0" fontId="2" fillId="44" borderId="70" applyNumberFormat="0" applyAlignment="0" applyProtection="0"/>
    <xf numFmtId="43" fontId="1" fillId="0" borderId="0" applyFont="0" applyFill="0" applyBorder="0" applyAlignment="0" applyProtection="0"/>
    <xf numFmtId="0" fontId="2" fillId="44" borderId="98" applyNumberFormat="0" applyAlignment="0" applyProtection="0"/>
    <xf numFmtId="0" fontId="2" fillId="44" borderId="70" applyNumberFormat="0" applyAlignment="0" applyProtection="0"/>
    <xf numFmtId="0" fontId="2" fillId="44" borderId="62" applyNumberFormat="0" applyAlignment="0" applyProtection="0"/>
    <xf numFmtId="0" fontId="99" fillId="59" borderId="197" applyNumberFormat="0" applyAlignment="0" applyProtection="0"/>
    <xf numFmtId="0" fontId="99" fillId="59" borderId="61" applyNumberFormat="0" applyAlignment="0" applyProtection="0"/>
    <xf numFmtId="0" fontId="106" fillId="43" borderId="149" applyNumberFormat="0" applyAlignment="0" applyProtection="0"/>
    <xf numFmtId="0" fontId="2" fillId="44" borderId="194" applyNumberFormat="0" applyAlignment="0" applyProtection="0"/>
    <xf numFmtId="0" fontId="2" fillId="63" borderId="62" applyNumberFormat="0" applyFont="0" applyAlignment="0" applyProtection="0"/>
    <xf numFmtId="0" fontId="2" fillId="63" borderId="130" applyNumberFormat="0" applyFont="0" applyAlignment="0" applyProtection="0"/>
    <xf numFmtId="0" fontId="2" fillId="63" borderId="162" applyNumberFormat="0" applyFont="0" applyAlignment="0" applyProtection="0"/>
    <xf numFmtId="0" fontId="2" fillId="44" borderId="162" applyNumberFormat="0" applyAlignment="0" applyProtection="0"/>
    <xf numFmtId="0" fontId="106" fillId="43" borderId="101" applyNumberFormat="0" applyAlignment="0" applyProtection="0"/>
    <xf numFmtId="0" fontId="106" fillId="43" borderId="61" applyNumberFormat="0" applyAlignment="0" applyProtection="0"/>
    <xf numFmtId="0" fontId="106" fillId="43" borderId="177" applyNumberFormat="0" applyAlignment="0" applyProtection="0"/>
    <xf numFmtId="0" fontId="2" fillId="44" borderId="66" applyNumberFormat="0" applyAlignment="0" applyProtection="0"/>
    <xf numFmtId="0" fontId="2" fillId="44" borderId="198" applyNumberFormat="0" applyAlignment="0" applyProtection="0"/>
    <xf numFmtId="43" fontId="1" fillId="0" borderId="0" applyFont="0" applyFill="0" applyBorder="0" applyAlignment="0" applyProtection="0"/>
    <xf numFmtId="0" fontId="109" fillId="59" borderId="135" applyNumberFormat="0" applyAlignment="0" applyProtection="0"/>
    <xf numFmtId="0" fontId="2" fillId="44" borderId="174" applyNumberFormat="0" applyAlignment="0" applyProtection="0"/>
    <xf numFmtId="0" fontId="112" fillId="0" borderId="267" applyNumberFormat="0" applyFill="0" applyAlignment="0" applyProtection="0"/>
    <xf numFmtId="0" fontId="2" fillId="44" borderId="142" applyNumberFormat="0" applyAlignment="0" applyProtection="0"/>
    <xf numFmtId="0" fontId="2" fillId="44" borderId="70" applyNumberFormat="0" applyAlignment="0" applyProtection="0"/>
    <xf numFmtId="0" fontId="112" fillId="0" borderId="184" applyNumberFormat="0" applyFill="0" applyAlignment="0" applyProtection="0"/>
    <xf numFmtId="0" fontId="101" fillId="43" borderId="65" applyNumberFormat="0" applyAlignment="0" applyProtection="0"/>
    <xf numFmtId="0" fontId="106" fillId="43" borderId="85" applyNumberFormat="0" applyAlignment="0" applyProtection="0"/>
    <xf numFmtId="0" fontId="2" fillId="44" borderId="166" applyNumberFormat="0" applyAlignment="0" applyProtection="0"/>
    <xf numFmtId="0" fontId="2" fillId="63" borderId="110" applyNumberFormat="0" applyFont="0" applyAlignment="0" applyProtection="0"/>
    <xf numFmtId="0" fontId="2" fillId="63" borderId="62" applyNumberFormat="0" applyFont="0" applyAlignment="0" applyProtection="0"/>
    <xf numFmtId="43" fontId="1" fillId="0" borderId="0" applyFont="0" applyFill="0" applyBorder="0" applyAlignment="0" applyProtection="0"/>
    <xf numFmtId="0" fontId="2" fillId="44" borderId="261" applyNumberFormat="0" applyAlignment="0" applyProtection="0"/>
    <xf numFmtId="0" fontId="2" fillId="44" borderId="134" applyNumberFormat="0" applyAlignment="0" applyProtection="0"/>
    <xf numFmtId="0" fontId="2" fillId="44" borderId="221" applyNumberFormat="0" applyAlignment="0" applyProtection="0"/>
    <xf numFmtId="0" fontId="2" fillId="44" borderId="62" applyNumberFormat="0" applyAlignment="0" applyProtection="0"/>
    <xf numFmtId="0" fontId="2" fillId="63" borderId="154" applyNumberFormat="0" applyFont="0" applyAlignment="0" applyProtection="0"/>
    <xf numFmtId="0" fontId="112" fillId="0" borderId="156" applyNumberFormat="0" applyFill="0" applyAlignment="0" applyProtection="0"/>
    <xf numFmtId="0" fontId="2" fillId="44" borderId="158" applyNumberFormat="0" applyAlignment="0" applyProtection="0"/>
    <xf numFmtId="0" fontId="112" fillId="0" borderId="108" applyNumberFormat="0" applyFill="0" applyAlignment="0" applyProtection="0"/>
    <xf numFmtId="0" fontId="2" fillId="44" borderId="82" applyNumberFormat="0" applyAlignment="0" applyProtection="0"/>
    <xf numFmtId="0" fontId="109" fillId="59" borderId="115" applyNumberFormat="0" applyAlignment="0" applyProtection="0"/>
    <xf numFmtId="0" fontId="106" fillId="43" borderId="173" applyNumberFormat="0" applyAlignment="0" applyProtection="0"/>
    <xf numFmtId="0" fontId="106" fillId="43" borderId="161" applyNumberFormat="0" applyAlignment="0" applyProtection="0"/>
    <xf numFmtId="0" fontId="106" fillId="43" borderId="109" applyNumberFormat="0" applyAlignment="0" applyProtection="0"/>
    <xf numFmtId="0" fontId="2" fillId="44" borderId="62" applyNumberFormat="0" applyAlignment="0" applyProtection="0"/>
    <xf numFmtId="43" fontId="1" fillId="0" borderId="0" applyFont="0" applyFill="0" applyBorder="0" applyAlignment="0" applyProtection="0"/>
    <xf numFmtId="0" fontId="2" fillId="44" borderId="245" applyNumberFormat="0" applyAlignment="0" applyProtection="0"/>
    <xf numFmtId="0" fontId="119" fillId="0" borderId="255" applyNumberFormat="0" applyFill="0" applyAlignment="0" applyProtection="0"/>
    <xf numFmtId="0" fontId="2" fillId="63" borderId="66" applyNumberFormat="0" applyFont="0" applyAlignment="0" applyProtection="0"/>
    <xf numFmtId="0" fontId="2" fillId="44" borderId="198" applyNumberFormat="0" applyAlignment="0" applyProtection="0"/>
    <xf numFmtId="0" fontId="109" fillId="59" borderId="107" applyNumberFormat="0" applyAlignment="0" applyProtection="0"/>
    <xf numFmtId="0" fontId="106" fillId="43" borderId="193" applyNumberFormat="0" applyAlignment="0" applyProtection="0"/>
    <xf numFmtId="0" fontId="112" fillId="0" borderId="200" applyNumberFormat="0" applyFill="0" applyAlignment="0" applyProtection="0"/>
    <xf numFmtId="0" fontId="2" fillId="44" borderId="78" applyNumberFormat="0" applyAlignment="0" applyProtection="0"/>
    <xf numFmtId="0" fontId="2" fillId="63" borderId="94" applyNumberFormat="0" applyFont="0" applyAlignment="0" applyProtection="0"/>
    <xf numFmtId="0" fontId="2" fillId="44" borderId="126" applyNumberFormat="0" applyAlignment="0" applyProtection="0"/>
    <xf numFmtId="0" fontId="99" fillId="59" borderId="69" applyNumberFormat="0" applyAlignment="0" applyProtection="0"/>
    <xf numFmtId="43" fontId="1" fillId="0" borderId="0" applyFont="0" applyFill="0" applyBorder="0" applyAlignment="0" applyProtection="0"/>
    <xf numFmtId="0" fontId="2" fillId="44" borderId="126" applyNumberFormat="0" applyAlignment="0" applyProtection="0"/>
    <xf numFmtId="0" fontId="2" fillId="44" borderId="170" applyNumberFormat="0" applyAlignment="0" applyProtection="0"/>
    <xf numFmtId="0" fontId="112" fillId="0" borderId="124" applyNumberFormat="0" applyFill="0" applyAlignment="0" applyProtection="0"/>
    <xf numFmtId="0" fontId="2" fillId="44" borderId="86" applyNumberFormat="0" applyAlignment="0" applyProtection="0"/>
    <xf numFmtId="43" fontId="1" fillId="0" borderId="0" applyFont="0" applyFill="0" applyBorder="0" applyAlignment="0" applyProtection="0"/>
    <xf numFmtId="0" fontId="99" fillId="59" borderId="141" applyNumberFormat="0" applyAlignment="0" applyProtection="0"/>
    <xf numFmtId="0" fontId="2" fillId="44" borderId="110" applyNumberFormat="0" applyAlignment="0" applyProtection="0"/>
    <xf numFmtId="0" fontId="112" fillId="0" borderId="76" applyNumberFormat="0" applyFill="0" applyAlignment="0" applyProtection="0"/>
    <xf numFmtId="0" fontId="112" fillId="0" borderId="64" applyNumberFormat="0" applyFill="0" applyAlignment="0" applyProtection="0"/>
    <xf numFmtId="0" fontId="2" fillId="44" borderId="209" applyNumberFormat="0" applyAlignment="0" applyProtection="0"/>
    <xf numFmtId="43" fontId="1" fillId="0" borderId="0" applyFont="0" applyFill="0" applyBorder="0" applyAlignment="0" applyProtection="0"/>
    <xf numFmtId="0" fontId="2" fillId="44" borderId="182" applyNumberFormat="0" applyAlignment="0" applyProtection="0"/>
    <xf numFmtId="0" fontId="2" fillId="63" borderId="106" applyNumberFormat="0" applyFont="0" applyAlignment="0" applyProtection="0"/>
    <xf numFmtId="0" fontId="119" fillId="0" borderId="104" applyNumberFormat="0" applyFill="0" applyAlignment="0" applyProtection="0"/>
    <xf numFmtId="0" fontId="2" fillId="44" borderId="162" applyNumberFormat="0" applyAlignment="0" applyProtection="0"/>
    <xf numFmtId="0" fontId="109" fillId="59" borderId="210" applyNumberFormat="0" applyAlignment="0" applyProtection="0"/>
    <xf numFmtId="0" fontId="99" fillId="59" borderId="97" applyNumberFormat="0" applyAlignment="0" applyProtection="0"/>
    <xf numFmtId="0" fontId="99" fillId="59" borderId="181" applyNumberFormat="0" applyAlignment="0" applyProtection="0"/>
    <xf numFmtId="43" fontId="1" fillId="0" borderId="0" applyFont="0" applyFill="0" applyBorder="0" applyAlignment="0" applyProtection="0"/>
    <xf numFmtId="0" fontId="2" fillId="63" borderId="134" applyNumberFormat="0" applyFont="0" applyAlignment="0" applyProtection="0"/>
    <xf numFmtId="0" fontId="2" fillId="44" borderId="82" applyNumberFormat="0" applyAlignment="0" applyProtection="0"/>
    <xf numFmtId="0" fontId="2" fillId="44" borderId="82" applyNumberFormat="0" applyAlignment="0" applyProtection="0"/>
    <xf numFmtId="0" fontId="112" fillId="0" borderId="64" applyNumberFormat="0" applyFill="0" applyAlignment="0" applyProtection="0"/>
    <xf numFmtId="0" fontId="2" fillId="44" borderId="126" applyNumberFormat="0" applyAlignment="0" applyProtection="0"/>
    <xf numFmtId="0" fontId="2" fillId="44" borderId="170" applyNumberFormat="0" applyAlignment="0" applyProtection="0"/>
    <xf numFmtId="0" fontId="2" fillId="63" borderId="146" applyNumberFormat="0" applyFont="0" applyAlignment="0" applyProtection="0"/>
    <xf numFmtId="0" fontId="106" fillId="43" borderId="65" applyNumberFormat="0" applyAlignment="0" applyProtection="0"/>
    <xf numFmtId="0" fontId="119" fillId="0" borderId="176" applyNumberFormat="0" applyFill="0" applyAlignment="0" applyProtection="0"/>
    <xf numFmtId="0" fontId="119" fillId="0" borderId="227" applyNumberFormat="0" applyFill="0" applyAlignment="0" applyProtection="0"/>
    <xf numFmtId="0" fontId="2" fillId="44" borderId="237" applyNumberFormat="0" applyAlignment="0" applyProtection="0"/>
    <xf numFmtId="0" fontId="2" fillId="44" borderId="178" applyNumberFormat="0" applyAlignment="0" applyProtection="0"/>
    <xf numFmtId="0" fontId="109" fillId="59" borderId="226" applyNumberFormat="0" applyAlignment="0" applyProtection="0"/>
    <xf numFmtId="0" fontId="2" fillId="44" borderId="114" applyNumberFormat="0" applyAlignment="0" applyProtection="0"/>
    <xf numFmtId="0" fontId="109" fillId="59" borderId="242" applyNumberFormat="0" applyAlignment="0" applyProtection="0"/>
    <xf numFmtId="0" fontId="112" fillId="0" borderId="180" applyNumberFormat="0" applyFill="0" applyAlignment="0" applyProtection="0"/>
    <xf numFmtId="0" fontId="2" fillId="44" borderId="102" applyNumberFormat="0" applyAlignment="0" applyProtection="0"/>
    <xf numFmtId="0" fontId="2" fillId="63" borderId="186" applyNumberFormat="0" applyFont="0" applyAlignment="0" applyProtection="0"/>
    <xf numFmtId="0" fontId="2" fillId="63" borderId="70" applyNumberFormat="0" applyFont="0" applyAlignment="0" applyProtection="0"/>
    <xf numFmtId="0" fontId="2" fillId="44" borderId="221" applyNumberFormat="0" applyAlignment="0" applyProtection="0"/>
    <xf numFmtId="0" fontId="101" fillId="43" borderId="61" applyNumberFormat="0" applyAlignment="0" applyProtection="0"/>
    <xf numFmtId="0" fontId="2" fillId="63" borderId="174" applyNumberFormat="0" applyFont="0" applyAlignment="0" applyProtection="0"/>
    <xf numFmtId="0" fontId="106" fillId="43" borderId="157" applyNumberFormat="0" applyAlignment="0" applyProtection="0"/>
    <xf numFmtId="0" fontId="2" fillId="63" borderId="154" applyNumberFormat="0" applyFont="0" applyAlignment="0" applyProtection="0"/>
    <xf numFmtId="0" fontId="112" fillId="0" borderId="255" applyNumberFormat="0" applyFill="0" applyAlignment="0" applyProtection="0"/>
    <xf numFmtId="0" fontId="2" fillId="44" borderId="194" applyNumberFormat="0" applyAlignment="0" applyProtection="0"/>
    <xf numFmtId="0" fontId="112" fillId="0" borderId="219" applyNumberFormat="0" applyFill="0" applyAlignment="0" applyProtection="0"/>
    <xf numFmtId="0" fontId="119" fillId="0" borderId="92" applyNumberFormat="0" applyFill="0" applyAlignment="0" applyProtection="0"/>
    <xf numFmtId="0" fontId="112" fillId="0" borderId="104" applyNumberFormat="0" applyFill="0" applyAlignment="0" applyProtection="0"/>
    <xf numFmtId="0" fontId="2" fillId="44" borderId="186" applyNumberFormat="0" applyAlignment="0" applyProtection="0"/>
    <xf numFmtId="0" fontId="106" fillId="43" borderId="248" applyNumberFormat="0" applyAlignment="0" applyProtection="0"/>
    <xf numFmtId="0" fontId="2" fillId="44" borderId="166" applyNumberFormat="0" applyAlignment="0" applyProtection="0"/>
    <xf numFmtId="0" fontId="2" fillId="44" borderId="74" applyNumberFormat="0" applyAlignment="0" applyProtection="0"/>
    <xf numFmtId="0" fontId="2" fillId="63" borderId="178" applyNumberFormat="0" applyFont="0" applyAlignment="0" applyProtection="0"/>
    <xf numFmtId="0" fontId="99" fillId="59" borderId="193" applyNumberFormat="0" applyAlignment="0" applyProtection="0"/>
    <xf numFmtId="0" fontId="99" fillId="59" borderId="220" applyNumberFormat="0" applyAlignment="0" applyProtection="0"/>
    <xf numFmtId="0" fontId="109" fillId="59" borderId="167" applyNumberFormat="0" applyAlignment="0" applyProtection="0"/>
    <xf numFmtId="0" fontId="112" fillId="0" borderId="172" applyNumberFormat="0" applyFill="0" applyAlignment="0" applyProtection="0"/>
    <xf numFmtId="0" fontId="119" fillId="0" borderId="132" applyNumberFormat="0" applyFill="0" applyAlignment="0" applyProtection="0"/>
    <xf numFmtId="0" fontId="2" fillId="44" borderId="118" applyNumberFormat="0" applyAlignment="0" applyProtection="0"/>
    <xf numFmtId="0" fontId="2" fillId="44" borderId="253" applyNumberFormat="0" applyAlignment="0" applyProtection="0"/>
    <xf numFmtId="0" fontId="109" fillId="59" borderId="99" applyNumberFormat="0" applyAlignment="0" applyProtection="0"/>
    <xf numFmtId="0" fontId="99" fillId="59" borderId="81" applyNumberFormat="0" applyAlignment="0" applyProtection="0"/>
    <xf numFmtId="0" fontId="106" fillId="43" borderId="181" applyNumberFormat="0" applyAlignment="0" applyProtection="0"/>
    <xf numFmtId="0" fontId="119" fillId="0" borderId="211" applyNumberFormat="0" applyFill="0" applyAlignment="0" applyProtection="0"/>
    <xf numFmtId="0" fontId="99" fillId="59" borderId="189" applyNumberFormat="0" applyAlignment="0" applyProtection="0"/>
    <xf numFmtId="0" fontId="106" fillId="43" borderId="117" applyNumberFormat="0" applyAlignment="0" applyProtection="0"/>
    <xf numFmtId="0" fontId="2" fillId="44" borderId="62" applyNumberFormat="0" applyAlignment="0" applyProtection="0"/>
    <xf numFmtId="0" fontId="2" fillId="44" borderId="253" applyNumberFormat="0" applyAlignment="0" applyProtection="0"/>
    <xf numFmtId="0" fontId="112" fillId="0" borderId="176" applyNumberFormat="0" applyFill="0" applyAlignment="0" applyProtection="0"/>
    <xf numFmtId="0" fontId="101" fillId="43" borderId="149" applyNumberFormat="0" applyAlignment="0" applyProtection="0"/>
    <xf numFmtId="0" fontId="109" fillId="59" borderId="179" applyNumberFormat="0" applyAlignment="0" applyProtection="0"/>
    <xf numFmtId="0" fontId="109" fillId="59" borderId="159" applyNumberFormat="0" applyAlignment="0" applyProtection="0"/>
    <xf numFmtId="0" fontId="2" fillId="63" borderId="130" applyNumberFormat="0" applyFont="0" applyAlignment="0" applyProtection="0"/>
    <xf numFmtId="0" fontId="109" fillId="59" borderId="262" applyNumberFormat="0" applyAlignment="0" applyProtection="0"/>
    <xf numFmtId="0" fontId="2" fillId="44" borderId="62" applyNumberFormat="0" applyAlignment="0" applyProtection="0"/>
    <xf numFmtId="43" fontId="1" fillId="0" borderId="0" applyFont="0" applyFill="0" applyBorder="0" applyAlignment="0" applyProtection="0"/>
    <xf numFmtId="0" fontId="101" fillId="43" borderId="105" applyNumberFormat="0" applyAlignment="0" applyProtection="0"/>
    <xf numFmtId="0" fontId="2" fillId="44" borderId="62" applyNumberFormat="0" applyAlignment="0" applyProtection="0"/>
    <xf numFmtId="0" fontId="112" fillId="0" borderId="68" applyNumberFormat="0" applyFill="0" applyAlignment="0" applyProtection="0"/>
    <xf numFmtId="43" fontId="1" fillId="0" borderId="0" applyFont="0" applyFill="0" applyBorder="0" applyAlignment="0" applyProtection="0"/>
    <xf numFmtId="0" fontId="109" fillId="59" borderId="111" applyNumberFormat="0" applyAlignment="0" applyProtection="0"/>
    <xf numFmtId="0" fontId="106" fillId="43" borderId="61" applyNumberFormat="0" applyAlignment="0" applyProtection="0"/>
    <xf numFmtId="0" fontId="2" fillId="63" borderId="241" applyNumberFormat="0" applyFont="0" applyAlignment="0" applyProtection="0"/>
    <xf numFmtId="0" fontId="112" fillId="0" borderId="116"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6" fillId="43" borderId="65" applyNumberFormat="0" applyAlignment="0" applyProtection="0"/>
    <xf numFmtId="0" fontId="2" fillId="44" borderId="142" applyNumberFormat="0" applyAlignment="0" applyProtection="0"/>
    <xf numFmtId="43" fontId="2" fillId="0" borderId="0" applyFont="0" applyFill="0" applyBorder="0" applyAlignment="0" applyProtection="0"/>
    <xf numFmtId="0" fontId="112" fillId="0" borderId="243" applyNumberFormat="0" applyFill="0" applyAlignment="0" applyProtection="0"/>
    <xf numFmtId="0" fontId="2" fillId="63" borderId="134" applyNumberFormat="0" applyFont="0" applyAlignment="0" applyProtection="0"/>
    <xf numFmtId="43" fontId="2" fillId="0" borderId="0" applyFont="0" applyFill="0" applyBorder="0" applyAlignment="0" applyProtection="0"/>
    <xf numFmtId="0" fontId="2" fillId="63" borderId="66" applyNumberFormat="0" applyFont="0" applyAlignment="0" applyProtection="0"/>
    <xf numFmtId="0" fontId="2" fillId="44" borderId="114" applyNumberFormat="0" applyAlignment="0" applyProtection="0"/>
    <xf numFmtId="0" fontId="2" fillId="63" borderId="82" applyNumberFormat="0" applyFont="0" applyAlignment="0" applyProtection="0"/>
    <xf numFmtId="0" fontId="119" fillId="0" borderId="152" applyNumberFormat="0" applyFill="0" applyAlignment="0" applyProtection="0"/>
    <xf numFmtId="0" fontId="106" fillId="43" borderId="125" applyNumberFormat="0" applyAlignment="0" applyProtection="0"/>
    <xf numFmtId="0" fontId="2" fillId="44" borderId="142" applyNumberFormat="0" applyAlignment="0" applyProtection="0"/>
    <xf numFmtId="0" fontId="101" fillId="43" borderId="153" applyNumberFormat="0" applyAlignment="0" applyProtection="0"/>
    <xf numFmtId="43" fontId="1" fillId="0" borderId="0" applyFont="0" applyFill="0" applyBorder="0" applyAlignment="0" applyProtection="0"/>
    <xf numFmtId="0" fontId="2" fillId="44" borderId="130" applyNumberFormat="0" applyAlignment="0" applyProtection="0"/>
    <xf numFmtId="0" fontId="112" fillId="0" borderId="205" applyNumberFormat="0" applyFill="0" applyAlignment="0" applyProtection="0"/>
    <xf numFmtId="0" fontId="2" fillId="44" borderId="70" applyNumberFormat="0" applyAlignment="0" applyProtection="0"/>
    <xf numFmtId="0" fontId="101" fillId="43" borderId="208" applyNumberFormat="0" applyAlignment="0" applyProtection="0"/>
    <xf numFmtId="0" fontId="106" fillId="43" borderId="113" applyNumberFormat="0" applyAlignment="0" applyProtection="0"/>
    <xf numFmtId="0" fontId="99" fillId="59" borderId="252" applyNumberFormat="0" applyAlignment="0" applyProtection="0"/>
    <xf numFmtId="0" fontId="99" fillId="59" borderId="228" applyNumberFormat="0" applyAlignment="0" applyProtection="0"/>
    <xf numFmtId="0" fontId="112" fillId="0" borderId="116" applyNumberFormat="0" applyFill="0" applyAlignment="0" applyProtection="0"/>
    <xf numFmtId="43" fontId="1" fillId="0" borderId="0" applyFont="0" applyFill="0" applyBorder="0" applyAlignment="0" applyProtection="0"/>
    <xf numFmtId="0" fontId="2" fillId="63" borderId="162" applyNumberFormat="0" applyFont="0" applyAlignment="0" applyProtection="0"/>
    <xf numFmtId="0" fontId="2" fillId="63" borderId="203" applyNumberFormat="0" applyFont="0" applyAlignment="0" applyProtection="0"/>
    <xf numFmtId="43" fontId="1" fillId="0" borderId="0" applyFont="0" applyFill="0" applyBorder="0" applyAlignment="0" applyProtection="0"/>
    <xf numFmtId="0" fontId="2" fillId="63" borderId="86" applyNumberFormat="0" applyFont="0" applyAlignment="0" applyProtection="0"/>
    <xf numFmtId="0" fontId="2" fillId="44" borderId="118" applyNumberFormat="0" applyAlignment="0" applyProtection="0"/>
    <xf numFmtId="0" fontId="2" fillId="63" borderId="158" applyNumberFormat="0" applyFont="0" applyAlignment="0" applyProtection="0"/>
    <xf numFmtId="0" fontId="2" fillId="44" borderId="190" applyNumberFormat="0" applyAlignment="0" applyProtection="0"/>
    <xf numFmtId="0" fontId="2" fillId="44" borderId="138" applyNumberFormat="0" applyAlignment="0" applyProtection="0"/>
    <xf numFmtId="0" fontId="2" fillId="63" borderId="126" applyNumberFormat="0" applyFont="0" applyAlignment="0" applyProtection="0"/>
    <xf numFmtId="0" fontId="2" fillId="44" borderId="146" applyNumberFormat="0" applyAlignment="0" applyProtection="0"/>
    <xf numFmtId="43" fontId="1" fillId="0" borderId="0" applyFont="0" applyFill="0" applyBorder="0" applyAlignment="0" applyProtection="0"/>
    <xf numFmtId="0" fontId="2" fillId="44" borderId="102" applyNumberFormat="0" applyAlignment="0" applyProtection="0"/>
    <xf numFmtId="43" fontId="1" fillId="0" borderId="0" applyFont="0" applyFill="0" applyBorder="0" applyAlignment="0" applyProtection="0"/>
    <xf numFmtId="0" fontId="2" fillId="44" borderId="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142" applyNumberFormat="0" applyAlignment="0" applyProtection="0"/>
    <xf numFmtId="0" fontId="106" fillId="43" borderId="129" applyNumberFormat="0" applyAlignment="0" applyProtection="0"/>
    <xf numFmtId="0" fontId="112" fillId="0" borderId="180" applyNumberFormat="0" applyFill="0" applyAlignment="0" applyProtection="0"/>
    <xf numFmtId="0" fontId="106" fillId="43" borderId="25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90" applyNumberFormat="0" applyAlignment="0" applyProtection="0"/>
    <xf numFmtId="0" fontId="112" fillId="0" borderId="96" applyNumberFormat="0" applyFill="0" applyAlignment="0" applyProtection="0"/>
    <xf numFmtId="0" fontId="2" fillId="63" borderId="102" applyNumberFormat="0" applyFont="0" applyAlignment="0" applyProtection="0"/>
    <xf numFmtId="0" fontId="101" fillId="43" borderId="89" applyNumberFormat="0" applyAlignment="0" applyProtection="0"/>
    <xf numFmtId="0" fontId="106" fillId="43" borderId="236" applyNumberFormat="0" applyAlignment="0" applyProtection="0"/>
    <xf numFmtId="0" fontId="112" fillId="0" borderId="247" applyNumberFormat="0" applyFill="0" applyAlignment="0" applyProtection="0"/>
    <xf numFmtId="0" fontId="112" fillId="0" borderId="92" applyNumberFormat="0" applyFill="0" applyAlignment="0" applyProtection="0"/>
    <xf numFmtId="43" fontId="1" fillId="0" borderId="0" applyFont="0" applyFill="0" applyBorder="0" applyAlignment="0" applyProtection="0"/>
    <xf numFmtId="0" fontId="106" fillId="43" borderId="145" applyNumberFormat="0" applyAlignment="0" applyProtection="0"/>
    <xf numFmtId="0" fontId="2" fillId="63" borderId="106" applyNumberFormat="0" applyFont="0" applyAlignment="0" applyProtection="0"/>
    <xf numFmtId="0" fontId="109" fillId="59" borderId="238" applyNumberFormat="0" applyAlignment="0" applyProtection="0"/>
    <xf numFmtId="0" fontId="109" fillId="59" borderId="131" applyNumberFormat="0" applyAlignment="0" applyProtection="0"/>
    <xf numFmtId="0" fontId="2" fillId="44" borderId="94" applyNumberFormat="0" applyAlignment="0" applyProtection="0"/>
    <xf numFmtId="43" fontId="1" fillId="0" borderId="0" applyFont="0" applyFill="0" applyBorder="0" applyAlignment="0" applyProtection="0"/>
    <xf numFmtId="0" fontId="106" fillId="43" borderId="125" applyNumberFormat="0" applyAlignment="0" applyProtection="0"/>
    <xf numFmtId="0" fontId="106" fillId="43" borderId="81" applyNumberFormat="0" applyAlignment="0" applyProtection="0"/>
    <xf numFmtId="0" fontId="101" fillId="43" borderId="232" applyNumberFormat="0" applyAlignment="0" applyProtection="0"/>
    <xf numFmtId="43" fontId="1" fillId="0" borderId="0" applyFont="0" applyFill="0" applyBorder="0" applyAlignment="0" applyProtection="0"/>
    <xf numFmtId="0" fontId="2" fillId="63" borderId="78" applyNumberFormat="0" applyFont="0" applyAlignment="0" applyProtection="0"/>
    <xf numFmtId="0" fontId="2" fillId="44" borderId="249" applyNumberFormat="0" applyAlignment="0" applyProtection="0"/>
    <xf numFmtId="43" fontId="1" fillId="0" borderId="0" applyFont="0" applyFill="0" applyBorder="0" applyAlignment="0" applyProtection="0"/>
    <xf numFmtId="0" fontId="112" fillId="0" borderId="112" applyNumberFormat="0" applyFill="0" applyAlignment="0" applyProtection="0"/>
    <xf numFmtId="0" fontId="101" fillId="43" borderId="137" applyNumberFormat="0" applyAlignment="0" applyProtection="0"/>
    <xf numFmtId="0" fontId="106" fillId="43" borderId="216" applyNumberFormat="0" applyAlignment="0" applyProtection="0"/>
    <xf numFmtId="0" fontId="2" fillId="44" borderId="190" applyNumberFormat="0" applyAlignment="0" applyProtection="0"/>
    <xf numFmtId="0" fontId="2" fillId="44" borderId="162" applyNumberFormat="0" applyAlignment="0" applyProtection="0"/>
    <xf numFmtId="0" fontId="109" fillId="59" borderId="234" applyNumberFormat="0" applyAlignment="0" applyProtection="0"/>
    <xf numFmtId="0" fontId="2" fillId="63" borderId="166" applyNumberFormat="0" applyFont="0" applyAlignment="0" applyProtection="0"/>
    <xf numFmtId="0" fontId="119" fillId="0" borderId="72" applyNumberFormat="0" applyFill="0" applyAlignment="0" applyProtection="0"/>
    <xf numFmtId="0" fontId="2" fillId="44" borderId="225" applyNumberFormat="0" applyAlignment="0" applyProtection="0"/>
    <xf numFmtId="0" fontId="101" fillId="43" borderId="177" applyNumberFormat="0" applyAlignment="0" applyProtection="0"/>
    <xf numFmtId="0" fontId="2" fillId="44" borderId="122" applyNumberFormat="0" applyAlignment="0" applyProtection="0"/>
    <xf numFmtId="0" fontId="2" fillId="44" borderId="249" applyNumberFormat="0" applyAlignment="0" applyProtection="0"/>
    <xf numFmtId="0" fontId="106" fillId="43" borderId="153" applyNumberFormat="0" applyAlignment="0" applyProtection="0"/>
    <xf numFmtId="0" fontId="106" fillId="43" borderId="141" applyNumberFormat="0" applyAlignment="0" applyProtection="0"/>
    <xf numFmtId="0" fontId="2" fillId="44" borderId="241" applyNumberFormat="0" applyAlignment="0" applyProtection="0"/>
    <xf numFmtId="0" fontId="2" fillId="44" borderId="233" applyNumberFormat="0" applyAlignment="0" applyProtection="0"/>
    <xf numFmtId="0" fontId="109" fillId="59" borderId="258" applyNumberFormat="0" applyAlignment="0" applyProtection="0"/>
    <xf numFmtId="0" fontId="2" fillId="44" borderId="114" applyNumberFormat="0" applyAlignment="0" applyProtection="0"/>
    <xf numFmtId="0" fontId="99" fillId="59" borderId="208" applyNumberFormat="0" applyAlignment="0" applyProtection="0"/>
    <xf numFmtId="0" fontId="101" fillId="43" borderId="73" applyNumberFormat="0" applyAlignment="0" applyProtection="0"/>
    <xf numFmtId="43" fontId="1" fillId="0" borderId="0" applyFont="0" applyFill="0" applyBorder="0" applyAlignment="0" applyProtection="0"/>
    <xf numFmtId="0" fontId="119" fillId="0" borderId="160" applyNumberFormat="0" applyFill="0" applyAlignment="0" applyProtection="0"/>
    <xf numFmtId="0" fontId="2" fillId="44" borderId="130" applyNumberFormat="0" applyAlignment="0" applyProtection="0"/>
    <xf numFmtId="0" fontId="99" fillId="59" borderId="65" applyNumberFormat="0" applyAlignment="0" applyProtection="0"/>
    <xf numFmtId="0" fontId="106" fillId="43" borderId="208" applyNumberFormat="0" applyAlignment="0" applyProtection="0"/>
    <xf numFmtId="0" fontId="106" fillId="43" borderId="81" applyNumberFormat="0" applyAlignment="0" applyProtection="0"/>
    <xf numFmtId="0" fontId="2" fillId="44" borderId="98" applyNumberFormat="0" applyAlignment="0" applyProtection="0"/>
    <xf numFmtId="0" fontId="119" fillId="0" borderId="88" applyNumberFormat="0" applyFill="0" applyAlignment="0" applyProtection="0"/>
    <xf numFmtId="0" fontId="119" fillId="0" borderId="259" applyNumberFormat="0" applyFill="0" applyAlignment="0" applyProtection="0"/>
    <xf numFmtId="0" fontId="119" fillId="0" borderId="251" applyNumberFormat="0" applyFill="0" applyAlignment="0" applyProtection="0"/>
    <xf numFmtId="0" fontId="112" fillId="0" borderId="164" applyNumberFormat="0" applyFill="0" applyAlignment="0" applyProtection="0"/>
    <xf numFmtId="0" fontId="2" fillId="44" borderId="186" applyNumberFormat="0" applyAlignment="0" applyProtection="0"/>
    <xf numFmtId="0" fontId="2" fillId="63" borderId="78" applyNumberFormat="0" applyFont="0" applyAlignment="0" applyProtection="0"/>
    <xf numFmtId="0" fontId="2" fillId="44" borderId="265" applyNumberFormat="0" applyAlignment="0" applyProtection="0"/>
    <xf numFmtId="0" fontId="2" fillId="44" borderId="146" applyNumberFormat="0" applyAlignment="0" applyProtection="0"/>
    <xf numFmtId="43" fontId="1" fillId="0" borderId="0" applyFont="0" applyFill="0" applyBorder="0" applyAlignment="0" applyProtection="0"/>
    <xf numFmtId="0" fontId="112" fillId="0" borderId="160" applyNumberFormat="0" applyFill="0" applyAlignment="0" applyProtection="0"/>
    <xf numFmtId="0" fontId="2" fillId="44" borderId="241" applyNumberFormat="0" applyAlignment="0" applyProtection="0"/>
    <xf numFmtId="0" fontId="101" fillId="43" borderId="216" applyNumberFormat="0" applyAlignment="0" applyProtection="0"/>
    <xf numFmtId="0" fontId="2" fillId="44" borderId="66" applyNumberFormat="0" applyAlignment="0" applyProtection="0"/>
    <xf numFmtId="0" fontId="99" fillId="59" borderId="101" applyNumberFormat="0" applyAlignment="0" applyProtection="0"/>
    <xf numFmtId="0" fontId="2" fillId="44" borderId="203" applyNumberFormat="0" applyAlignment="0" applyProtection="0"/>
    <xf numFmtId="0" fontId="2" fillId="44" borderId="194" applyNumberFormat="0" applyAlignment="0" applyProtection="0"/>
    <xf numFmtId="0" fontId="2" fillId="63" borderId="190" applyNumberFormat="0" applyFont="0" applyAlignment="0" applyProtection="0"/>
    <xf numFmtId="0" fontId="106" fillId="43" borderId="224" applyNumberFormat="0" applyAlignment="0" applyProtection="0"/>
    <xf numFmtId="0" fontId="2" fillId="44" borderId="134" applyNumberFormat="0" applyAlignment="0" applyProtection="0"/>
    <xf numFmtId="0" fontId="2" fillId="63" borderId="126" applyNumberFormat="0" applyFont="0" applyAlignment="0" applyProtection="0"/>
    <xf numFmtId="0" fontId="101" fillId="43" borderId="117" applyNumberFormat="0" applyAlignment="0" applyProtection="0"/>
    <xf numFmtId="0" fontId="106" fillId="43" borderId="77" applyNumberFormat="0" applyAlignment="0" applyProtection="0"/>
    <xf numFmtId="0" fontId="119" fillId="0" borderId="80" applyNumberFormat="0" applyFill="0" applyAlignment="0" applyProtection="0"/>
    <xf numFmtId="0" fontId="2" fillId="44" borderId="190" applyNumberFormat="0" applyAlignment="0" applyProtection="0"/>
    <xf numFmtId="0" fontId="2" fillId="44" borderId="241" applyNumberFormat="0" applyAlignment="0" applyProtection="0"/>
    <xf numFmtId="0" fontId="2" fillId="44" borderId="154" applyNumberFormat="0" applyAlignment="0" applyProtection="0"/>
    <xf numFmtId="0" fontId="109" fillId="59" borderId="143" applyNumberFormat="0" applyAlignment="0" applyProtection="0"/>
    <xf numFmtId="0" fontId="106" fillId="43" borderId="169" applyNumberFormat="0" applyAlignment="0" applyProtection="0"/>
    <xf numFmtId="0" fontId="2" fillId="44" borderId="158" applyNumberFormat="0" applyAlignment="0" applyProtection="0"/>
    <xf numFmtId="0" fontId="101" fillId="43" borderId="220" applyNumberFormat="0" applyAlignment="0" applyProtection="0"/>
    <xf numFmtId="0" fontId="2" fillId="44" borderId="66" applyNumberFormat="0" applyAlignment="0" applyProtection="0"/>
    <xf numFmtId="0" fontId="2" fillId="44" borderId="70" applyNumberFormat="0" applyAlignment="0" applyProtection="0"/>
    <xf numFmtId="0" fontId="2" fillId="63" borderId="194" applyNumberFormat="0" applyFont="0" applyAlignment="0" applyProtection="0"/>
    <xf numFmtId="0" fontId="112" fillId="0" borderId="164" applyNumberFormat="0" applyFill="0" applyAlignment="0" applyProtection="0"/>
    <xf numFmtId="0" fontId="2" fillId="44" borderId="225" applyNumberFormat="0" applyAlignment="0" applyProtection="0"/>
    <xf numFmtId="0" fontId="119" fillId="0" borderId="144" applyNumberFormat="0" applyFill="0" applyAlignment="0" applyProtection="0"/>
    <xf numFmtId="0" fontId="2" fillId="44" borderId="106" applyNumberFormat="0" applyAlignment="0" applyProtection="0"/>
    <xf numFmtId="0" fontId="112" fillId="0" borderId="104" applyNumberFormat="0" applyFill="0" applyAlignment="0" applyProtection="0"/>
    <xf numFmtId="0" fontId="2" fillId="44" borderId="118" applyNumberFormat="0" applyAlignment="0" applyProtection="0"/>
    <xf numFmtId="0" fontId="109" fillId="59" borderId="218" applyNumberFormat="0" applyAlignment="0" applyProtection="0"/>
    <xf numFmtId="0" fontId="2" fillId="44" borderId="102" applyNumberFormat="0" applyAlignment="0" applyProtection="0"/>
    <xf numFmtId="43" fontId="1" fillId="0" borderId="0" applyFont="0" applyFill="0" applyBorder="0" applyAlignment="0" applyProtection="0"/>
    <xf numFmtId="0" fontId="112" fillId="0" borderId="227" applyNumberFormat="0" applyFill="0" applyAlignment="0" applyProtection="0"/>
    <xf numFmtId="0" fontId="2" fillId="63" borderId="122" applyNumberFormat="0" applyFont="0" applyAlignment="0" applyProtection="0"/>
    <xf numFmtId="0" fontId="106" fillId="43" borderId="161" applyNumberFormat="0" applyAlignment="0" applyProtection="0"/>
    <xf numFmtId="0" fontId="119" fillId="0" borderId="128" applyNumberFormat="0" applyFill="0" applyAlignment="0" applyProtection="0"/>
    <xf numFmtId="0" fontId="106" fillId="43" borderId="121" applyNumberFormat="0" applyAlignment="0" applyProtection="0"/>
    <xf numFmtId="0" fontId="112" fillId="0" borderId="211" applyNumberFormat="0" applyFill="0" applyAlignment="0" applyProtection="0"/>
    <xf numFmtId="0" fontId="109" fillId="59" borderId="171" applyNumberFormat="0" applyAlignment="0" applyProtection="0"/>
    <xf numFmtId="0" fontId="106" fillId="43" borderId="141" applyNumberFormat="0" applyAlignment="0" applyProtection="0"/>
    <xf numFmtId="0" fontId="2" fillId="44" borderId="94" applyNumberFormat="0" applyAlignment="0" applyProtection="0"/>
    <xf numFmtId="43" fontId="1" fillId="0" borderId="0" applyFont="0" applyFill="0" applyBorder="0" applyAlignment="0" applyProtection="0"/>
    <xf numFmtId="0" fontId="99" fillId="59" borderId="77" applyNumberFormat="0" applyAlignment="0" applyProtection="0"/>
    <xf numFmtId="43" fontId="1" fillId="0" borderId="0" applyFont="0" applyFill="0" applyBorder="0" applyAlignment="0" applyProtection="0"/>
    <xf numFmtId="0" fontId="2" fillId="44" borderId="241" applyNumberFormat="0" applyAlignment="0" applyProtection="0"/>
    <xf numFmtId="0" fontId="2" fillId="44" borderId="86" applyNumberFormat="0" applyAlignment="0" applyProtection="0"/>
    <xf numFmtId="0" fontId="2" fillId="44" borderId="114" applyNumberFormat="0" applyAlignment="0" applyProtection="0"/>
    <xf numFmtId="0" fontId="112" fillId="0" borderId="100" applyNumberFormat="0" applyFill="0" applyAlignment="0" applyProtection="0"/>
    <xf numFmtId="43" fontId="1" fillId="0" borderId="0" applyFont="0" applyFill="0" applyBorder="0" applyAlignment="0" applyProtection="0"/>
    <xf numFmtId="0" fontId="2" fillId="63" borderId="261" applyNumberFormat="0" applyFont="0" applyAlignment="0" applyProtection="0"/>
    <xf numFmtId="0" fontId="2" fillId="44" borderId="182" applyNumberFormat="0" applyAlignment="0" applyProtection="0"/>
    <xf numFmtId="0" fontId="2" fillId="63" borderId="209" applyNumberFormat="0" applyFont="0" applyAlignment="0" applyProtection="0"/>
    <xf numFmtId="0" fontId="2" fillId="44" borderId="194" applyNumberFormat="0" applyAlignment="0" applyProtection="0"/>
    <xf numFmtId="0" fontId="112" fillId="0" borderId="231" applyNumberFormat="0" applyFill="0" applyAlignment="0" applyProtection="0"/>
    <xf numFmtId="0" fontId="112" fillId="0" borderId="132" applyNumberFormat="0" applyFill="0" applyAlignment="0" applyProtection="0"/>
    <xf numFmtId="0" fontId="109" fillId="59" borderId="127" applyNumberFormat="0" applyAlignment="0" applyProtection="0"/>
    <xf numFmtId="0" fontId="119" fillId="0" borderId="136" applyNumberFormat="0" applyFill="0" applyAlignment="0" applyProtection="0"/>
    <xf numFmtId="0" fontId="2" fillId="63" borderId="138" applyNumberFormat="0" applyFont="0" applyAlignment="0" applyProtection="0"/>
    <xf numFmtId="0" fontId="109" fillId="59" borderId="71" applyNumberFormat="0" applyAlignment="0" applyProtection="0"/>
    <xf numFmtId="0" fontId="2" fillId="63" borderId="90" applyNumberFormat="0" applyFont="0" applyAlignment="0" applyProtection="0"/>
    <xf numFmtId="0" fontId="2" fillId="63" borderId="86" applyNumberFormat="0" applyFont="0" applyAlignment="0" applyProtection="0"/>
    <xf numFmtId="0" fontId="2" fillId="44" borderId="174" applyNumberFormat="0" applyAlignment="0" applyProtection="0"/>
    <xf numFmtId="0" fontId="2" fillId="44" borderId="82" applyNumberFormat="0" applyAlignment="0" applyProtection="0"/>
    <xf numFmtId="43" fontId="1" fillId="0" borderId="0" applyFont="0" applyFill="0" applyBorder="0" applyAlignment="0" applyProtection="0"/>
    <xf numFmtId="0" fontId="106" fillId="43" borderId="73" applyNumberFormat="0" applyAlignment="0" applyProtection="0"/>
    <xf numFmtId="0" fontId="106" fillId="43" borderId="137" applyNumberFormat="0" applyAlignment="0" applyProtection="0"/>
    <xf numFmtId="0" fontId="119" fillId="0" borderId="223" applyNumberFormat="0" applyFill="0" applyAlignment="0" applyProtection="0"/>
    <xf numFmtId="0" fontId="109" fillId="59" borderId="254" applyNumberFormat="0" applyAlignment="0" applyProtection="0"/>
    <xf numFmtId="0" fontId="106" fillId="43" borderId="121" applyNumberFormat="0" applyAlignment="0" applyProtection="0"/>
    <xf numFmtId="0" fontId="2" fillId="44" borderId="249" applyNumberFormat="0" applyAlignment="0" applyProtection="0"/>
    <xf numFmtId="0" fontId="2" fillId="63" borderId="138" applyNumberFormat="0" applyFont="0" applyAlignment="0" applyProtection="0"/>
    <xf numFmtId="0" fontId="99" fillId="59" borderId="109" applyNumberFormat="0" applyAlignment="0" applyProtection="0"/>
    <xf numFmtId="0" fontId="2" fillId="44" borderId="126" applyNumberFormat="0" applyAlignment="0" applyProtection="0"/>
    <xf numFmtId="0" fontId="2" fillId="44" borderId="150" applyNumberFormat="0" applyAlignment="0" applyProtection="0"/>
    <xf numFmtId="0" fontId="99" fillId="59" borderId="137" applyNumberFormat="0" applyAlignment="0" applyProtection="0"/>
    <xf numFmtId="0" fontId="106" fillId="43" borderId="232" applyNumberFormat="0" applyAlignment="0" applyProtection="0"/>
    <xf numFmtId="0" fontId="106" fillId="43" borderId="197" applyNumberFormat="0" applyAlignment="0" applyProtection="0"/>
    <xf numFmtId="0" fontId="99" fillId="59" borderId="157" applyNumberFormat="0" applyAlignment="0" applyProtection="0"/>
    <xf numFmtId="0" fontId="119" fillId="0" borderId="156" applyNumberFormat="0" applyFill="0" applyAlignment="0" applyProtection="0"/>
    <xf numFmtId="0" fontId="2" fillId="63" borderId="98" applyNumberFormat="0" applyFont="0" applyAlignment="0" applyProtection="0"/>
    <xf numFmtId="0" fontId="109" fillId="59" borderId="75" applyNumberFormat="0" applyAlignment="0" applyProtection="0"/>
    <xf numFmtId="0" fontId="112" fillId="0" borderId="88" applyNumberFormat="0" applyFill="0" applyAlignment="0" applyProtection="0"/>
    <xf numFmtId="0" fontId="2" fillId="44" borderId="146" applyNumberFormat="0" applyAlignment="0" applyProtection="0"/>
    <xf numFmtId="0" fontId="2" fillId="63" borderId="265" applyNumberFormat="0" applyFont="0" applyAlignment="0" applyProtection="0"/>
    <xf numFmtId="0" fontId="2" fillId="44" borderId="94" applyNumberFormat="0" applyAlignment="0" applyProtection="0"/>
    <xf numFmtId="0" fontId="2" fillId="44" borderId="182" applyNumberFormat="0" applyAlignment="0" applyProtection="0"/>
    <xf numFmtId="0" fontId="106" fillId="43" borderId="189" applyNumberFormat="0" applyAlignment="0" applyProtection="0"/>
    <xf numFmtId="0" fontId="99" fillId="59" borderId="113" applyNumberFormat="0" applyAlignment="0" applyProtection="0"/>
    <xf numFmtId="0" fontId="2" fillId="44" borderId="237" applyNumberFormat="0" applyAlignment="0" applyProtection="0"/>
    <xf numFmtId="0" fontId="119" fillId="0" borderId="168" applyNumberFormat="0" applyFill="0" applyAlignment="0" applyProtection="0"/>
    <xf numFmtId="0" fontId="101" fillId="43" borderId="224" applyNumberFormat="0" applyAlignment="0" applyProtection="0"/>
    <xf numFmtId="0" fontId="112" fillId="0" borderId="188" applyNumberFormat="0" applyFill="0" applyAlignment="0" applyProtection="0"/>
    <xf numFmtId="0" fontId="2" fillId="63" borderId="174" applyNumberFormat="0" applyFont="0" applyAlignment="0" applyProtection="0"/>
    <xf numFmtId="43" fontId="1" fillId="0" borderId="0" applyFont="0" applyFill="0" applyBorder="0" applyAlignment="0" applyProtection="0"/>
    <xf numFmtId="0" fontId="99" fillId="59" borderId="169" applyNumberFormat="0" applyAlignment="0" applyProtection="0"/>
    <xf numFmtId="0" fontId="106" fillId="43" borderId="197" applyNumberFormat="0" applyAlignment="0" applyProtection="0"/>
    <xf numFmtId="0" fontId="101" fillId="43" borderId="185" applyNumberFormat="0" applyAlignment="0" applyProtection="0"/>
    <xf numFmtId="0" fontId="2" fillId="44" borderId="130" applyNumberFormat="0" applyAlignment="0" applyProtection="0"/>
    <xf numFmtId="0" fontId="101" fillId="43" borderId="193" applyNumberFormat="0" applyAlignment="0" applyProtection="0"/>
    <xf numFmtId="0" fontId="2" fillId="63" borderId="178" applyNumberFormat="0" applyFont="0" applyAlignment="0" applyProtection="0"/>
    <xf numFmtId="0" fontId="2" fillId="63" borderId="257" applyNumberFormat="0" applyFont="0" applyAlignment="0" applyProtection="0"/>
    <xf numFmtId="0" fontId="106" fillId="43" borderId="93" applyNumberFormat="0" applyAlignment="0" applyProtection="0"/>
    <xf numFmtId="0" fontId="2" fillId="44" borderId="209" applyNumberFormat="0" applyAlignment="0" applyProtection="0"/>
    <xf numFmtId="0" fontId="112" fillId="0" borderId="263" applyNumberFormat="0" applyFill="0" applyAlignment="0" applyProtection="0"/>
    <xf numFmtId="0" fontId="2" fillId="63" borderId="229" applyNumberFormat="0" applyFont="0" applyAlignment="0" applyProtection="0"/>
    <xf numFmtId="0" fontId="112" fillId="0" borderId="84" applyNumberFormat="0" applyFill="0" applyAlignment="0" applyProtection="0"/>
    <xf numFmtId="0" fontId="106" fillId="43" borderId="189" applyNumberFormat="0" applyAlignment="0" applyProtection="0"/>
    <xf numFmtId="0" fontId="2" fillId="63" borderId="194" applyNumberFormat="0" applyFont="0" applyAlignment="0" applyProtection="0"/>
    <xf numFmtId="0" fontId="101" fillId="43" borderId="81" applyNumberFormat="0" applyAlignment="0" applyProtection="0"/>
    <xf numFmtId="0" fontId="101" fillId="43" borderId="121" applyNumberFormat="0" applyAlignment="0" applyProtection="0"/>
    <xf numFmtId="0" fontId="2" fillId="44" borderId="74" applyNumberFormat="0" applyAlignment="0" applyProtection="0"/>
    <xf numFmtId="0" fontId="2" fillId="63" borderId="170" applyNumberFormat="0" applyFont="0" applyAlignment="0" applyProtection="0"/>
    <xf numFmtId="43" fontId="1" fillId="0" borderId="0" applyFont="0" applyFill="0" applyBorder="0" applyAlignment="0" applyProtection="0"/>
    <xf numFmtId="0" fontId="106" fillId="43" borderId="157" applyNumberFormat="0" applyAlignment="0" applyProtection="0"/>
    <xf numFmtId="0" fontId="106" fillId="43" borderId="181" applyNumberFormat="0" applyAlignment="0" applyProtection="0"/>
    <xf numFmtId="0" fontId="119" fillId="0" borderId="84" applyNumberFormat="0" applyFill="0" applyAlignment="0" applyProtection="0"/>
    <xf numFmtId="0" fontId="2" fillId="44" borderId="190" applyNumberFormat="0" applyAlignment="0" applyProtection="0"/>
    <xf numFmtId="0" fontId="119" fillId="0" borderId="96" applyNumberFormat="0" applyFill="0" applyAlignment="0" applyProtection="0"/>
    <xf numFmtId="0" fontId="112" fillId="0" borderId="140" applyNumberFormat="0" applyFill="0" applyAlignment="0" applyProtection="0"/>
    <xf numFmtId="0" fontId="2" fillId="44" borderId="118" applyNumberFormat="0" applyAlignment="0" applyProtection="0"/>
    <xf numFmtId="0" fontId="101" fillId="43" borderId="77" applyNumberFormat="0" applyAlignment="0" applyProtection="0"/>
    <xf numFmtId="0" fontId="112" fillId="0" borderId="136" applyNumberFormat="0" applyFill="0" applyAlignment="0" applyProtection="0"/>
    <xf numFmtId="0" fontId="119" fillId="0" borderId="239" applyNumberFormat="0" applyFill="0" applyAlignment="0" applyProtection="0"/>
    <xf numFmtId="0" fontId="109" fillId="59" borderId="147" applyNumberFormat="0" applyAlignment="0" applyProtection="0"/>
    <xf numFmtId="0" fontId="2" fillId="44" borderId="94" applyNumberFormat="0" applyAlignment="0" applyProtection="0"/>
    <xf numFmtId="0" fontId="2" fillId="63" borderId="118" applyNumberFormat="0" applyFont="0" applyAlignment="0" applyProtection="0"/>
    <xf numFmtId="0" fontId="101" fillId="43" borderId="202" applyNumberFormat="0" applyAlignment="0" applyProtection="0"/>
    <xf numFmtId="0" fontId="2" fillId="63" borderId="90" applyNumberFormat="0" applyFont="0" applyAlignment="0" applyProtection="0"/>
    <xf numFmtId="0" fontId="106" fillId="43" borderId="89" applyNumberFormat="0" applyAlignment="0" applyProtection="0"/>
    <xf numFmtId="0" fontId="112" fillId="0" borderId="188" applyNumberFormat="0" applyFill="0" applyAlignment="0" applyProtection="0"/>
    <xf numFmtId="0" fontId="101" fillId="43" borderId="236" applyNumberFormat="0" applyAlignment="0" applyProtection="0"/>
    <xf numFmtId="0" fontId="109" fillId="59" borderId="222" applyNumberFormat="0" applyAlignment="0" applyProtection="0"/>
    <xf numFmtId="0" fontId="112" fillId="0" borderId="219" applyNumberFormat="0" applyFill="0" applyAlignment="0" applyProtection="0"/>
    <xf numFmtId="0" fontId="2" fillId="63" borderId="122" applyNumberFormat="0" applyFont="0" applyAlignment="0" applyProtection="0"/>
    <xf numFmtId="0" fontId="2" fillId="63" borderId="182" applyNumberFormat="0" applyFont="0" applyAlignment="0" applyProtection="0"/>
    <xf numFmtId="0" fontId="2" fillId="44" borderId="106" applyNumberFormat="0" applyAlignment="0" applyProtection="0"/>
    <xf numFmtId="0" fontId="2" fillId="44" borderId="261" applyNumberFormat="0" applyAlignment="0" applyProtection="0"/>
    <xf numFmtId="0" fontId="109" fillId="59" borderId="87" applyNumberFormat="0" applyAlignment="0" applyProtection="0"/>
    <xf numFmtId="0" fontId="2" fillId="44" borderId="106" applyNumberFormat="0" applyAlignment="0" applyProtection="0"/>
    <xf numFmtId="0" fontId="2" fillId="44" borderId="98" applyNumberFormat="0" applyAlignment="0" applyProtection="0"/>
    <xf numFmtId="0" fontId="119" fillId="0" borderId="100" applyNumberFormat="0" applyFill="0" applyAlignment="0" applyProtection="0"/>
    <xf numFmtId="43" fontId="1" fillId="0" borderId="0" applyFont="0" applyFill="0" applyBorder="0" applyAlignment="0" applyProtection="0"/>
    <xf numFmtId="0" fontId="2" fillId="44" borderId="110" applyNumberFormat="0" applyAlignment="0" applyProtection="0"/>
    <xf numFmtId="0" fontId="112" fillId="0" borderId="156" applyNumberFormat="0" applyFill="0" applyAlignment="0" applyProtection="0"/>
    <xf numFmtId="0" fontId="2" fillId="44" borderId="110" applyNumberFormat="0" applyAlignment="0" applyProtection="0"/>
    <xf numFmtId="0" fontId="106" fillId="43" borderId="165" applyNumberFormat="0" applyAlignment="0" applyProtection="0"/>
    <xf numFmtId="0" fontId="2" fillId="44" borderId="170" applyNumberFormat="0" applyAlignment="0" applyProtection="0"/>
    <xf numFmtId="0" fontId="112" fillId="0" borderId="136" applyNumberFormat="0" applyFill="0" applyAlignment="0" applyProtection="0"/>
    <xf numFmtId="0" fontId="2" fillId="44" borderId="78" applyNumberFormat="0" applyAlignment="0" applyProtection="0"/>
    <xf numFmtId="0" fontId="2" fillId="44" borderId="154" applyNumberFormat="0" applyAlignment="0" applyProtection="0"/>
    <xf numFmtId="0" fontId="106" fillId="43" borderId="264" applyNumberFormat="0" applyAlignment="0" applyProtection="0"/>
    <xf numFmtId="0" fontId="112" fillId="0" borderId="84" applyNumberFormat="0" applyFill="0" applyAlignment="0" applyProtection="0"/>
    <xf numFmtId="0" fontId="106" fillId="43" borderId="105" applyNumberFormat="0" applyAlignment="0" applyProtection="0"/>
    <xf numFmtId="0" fontId="112" fillId="0" borderId="72" applyNumberFormat="0" applyFill="0" applyAlignment="0" applyProtection="0"/>
    <xf numFmtId="0" fontId="106" fillId="43" borderId="69" applyNumberFormat="0" applyAlignment="0" applyProtection="0"/>
    <xf numFmtId="0" fontId="119" fillId="0" borderId="267" applyNumberFormat="0" applyFill="0" applyAlignment="0" applyProtection="0"/>
    <xf numFmtId="0" fontId="101" fillId="43" borderId="161" applyNumberFormat="0" applyAlignment="0" applyProtection="0"/>
    <xf numFmtId="0" fontId="2" fillId="44" borderId="110" applyNumberFormat="0" applyAlignment="0" applyProtection="0"/>
    <xf numFmtId="0" fontId="2" fillId="44" borderId="217" applyNumberFormat="0" applyAlignment="0" applyProtection="0"/>
    <xf numFmtId="43" fontId="1" fillId="0" borderId="0" applyFont="0" applyFill="0" applyBorder="0" applyAlignment="0" applyProtection="0"/>
    <xf numFmtId="0" fontId="106" fillId="43" borderId="85" applyNumberFormat="0" applyAlignment="0" applyProtection="0"/>
    <xf numFmtId="43" fontId="1" fillId="0" borderId="0" applyFont="0" applyFill="0" applyBorder="0" applyAlignment="0" applyProtection="0"/>
    <xf numFmtId="0" fontId="2" fillId="44" borderId="94" applyNumberFormat="0" applyAlignment="0" applyProtection="0"/>
    <xf numFmtId="0" fontId="106" fillId="43" borderId="89" applyNumberFormat="0" applyAlignment="0" applyProtection="0"/>
    <xf numFmtId="0" fontId="2" fillId="44" borderId="194" applyNumberFormat="0" applyAlignment="0" applyProtection="0"/>
    <xf numFmtId="0" fontId="112" fillId="0" borderId="251" applyNumberFormat="0" applyFill="0" applyAlignment="0" applyProtection="0"/>
    <xf numFmtId="0" fontId="2" fillId="44" borderId="186" applyNumberFormat="0" applyAlignment="0" applyProtection="0"/>
    <xf numFmtId="0" fontId="112" fillId="0" borderId="227" applyNumberFormat="0" applyFill="0" applyAlignment="0" applyProtection="0"/>
    <xf numFmtId="0" fontId="2" fillId="44" borderId="122" applyNumberFormat="0" applyAlignment="0" applyProtection="0"/>
    <xf numFmtId="0" fontId="2" fillId="44" borderId="166" applyNumberFormat="0" applyAlignment="0" applyProtection="0"/>
    <xf numFmtId="0" fontId="106" fillId="43" borderId="69" applyNumberFormat="0" applyAlignment="0" applyProtection="0"/>
    <xf numFmtId="43" fontId="1" fillId="0" borderId="0" applyFont="0" applyFill="0" applyBorder="0" applyAlignment="0" applyProtection="0"/>
    <xf numFmtId="0" fontId="106" fillId="43" borderId="133" applyNumberFormat="0" applyAlignment="0" applyProtection="0"/>
    <xf numFmtId="0" fontId="2" fillId="63" borderId="182" applyNumberFormat="0" applyFont="0" applyAlignment="0" applyProtection="0"/>
    <xf numFmtId="0" fontId="106" fillId="43" borderId="73" applyNumberFormat="0" applyAlignment="0" applyProtection="0"/>
    <xf numFmtId="0" fontId="2" fillId="44" borderId="78" applyNumberFormat="0" applyAlignment="0" applyProtection="0"/>
    <xf numFmtId="0" fontId="109" fillId="59" borderId="83" applyNumberFormat="0" applyAlignment="0" applyProtection="0"/>
    <xf numFmtId="0" fontId="106" fillId="43" borderId="236" applyNumberFormat="0" applyAlignment="0" applyProtection="0"/>
    <xf numFmtId="0" fontId="2" fillId="44" borderId="126" applyNumberFormat="0" applyAlignment="0" applyProtection="0"/>
    <xf numFmtId="0" fontId="112" fillId="0" borderId="152" applyNumberFormat="0" applyFill="0" applyAlignment="0" applyProtection="0"/>
    <xf numFmtId="0" fontId="101" fillId="43" borderId="69" applyNumberFormat="0" applyAlignment="0" applyProtection="0"/>
    <xf numFmtId="0" fontId="106" fillId="43" borderId="228" applyNumberFormat="0" applyAlignment="0" applyProtection="0"/>
    <xf numFmtId="0" fontId="119" fillId="0" borderId="200" applyNumberFormat="0" applyFill="0" applyAlignment="0" applyProtection="0"/>
    <xf numFmtId="0" fontId="2" fillId="44" borderId="86" applyNumberFormat="0" applyAlignment="0" applyProtection="0"/>
    <xf numFmtId="0" fontId="101" fillId="43" borderId="125" applyNumberFormat="0" applyAlignment="0" applyProtection="0"/>
    <xf numFmtId="0" fontId="2" fillId="63" borderId="245" applyNumberFormat="0" applyFont="0" applyAlignment="0" applyProtection="0"/>
    <xf numFmtId="0" fontId="2" fillId="44" borderId="138" applyNumberFormat="0" applyAlignment="0" applyProtection="0"/>
    <xf numFmtId="0" fontId="112" fillId="0" borderId="160" applyNumberFormat="0" applyFill="0" applyAlignment="0" applyProtection="0"/>
    <xf numFmtId="0" fontId="2" fillId="44" borderId="102" applyNumberFormat="0" applyAlignment="0" applyProtection="0"/>
    <xf numFmtId="0" fontId="101" fillId="43" borderId="129" applyNumberFormat="0" applyAlignment="0" applyProtection="0"/>
    <xf numFmtId="0" fontId="2" fillId="44" borderId="74" applyNumberFormat="0" applyAlignment="0" applyProtection="0"/>
    <xf numFmtId="0" fontId="2" fillId="44" borderId="138" applyNumberFormat="0" applyAlignment="0" applyProtection="0"/>
    <xf numFmtId="0" fontId="106" fillId="43" borderId="193" applyNumberFormat="0" applyAlignment="0" applyProtection="0"/>
    <xf numFmtId="0" fontId="2" fillId="44" borderId="90" applyNumberFormat="0" applyAlignment="0" applyProtection="0"/>
    <xf numFmtId="0" fontId="2" fillId="44" borderId="90" applyNumberFormat="0" applyAlignment="0" applyProtection="0"/>
    <xf numFmtId="0" fontId="99" fillId="59" borderId="216" applyNumberFormat="0" applyAlignment="0" applyProtection="0"/>
    <xf numFmtId="0" fontId="119" fillId="0" borderId="148" applyNumberFormat="0" applyFill="0" applyAlignment="0" applyProtection="0"/>
    <xf numFmtId="0" fontId="2" fillId="44" borderId="225" applyNumberFormat="0" applyAlignment="0" applyProtection="0"/>
    <xf numFmtId="0" fontId="2" fillId="44" borderId="261" applyNumberFormat="0" applyAlignment="0" applyProtection="0"/>
    <xf numFmtId="0" fontId="2" fillId="44" borderId="90" applyNumberFormat="0" applyAlignment="0" applyProtection="0"/>
    <xf numFmtId="0" fontId="2" fillId="44" borderId="118" applyNumberFormat="0" applyAlignment="0" applyProtection="0"/>
    <xf numFmtId="43" fontId="1" fillId="0" borderId="0" applyFont="0" applyFill="0" applyBorder="0" applyAlignment="0" applyProtection="0"/>
    <xf numFmtId="0" fontId="2" fillId="63" borderId="170" applyNumberFormat="0" applyFont="0" applyAlignment="0" applyProtection="0"/>
    <xf numFmtId="0" fontId="109" fillId="59" borderId="91" applyNumberFormat="0" applyAlignment="0" applyProtection="0"/>
    <xf numFmtId="0" fontId="2" fillId="63" borderId="110" applyNumberFormat="0" applyFont="0" applyAlignment="0" applyProtection="0"/>
    <xf numFmtId="0" fontId="106" fillId="43" borderId="77" applyNumberFormat="0" applyAlignment="0" applyProtection="0"/>
    <xf numFmtId="0" fontId="2" fillId="44" borderId="122" applyNumberFormat="0" applyAlignment="0" applyProtection="0"/>
    <xf numFmtId="0" fontId="119" fillId="0" borderId="164" applyNumberFormat="0" applyFill="0" applyAlignment="0" applyProtection="0"/>
    <xf numFmtId="0" fontId="112" fillId="0" borderId="9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43" borderId="109" applyNumberFormat="0" applyAlignment="0" applyProtection="0"/>
    <xf numFmtId="0" fontId="101" fillId="43" borderId="97" applyNumberFormat="0" applyAlignment="0" applyProtection="0"/>
    <xf numFmtId="0" fontId="106" fillId="43" borderId="216" applyNumberFormat="0" applyAlignment="0" applyProtection="0"/>
    <xf numFmtId="0" fontId="2" fillId="63" borderId="146" applyNumberFormat="0" applyFont="0" applyAlignment="0" applyProtection="0"/>
    <xf numFmtId="0" fontId="2" fillId="44" borderId="134" applyNumberFormat="0" applyAlignment="0" applyProtection="0"/>
    <xf numFmtId="0" fontId="112" fillId="0" borderId="144" applyNumberFormat="0" applyFill="0" applyAlignment="0" applyProtection="0"/>
    <xf numFmtId="0" fontId="2" fillId="44" borderId="245" applyNumberFormat="0" applyAlignment="0" applyProtection="0"/>
    <xf numFmtId="0" fontId="99" fillId="59" borderId="177" applyNumberFormat="0" applyAlignment="0" applyProtection="0"/>
    <xf numFmtId="0" fontId="2" fillId="44" borderId="90" applyNumberFormat="0" applyAlignment="0" applyProtection="0"/>
    <xf numFmtId="0" fontId="112" fillId="0" borderId="124" applyNumberFormat="0" applyFill="0" applyAlignment="0" applyProtection="0"/>
    <xf numFmtId="0" fontId="2" fillId="44" borderId="158" applyNumberFormat="0" applyAlignment="0" applyProtection="0"/>
    <xf numFmtId="0" fontId="101" fillId="43" borderId="141" applyNumberFormat="0" applyAlignment="0" applyProtection="0"/>
    <xf numFmtId="43" fontId="1" fillId="0" borderId="0" applyFont="0" applyFill="0" applyBorder="0" applyAlignment="0" applyProtection="0"/>
    <xf numFmtId="0" fontId="109" fillId="59" borderId="266" applyNumberFormat="0" applyAlignment="0" applyProtection="0"/>
    <xf numFmtId="0" fontId="2" fillId="63" borderId="150" applyNumberFormat="0" applyFont="0" applyAlignment="0" applyProtection="0"/>
    <xf numFmtId="0" fontId="99" fillId="59" borderId="89" applyNumberFormat="0" applyAlignment="0" applyProtection="0"/>
    <xf numFmtId="0" fontId="106" fillId="43" borderId="97" applyNumberFormat="0" applyAlignment="0" applyProtection="0"/>
    <xf numFmtId="0" fontId="2" fillId="63" borderId="209" applyNumberFormat="0" applyFont="0" applyAlignment="0" applyProtection="0"/>
    <xf numFmtId="43" fontId="1" fillId="0" borderId="0" applyFont="0" applyFill="0" applyBorder="0" applyAlignment="0" applyProtection="0"/>
    <xf numFmtId="0" fontId="2" fillId="44" borderId="130" applyNumberFormat="0" applyAlignment="0" applyProtection="0"/>
    <xf numFmtId="0" fontId="2" fillId="44" borderId="217" applyNumberFormat="0" applyAlignment="0" applyProtection="0"/>
    <xf numFmtId="0" fontId="106" fillId="43" borderId="224" applyNumberFormat="0" applyAlignment="0" applyProtection="0"/>
    <xf numFmtId="0" fontId="2" fillId="44" borderId="138" applyNumberFormat="0" applyAlignment="0" applyProtection="0"/>
    <xf numFmtId="0" fontId="112" fillId="0" borderId="128" applyNumberFormat="0" applyFill="0" applyAlignment="0" applyProtection="0"/>
    <xf numFmtId="0" fontId="106" fillId="43" borderId="232" applyNumberFormat="0" applyAlignment="0" applyProtection="0"/>
    <xf numFmtId="0" fontId="119" fillId="0" borderId="188" applyNumberFormat="0" applyFill="0" applyAlignment="0" applyProtection="0"/>
    <xf numFmtId="0" fontId="2" fillId="63" borderId="265" applyNumberFormat="0" applyFont="0" applyAlignment="0" applyProtection="0"/>
    <xf numFmtId="0" fontId="106" fillId="43" borderId="113" applyNumberFormat="0" applyAlignment="0" applyProtection="0"/>
    <xf numFmtId="0" fontId="2" fillId="44" borderId="142" applyNumberFormat="0" applyAlignment="0" applyProtection="0"/>
    <xf numFmtId="0" fontId="2" fillId="44" borderId="203" applyNumberFormat="0" applyAlignment="0" applyProtection="0"/>
    <xf numFmtId="0" fontId="2" fillId="63" borderId="186" applyNumberFormat="0" applyFont="0" applyAlignment="0" applyProtection="0"/>
    <xf numFmtId="0" fontId="109" fillId="59" borderId="151" applyNumberFormat="0" applyAlignment="0" applyProtection="0"/>
    <xf numFmtId="0" fontId="2" fillId="63" borderId="229" applyNumberFormat="0" applyFont="0" applyAlignment="0" applyProtection="0"/>
    <xf numFmtId="0" fontId="112" fillId="0" borderId="184" applyNumberFormat="0" applyFill="0" applyAlignment="0" applyProtection="0"/>
    <xf numFmtId="0" fontId="2" fillId="44" borderId="217" applyNumberFormat="0" applyAlignment="0" applyProtection="0"/>
    <xf numFmtId="0" fontId="2" fillId="44" borderId="106" applyNumberFormat="0" applyAlignment="0" applyProtection="0"/>
    <xf numFmtId="0" fontId="2" fillId="63" borderId="98" applyNumberFormat="0" applyFont="0" applyAlignment="0" applyProtection="0"/>
    <xf numFmtId="0" fontId="119" fillId="0" borderId="205" applyNumberFormat="0" applyFill="0" applyAlignment="0" applyProtection="0"/>
    <xf numFmtId="0" fontId="99" fillId="59" borderId="202" applyNumberFormat="0" applyAlignment="0" applyProtection="0"/>
    <xf numFmtId="0" fontId="2" fillId="44" borderId="154" applyNumberFormat="0" applyAlignment="0" applyProtection="0"/>
    <xf numFmtId="0" fontId="109" fillId="59" borderId="123" applyNumberFormat="0" applyAlignment="0" applyProtection="0"/>
    <xf numFmtId="0" fontId="2" fillId="63" borderId="233" applyNumberFormat="0" applyFont="0" applyAlignment="0" applyProtection="0"/>
    <xf numFmtId="0" fontId="2" fillId="44" borderId="237" applyNumberFormat="0" applyAlignment="0" applyProtection="0"/>
    <xf numFmtId="0" fontId="2" fillId="44" borderId="154" applyNumberFormat="0" applyAlignment="0" applyProtection="0"/>
    <xf numFmtId="0" fontId="2" fillId="44" borderId="217" applyNumberFormat="0" applyAlignment="0" applyProtection="0"/>
    <xf numFmtId="0" fontId="2" fillId="44" borderId="198" applyNumberFormat="0" applyAlignment="0" applyProtection="0"/>
    <xf numFmtId="0" fontId="106" fillId="43" borderId="220" applyNumberFormat="0" applyAlignment="0" applyProtection="0"/>
    <xf numFmtId="0" fontId="2" fillId="44" borderId="249" applyNumberFormat="0" applyAlignment="0" applyProtection="0"/>
    <xf numFmtId="0" fontId="112" fillId="0" borderId="144" applyNumberFormat="0" applyFill="0" applyAlignment="0" applyProtection="0"/>
    <xf numFmtId="0" fontId="2" fillId="44" borderId="142" applyNumberFormat="0" applyAlignment="0" applyProtection="0"/>
    <xf numFmtId="0" fontId="2" fillId="63" borderId="241" applyNumberFormat="0" applyFont="0" applyAlignment="0" applyProtection="0"/>
    <xf numFmtId="0" fontId="99" fillId="59" borderId="185" applyNumberFormat="0" applyAlignment="0" applyProtection="0"/>
    <xf numFmtId="0" fontId="112" fillId="0" borderId="152" applyNumberFormat="0" applyFill="0" applyAlignment="0" applyProtection="0"/>
    <xf numFmtId="0" fontId="99" fillId="59" borderId="149" applyNumberFormat="0" applyAlignment="0" applyProtection="0"/>
    <xf numFmtId="0" fontId="2" fillId="44" borderId="106" applyNumberFormat="0" applyAlignment="0" applyProtection="0"/>
    <xf numFmtId="0" fontId="101" fillId="43" borderId="197" applyNumberFormat="0" applyAlignment="0" applyProtection="0"/>
    <xf numFmtId="0" fontId="2" fillId="44" borderId="138" applyNumberFormat="0" applyAlignment="0" applyProtection="0"/>
    <xf numFmtId="0" fontId="2" fillId="44" borderId="130" applyNumberFormat="0" applyAlignment="0" applyProtection="0"/>
    <xf numFmtId="0" fontId="2" fillId="44" borderId="158" applyNumberFormat="0" applyAlignment="0" applyProtection="0"/>
    <xf numFmtId="0" fontId="2" fillId="63" borderId="198" applyNumberFormat="0" applyFont="0" applyAlignment="0" applyProtection="0"/>
    <xf numFmtId="0" fontId="119" fillId="0" borderId="124" applyNumberFormat="0" applyFill="0" applyAlignment="0" applyProtection="0"/>
    <xf numFmtId="0" fontId="2" fillId="44" borderId="198" applyNumberFormat="0" applyAlignment="0" applyProtection="0"/>
    <xf numFmtId="0" fontId="2" fillId="44" borderId="203" applyNumberFormat="0" applyAlignment="0" applyProtection="0"/>
    <xf numFmtId="0" fontId="2" fillId="44" borderId="229" applyNumberFormat="0" applyAlignment="0" applyProtection="0"/>
    <xf numFmtId="0" fontId="2" fillId="44" borderId="154" applyNumberFormat="0" applyAlignment="0" applyProtection="0"/>
    <xf numFmtId="0" fontId="106" fillId="43" borderId="169" applyNumberFormat="0" applyAlignment="0" applyProtection="0"/>
    <xf numFmtId="0" fontId="112" fillId="0" borderId="211" applyNumberFormat="0" applyFill="0" applyAlignment="0" applyProtection="0"/>
    <xf numFmtId="0" fontId="2" fillId="44" borderId="134" applyNumberFormat="0" applyAlignment="0" applyProtection="0"/>
    <xf numFmtId="0" fontId="106" fillId="43" borderId="149" applyNumberFormat="0" applyAlignment="0" applyProtection="0"/>
    <xf numFmtId="0" fontId="106" fillId="43" borderId="145" applyNumberFormat="0" applyAlignment="0" applyProtection="0"/>
    <xf numFmtId="0" fontId="112" fillId="0" borderId="267" applyNumberFormat="0" applyFill="0" applyAlignment="0" applyProtection="0"/>
    <xf numFmtId="0" fontId="109" fillId="59" borderId="119" applyNumberFormat="0" applyAlignment="0" applyProtection="0"/>
    <xf numFmtId="43" fontId="1" fillId="0" borderId="0" applyFont="0" applyFill="0" applyBorder="0" applyAlignment="0" applyProtection="0"/>
    <xf numFmtId="0" fontId="109" fillId="59" borderId="195" applyNumberFormat="0" applyAlignment="0" applyProtection="0"/>
    <xf numFmtId="0" fontId="2" fillId="44" borderId="134" applyNumberFormat="0" applyAlignment="0" applyProtection="0"/>
    <xf numFmtId="0" fontId="112" fillId="0" borderId="192" applyNumberFormat="0" applyFill="0" applyAlignment="0" applyProtection="0"/>
    <xf numFmtId="0" fontId="2" fillId="63" borderId="142" applyNumberFormat="0" applyFont="0" applyAlignment="0" applyProtection="0"/>
    <xf numFmtId="0" fontId="2" fillId="44" borderId="203" applyNumberFormat="0" applyAlignment="0" applyProtection="0"/>
    <xf numFmtId="0" fontId="101" fillId="43" borderId="169" applyNumberFormat="0" applyAlignment="0" applyProtection="0"/>
    <xf numFmtId="0" fontId="2" fillId="63" borderId="253" applyNumberFormat="0" applyFont="0" applyAlignment="0" applyProtection="0"/>
    <xf numFmtId="0" fontId="119" fillId="0" borderId="172" applyNumberFormat="0" applyFill="0" applyAlignment="0" applyProtection="0"/>
    <xf numFmtId="0" fontId="2" fillId="44" borderId="257" applyNumberFormat="0" applyAlignment="0" applyProtection="0"/>
    <xf numFmtId="43" fontId="1" fillId="0" borderId="0" applyFont="0" applyFill="0" applyBorder="0" applyAlignment="0" applyProtection="0"/>
    <xf numFmtId="0" fontId="112" fillId="0" borderId="132" applyNumberFormat="0" applyFill="0" applyAlignment="0" applyProtection="0"/>
    <xf numFmtId="0" fontId="2" fillId="63" borderId="166" applyNumberFormat="0" applyFont="0" applyAlignment="0" applyProtection="0"/>
    <xf numFmtId="0" fontId="112" fillId="0" borderId="120" applyNumberFormat="0" applyFill="0" applyAlignment="0" applyProtection="0"/>
    <xf numFmtId="0" fontId="2" fillId="44" borderId="249" applyNumberFormat="0" applyAlignment="0" applyProtection="0"/>
    <xf numFmtId="0" fontId="2" fillId="63" borderId="257" applyNumberFormat="0" applyFont="0" applyAlignment="0" applyProtection="0"/>
    <xf numFmtId="0" fontId="2" fillId="44" borderId="257" applyNumberFormat="0" applyAlignment="0" applyProtection="0"/>
    <xf numFmtId="0" fontId="119" fillId="0" borderId="184" applyNumberFormat="0" applyFill="0" applyAlignment="0" applyProtection="0"/>
    <xf numFmtId="0" fontId="2" fillId="44" borderId="209" applyNumberFormat="0" applyAlignment="0" applyProtection="0"/>
    <xf numFmtId="0" fontId="2" fillId="44" borderId="170" applyNumberFormat="0" applyAlignment="0" applyProtection="0"/>
    <xf numFmtId="0" fontId="2" fillId="44" borderId="229" applyNumberFormat="0" applyAlignment="0" applyProtection="0"/>
    <xf numFmtId="0" fontId="106" fillId="43" borderId="256" applyNumberFormat="0" applyAlignment="0" applyProtection="0"/>
    <xf numFmtId="0" fontId="109" fillId="59" borderId="183" applyNumberFormat="0" applyAlignment="0" applyProtection="0"/>
    <xf numFmtId="0" fontId="101" fillId="43" borderId="133" applyNumberFormat="0" applyAlignment="0" applyProtection="0"/>
    <xf numFmtId="0" fontId="99" fillId="59" borderId="224" applyNumberFormat="0" applyAlignment="0" applyProtection="0"/>
    <xf numFmtId="0" fontId="2" fillId="44" borderId="209" applyNumberFormat="0" applyAlignment="0" applyProtection="0"/>
    <xf numFmtId="0" fontId="99" fillId="59" borderId="165" applyNumberFormat="0" applyAlignment="0" applyProtection="0"/>
    <xf numFmtId="0" fontId="2" fillId="63" borderId="150" applyNumberFormat="0" applyFont="0" applyAlignment="0" applyProtection="0"/>
    <xf numFmtId="0" fontId="2" fillId="44" borderId="178" applyNumberFormat="0" applyAlignment="0" applyProtection="0"/>
    <xf numFmtId="0" fontId="2" fillId="44" borderId="146" applyNumberFormat="0" applyAlignment="0" applyProtection="0"/>
    <xf numFmtId="0" fontId="106" fillId="43" borderId="202" applyNumberFormat="0" applyAlignment="0" applyProtection="0"/>
    <xf numFmtId="0" fontId="2" fillId="44" borderId="158" applyNumberFormat="0" applyAlignment="0" applyProtection="0"/>
    <xf numFmtId="0" fontId="2" fillId="44" borderId="150" applyNumberFormat="0" applyAlignment="0" applyProtection="0"/>
    <xf numFmtId="0" fontId="2" fillId="44" borderId="174" applyNumberFormat="0" applyAlignment="0" applyProtection="0"/>
    <xf numFmtId="0" fontId="106" fillId="43" borderId="185" applyNumberFormat="0" applyAlignment="0" applyProtection="0"/>
    <xf numFmtId="0" fontId="2" fillId="44" borderId="170" applyNumberFormat="0" applyAlignment="0" applyProtection="0"/>
    <xf numFmtId="43" fontId="1" fillId="0" borderId="0" applyFont="0" applyFill="0" applyBorder="0" applyAlignment="0" applyProtection="0"/>
    <xf numFmtId="0" fontId="2" fillId="44" borderId="170" applyNumberFormat="0" applyAlignment="0" applyProtection="0"/>
    <xf numFmtId="0" fontId="101" fillId="43" borderId="173" applyNumberFormat="0" applyAlignment="0" applyProtection="0"/>
    <xf numFmtId="0" fontId="2" fillId="63" borderId="249" applyNumberFormat="0" applyFont="0" applyAlignment="0" applyProtection="0"/>
    <xf numFmtId="0" fontId="109" fillId="59" borderId="163" applyNumberFormat="0" applyAlignment="0" applyProtection="0"/>
    <xf numFmtId="0" fontId="2" fillId="44" borderId="186" applyNumberFormat="0" applyAlignment="0" applyProtection="0"/>
    <xf numFmtId="0" fontId="112" fillId="0" borderId="239" applyNumberFormat="0" applyFill="0" applyAlignment="0" applyProtection="0"/>
    <xf numFmtId="0" fontId="2" fillId="44" borderId="178" applyNumberFormat="0" applyAlignment="0" applyProtection="0"/>
    <xf numFmtId="43" fontId="1" fillId="0" borderId="0" applyFont="0" applyFill="0" applyBorder="0" applyAlignment="0" applyProtection="0"/>
    <xf numFmtId="0" fontId="2" fillId="44" borderId="190" applyNumberFormat="0" applyAlignment="0" applyProtection="0"/>
    <xf numFmtId="43" fontId="1" fillId="0" borderId="0" applyFont="0" applyFill="0" applyBorder="0" applyAlignment="0" applyProtection="0"/>
    <xf numFmtId="0" fontId="119" fillId="0" borderId="192" applyNumberFormat="0" applyFill="0" applyAlignment="0" applyProtection="0"/>
    <xf numFmtId="0" fontId="101" fillId="43" borderId="189" applyNumberFormat="0" applyAlignment="0" applyProtection="0"/>
    <xf numFmtId="0" fontId="112" fillId="0" borderId="168" applyNumberFormat="0" applyFill="0" applyAlignment="0" applyProtection="0"/>
    <xf numFmtId="0" fontId="101" fillId="43" borderId="181" applyNumberFormat="0" applyAlignment="0" applyProtection="0"/>
    <xf numFmtId="43" fontId="1" fillId="0" borderId="0" applyFont="0" applyFill="0" applyBorder="0" applyAlignment="0" applyProtection="0"/>
    <xf numFmtId="0" fontId="112" fillId="0" borderId="200" applyNumberFormat="0" applyFill="0" applyAlignment="0" applyProtection="0"/>
    <xf numFmtId="0" fontId="99" fillId="59" borderId="264" applyNumberFormat="0" applyAlignment="0" applyProtection="0"/>
    <xf numFmtId="0" fontId="112" fillId="0" borderId="176" applyNumberFormat="0" applyFill="0" applyAlignment="0" applyProtection="0"/>
    <xf numFmtId="0" fontId="2" fillId="44" borderId="178" applyNumberFormat="0" applyAlignment="0" applyProtection="0"/>
    <xf numFmtId="0" fontId="119" fillId="0" borderId="219" applyNumberFormat="0" applyFill="0" applyAlignment="0" applyProtection="0"/>
    <xf numFmtId="0" fontId="112" fillId="0" borderId="235" applyNumberFormat="0" applyFill="0" applyAlignment="0" applyProtection="0"/>
    <xf numFmtId="0" fontId="112" fillId="0" borderId="263" applyNumberFormat="0" applyFill="0" applyAlignment="0" applyProtection="0"/>
    <xf numFmtId="0" fontId="2" fillId="44" borderId="221" applyNumberFormat="0" applyAlignment="0" applyProtection="0"/>
    <xf numFmtId="0" fontId="2" fillId="44" borderId="237" applyNumberFormat="0" applyAlignment="0" applyProtection="0"/>
    <xf numFmtId="0" fontId="2" fillId="44" borderId="221" applyNumberFormat="0" applyAlignment="0" applyProtection="0"/>
    <xf numFmtId="0" fontId="2" fillId="63" borderId="158" applyNumberFormat="0" applyFont="0" applyAlignment="0" applyProtection="0"/>
    <xf numFmtId="0" fontId="2" fillId="44" borderId="253" applyNumberFormat="0" applyAlignment="0" applyProtection="0"/>
    <xf numFmtId="43" fontId="1" fillId="0" borderId="0" applyFont="0" applyFill="0" applyBorder="0" applyAlignment="0" applyProtection="0"/>
    <xf numFmtId="0" fontId="2" fillId="44" borderId="257" applyNumberFormat="0" applyAlignment="0" applyProtection="0"/>
    <xf numFmtId="0" fontId="106" fillId="43" borderId="248" applyNumberFormat="0" applyAlignment="0" applyProtection="0"/>
    <xf numFmtId="43" fontId="1" fillId="0" borderId="0" applyFont="0" applyFill="0" applyBorder="0" applyAlignment="0" applyProtection="0"/>
    <xf numFmtId="0" fontId="112" fillId="0" borderId="196" applyNumberFormat="0" applyFill="0" applyAlignment="0" applyProtection="0"/>
    <xf numFmtId="43" fontId="1" fillId="0" borderId="0" applyFont="0" applyFill="0" applyBorder="0" applyAlignment="0" applyProtection="0"/>
    <xf numFmtId="0" fontId="2" fillId="44" borderId="217" applyNumberFormat="0" applyAlignment="0" applyProtection="0"/>
    <xf numFmtId="0" fontId="106" fillId="43" borderId="228" applyNumberFormat="0" applyAlignment="0" applyProtection="0"/>
    <xf numFmtId="0" fontId="109" fillId="59" borderId="199" applyNumberFormat="0" applyAlignment="0" applyProtection="0"/>
    <xf numFmtId="0" fontId="112" fillId="0" borderId="255" applyNumberFormat="0" applyFill="0" applyAlignment="0" applyProtection="0"/>
    <xf numFmtId="0" fontId="101" fillId="43" borderId="252" applyNumberFormat="0" applyAlignment="0" applyProtection="0"/>
    <xf numFmtId="0" fontId="2" fillId="44" borderId="190" applyNumberFormat="0" applyAlignment="0" applyProtection="0"/>
    <xf numFmtId="0" fontId="101" fillId="43" borderId="264" applyNumberFormat="0" applyAlignment="0" applyProtection="0"/>
    <xf numFmtId="0" fontId="119" fillId="0" borderId="180" applyNumberFormat="0" applyFill="0" applyAlignment="0" applyProtection="0"/>
    <xf numFmtId="0" fontId="2" fillId="44" borderId="178" applyNumberFormat="0" applyAlignment="0" applyProtection="0"/>
    <xf numFmtId="0" fontId="106" fillId="43" borderId="240" applyNumberFormat="0" applyAlignment="0" applyProtection="0"/>
    <xf numFmtId="0" fontId="106" fillId="43" borderId="256" applyNumberFormat="0" applyAlignment="0" applyProtection="0"/>
    <xf numFmtId="0" fontId="112" fillId="0" borderId="243" applyNumberFormat="0" applyFill="0" applyAlignment="0" applyProtection="0"/>
    <xf numFmtId="0" fontId="2" fillId="44" borderId="233" applyNumberFormat="0" applyAlignment="0" applyProtection="0"/>
    <xf numFmtId="0" fontId="2" fillId="63" borderId="225" applyNumberFormat="0" applyFont="0" applyAlignment="0" applyProtection="0"/>
    <xf numFmtId="0" fontId="112" fillId="0" borderId="259" applyNumberFormat="0" applyFill="0" applyAlignment="0" applyProtection="0"/>
    <xf numFmtId="43" fontId="1" fillId="0" borderId="0" applyFont="0" applyFill="0" applyBorder="0" applyAlignment="0" applyProtection="0"/>
    <xf numFmtId="0" fontId="2" fillId="44" borderId="241" applyNumberFormat="0" applyAlignment="0" applyProtection="0"/>
    <xf numFmtId="0" fontId="2" fillId="44" borderId="237" applyNumberFormat="0" applyAlignment="0" applyProtection="0"/>
    <xf numFmtId="0" fontId="2" fillId="44" borderId="217" applyNumberFormat="0" applyAlignment="0" applyProtection="0"/>
    <xf numFmtId="0" fontId="2" fillId="63" borderId="225" applyNumberFormat="0" applyFont="0" applyAlignment="0" applyProtection="0"/>
    <xf numFmtId="0" fontId="2" fillId="44" borderId="209" applyNumberFormat="0" applyAlignment="0" applyProtection="0"/>
    <xf numFmtId="0" fontId="2" fillId="63" borderId="217" applyNumberFormat="0" applyFont="0" applyAlignment="0" applyProtection="0"/>
    <xf numFmtId="0" fontId="119" fillId="0" borderId="247" applyNumberFormat="0" applyFill="0" applyAlignment="0" applyProtection="0"/>
    <xf numFmtId="0" fontId="2" fillId="44" borderId="257" applyNumberFormat="0" applyAlignment="0" applyProtection="0"/>
    <xf numFmtId="0" fontId="112" fillId="0" borderId="235" applyNumberFormat="0" applyFill="0" applyAlignment="0" applyProtection="0"/>
    <xf numFmtId="0" fontId="2" fillId="44" borderId="229" applyNumberFormat="0" applyAlignment="0" applyProtection="0"/>
    <xf numFmtId="0" fontId="2" fillId="44" borderId="229" applyNumberFormat="0" applyAlignment="0" applyProtection="0"/>
    <xf numFmtId="0" fontId="2" fillId="44" borderId="245" applyNumberFormat="0" applyAlignment="0" applyProtection="0"/>
    <xf numFmtId="0" fontId="119" fillId="0" borderId="263" applyNumberFormat="0" applyFill="0" applyAlignment="0" applyProtection="0"/>
    <xf numFmtId="0" fontId="112" fillId="0" borderId="259" applyNumberFormat="0" applyFill="0" applyAlignment="0" applyProtection="0"/>
    <xf numFmtId="0" fontId="2" fillId="44" borderId="221" applyNumberFormat="0" applyAlignment="0" applyProtection="0"/>
    <xf numFmtId="43" fontId="1" fillId="0" borderId="0" applyFont="0" applyFill="0" applyBorder="0" applyAlignment="0" applyProtection="0"/>
    <xf numFmtId="0" fontId="2" fillId="63" borderId="245" applyNumberFormat="0" applyFont="0" applyAlignment="0" applyProtection="0"/>
    <xf numFmtId="0" fontId="2" fillId="63" borderId="233" applyNumberFormat="0" applyFont="0" applyAlignment="0" applyProtection="0"/>
    <xf numFmtId="0" fontId="2" fillId="44" borderId="265" applyNumberFormat="0" applyAlignment="0" applyProtection="0"/>
    <xf numFmtId="0" fontId="99" fillId="59" borderId="240" applyNumberFormat="0" applyAlignment="0" applyProtection="0"/>
    <xf numFmtId="0" fontId="2" fillId="44" borderId="233" applyNumberFormat="0" applyAlignment="0" applyProtection="0"/>
    <xf numFmtId="0" fontId="2" fillId="63" borderId="237" applyNumberFormat="0" applyFont="0" applyAlignment="0" applyProtection="0"/>
    <xf numFmtId="0" fontId="119" fillId="0" borderId="231" applyNumberFormat="0" applyFill="0" applyAlignment="0" applyProtection="0"/>
    <xf numFmtId="0" fontId="101" fillId="43" borderId="240" applyNumberFormat="0" applyAlignment="0" applyProtection="0"/>
    <xf numFmtId="0" fontId="2" fillId="44" borderId="225" applyNumberFormat="0" applyAlignment="0" applyProtection="0"/>
    <xf numFmtId="0" fontId="112" fillId="0" borderId="247" applyNumberFormat="0" applyFill="0" applyAlignment="0" applyProtection="0"/>
    <xf numFmtId="0" fontId="106" fillId="43" borderId="264" applyNumberFormat="0" applyAlignment="0" applyProtection="0"/>
    <xf numFmtId="0" fontId="2" fillId="44" borderId="265" applyNumberFormat="0" applyAlignment="0" applyProtection="0"/>
    <xf numFmtId="0" fontId="2" fillId="44" borderId="233" applyNumberFormat="0" applyAlignment="0" applyProtection="0"/>
    <xf numFmtId="0" fontId="2" fillId="44" borderId="233" applyNumberFormat="0" applyAlignment="0" applyProtection="0"/>
    <xf numFmtId="43" fontId="1" fillId="0" borderId="0" applyFont="0" applyFill="0" applyBorder="0" applyAlignment="0" applyProtection="0"/>
    <xf numFmtId="0" fontId="2" fillId="44" borderId="225" applyNumberFormat="0" applyAlignment="0" applyProtection="0"/>
    <xf numFmtId="0" fontId="2" fillId="44" borderId="229" applyNumberFormat="0" applyAlignment="0" applyProtection="0"/>
    <xf numFmtId="43" fontId="1" fillId="0" borderId="0" applyFont="0" applyFill="0" applyBorder="0" applyAlignment="0" applyProtection="0"/>
    <xf numFmtId="0" fontId="112" fillId="0" borderId="239" applyNumberFormat="0" applyFill="0" applyAlignment="0" applyProtection="0"/>
    <xf numFmtId="0" fontId="2" fillId="44" borderId="237" applyNumberFormat="0" applyAlignment="0" applyProtection="0"/>
    <xf numFmtId="0" fontId="2" fillId="44" borderId="245" applyNumberFormat="0" applyAlignment="0" applyProtection="0"/>
    <xf numFmtId="0" fontId="101" fillId="43" borderId="260" applyNumberFormat="0" applyAlignment="0" applyProtection="0"/>
    <xf numFmtId="0" fontId="2" fillId="44" borderId="241" applyNumberFormat="0" applyAlignment="0" applyProtection="0"/>
    <xf numFmtId="0" fontId="101" fillId="43" borderId="244" applyNumberFormat="0" applyAlignment="0" applyProtection="0"/>
    <xf numFmtId="0" fontId="106" fillId="43" borderId="260" applyNumberFormat="0" applyAlignment="0" applyProtection="0"/>
    <xf numFmtId="43" fontId="1" fillId="0" borderId="0" applyFont="0" applyFill="0" applyBorder="0" applyAlignment="0" applyProtection="0"/>
    <xf numFmtId="0" fontId="99" fillId="59" borderId="232" applyNumberFormat="0" applyAlignment="0" applyProtection="0"/>
    <xf numFmtId="0" fontId="2" fillId="63" borderId="261" applyNumberFormat="0" applyFont="0" applyAlignment="0" applyProtection="0"/>
    <xf numFmtId="0" fontId="106" fillId="43" borderId="252" applyNumberFormat="0" applyAlignment="0" applyProtection="0"/>
    <xf numFmtId="0" fontId="101" fillId="43" borderId="256" applyNumberFormat="0" applyAlignment="0" applyProtection="0"/>
    <xf numFmtId="0" fontId="99" fillId="59" borderId="248" applyNumberFormat="0" applyAlignment="0" applyProtection="0"/>
    <xf numFmtId="43" fontId="1" fillId="0" borderId="0" applyFont="0" applyFill="0" applyBorder="0" applyAlignment="0" applyProtection="0"/>
    <xf numFmtId="0" fontId="112" fillId="0" borderId="251" applyNumberFormat="0" applyFill="0" applyAlignment="0" applyProtection="0"/>
    <xf numFmtId="0" fontId="2" fillId="44" borderId="261" applyNumberFormat="0" applyAlignment="0" applyProtection="0"/>
    <xf numFmtId="0" fontId="2" fillId="44" borderId="261" applyNumberFormat="0" applyAlignment="0" applyProtection="0"/>
    <xf numFmtId="0" fontId="2" fillId="44" borderId="265"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347" applyNumberFormat="0" applyAlignment="0" applyProtection="0"/>
    <xf numFmtId="0" fontId="2" fillId="44" borderId="304" applyNumberFormat="0" applyAlignment="0" applyProtection="0"/>
    <xf numFmtId="43" fontId="2" fillId="0" borderId="0" applyFont="0" applyFill="0" applyBorder="0" applyAlignment="0" applyProtection="0"/>
    <xf numFmtId="0" fontId="2" fillId="44" borderId="32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292" applyNumberFormat="0" applyAlignment="0" applyProtection="0"/>
    <xf numFmtId="0" fontId="2" fillId="44" borderId="352" applyNumberFormat="0" applyAlignment="0" applyProtection="0"/>
    <xf numFmtId="0" fontId="2" fillId="44" borderId="273" applyNumberFormat="0" applyAlignment="0" applyProtection="0"/>
    <xf numFmtId="0" fontId="112" fillId="0" borderId="342" applyNumberFormat="0" applyFill="0" applyAlignment="0" applyProtection="0"/>
    <xf numFmtId="0" fontId="2" fillId="44" borderId="297" applyNumberFormat="0" applyAlignment="0" applyProtection="0"/>
    <xf numFmtId="0" fontId="2" fillId="44" borderId="273" applyNumberFormat="0" applyAlignment="0" applyProtection="0"/>
    <xf numFmtId="0" fontId="2" fillId="44" borderId="344" applyNumberFormat="0" applyAlignment="0" applyProtection="0"/>
    <xf numFmtId="0" fontId="2" fillId="63" borderId="312" applyNumberFormat="0" applyFont="0" applyAlignment="0" applyProtection="0"/>
    <xf numFmtId="0" fontId="106" fillId="43" borderId="303" applyNumberFormat="0" applyAlignment="0" applyProtection="0"/>
    <xf numFmtId="43" fontId="2" fillId="0" borderId="0" applyFont="0" applyFill="0" applyBorder="0" applyAlignment="0" applyProtection="0"/>
    <xf numFmtId="0" fontId="109" fillId="59" borderId="34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43" borderId="319" applyNumberFormat="0" applyAlignment="0" applyProtection="0"/>
    <xf numFmtId="0" fontId="99" fillId="59" borderId="27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2" fillId="0" borderId="279"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281" applyNumberFormat="0" applyAlignment="0" applyProtection="0"/>
    <xf numFmtId="0" fontId="2" fillId="63" borderId="360" applyNumberFormat="0" applyFont="0" applyAlignment="0" applyProtection="0"/>
    <xf numFmtId="0" fontId="106" fillId="43" borderId="296" applyNumberFormat="0" applyAlignment="0" applyProtection="0"/>
    <xf numFmtId="43" fontId="1" fillId="0" borderId="0" applyFont="0" applyFill="0" applyBorder="0" applyAlignment="0" applyProtection="0"/>
    <xf numFmtId="0" fontId="106" fillId="43" borderId="343" applyNumberFormat="0" applyAlignment="0" applyProtection="0"/>
    <xf numFmtId="0" fontId="112" fillId="0" borderId="358" applyNumberFormat="0" applyFill="0" applyAlignment="0" applyProtection="0"/>
    <xf numFmtId="0" fontId="2" fillId="44" borderId="293" applyNumberFormat="0" applyAlignment="0" applyProtection="0"/>
    <xf numFmtId="0" fontId="112" fillId="0" borderId="358" applyNumberFormat="0" applyFill="0" applyAlignment="0" applyProtection="0"/>
    <xf numFmtId="0" fontId="112" fillId="0" borderId="295"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32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7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97" applyNumberFormat="0" applyAlignment="0" applyProtection="0"/>
    <xf numFmtId="0" fontId="106" fillId="43" borderId="351" applyNumberFormat="0" applyAlignment="0" applyProtection="0"/>
    <xf numFmtId="0" fontId="106" fillId="43" borderId="335" applyNumberFormat="0" applyAlignment="0" applyProtection="0"/>
    <xf numFmtId="0" fontId="2" fillId="44" borderId="348" applyNumberFormat="0" applyAlignment="0" applyProtection="0"/>
    <xf numFmtId="0" fontId="2" fillId="44" borderId="340" applyNumberFormat="0" applyAlignment="0" applyProtection="0"/>
    <xf numFmtId="0" fontId="112" fillId="0" borderId="306"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1" fillId="43" borderId="335" applyNumberFormat="0" applyAlignment="0" applyProtection="0"/>
    <xf numFmtId="0" fontId="2" fillId="44" borderId="336"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9" fillId="59" borderId="305" applyNumberFormat="0" applyAlignment="0" applyProtection="0"/>
    <xf numFmtId="0" fontId="106" fillId="43" borderId="284" applyNumberFormat="0" applyAlignment="0" applyProtection="0"/>
    <xf numFmtId="43" fontId="1" fillId="0" borderId="0" applyFont="0" applyFill="0" applyBorder="0" applyAlignment="0" applyProtection="0"/>
    <xf numFmtId="0" fontId="99" fillId="59" borderId="296" applyNumberFormat="0" applyAlignment="0" applyProtection="0"/>
    <xf numFmtId="0" fontId="99" fillId="59" borderId="347" applyNumberFormat="0" applyAlignment="0" applyProtection="0"/>
    <xf numFmtId="43" fontId="1" fillId="0" borderId="0" applyFont="0" applyFill="0" applyBorder="0" applyAlignment="0" applyProtection="0"/>
    <xf numFmtId="0" fontId="2" fillId="63" borderId="348" applyNumberFormat="0" applyFont="0" applyAlignment="0" applyProtection="0"/>
    <xf numFmtId="0" fontId="119" fillId="0" borderId="334" applyNumberFormat="0" applyFill="0" applyAlignment="0" applyProtection="0"/>
    <xf numFmtId="0" fontId="106" fillId="43" borderId="347" applyNumberFormat="0" applyAlignment="0" applyProtection="0"/>
    <xf numFmtId="0" fontId="2" fillId="44" borderId="293" applyNumberFormat="0" applyAlignment="0" applyProtection="0"/>
    <xf numFmtId="0" fontId="2" fillId="63" borderId="348" applyNumberFormat="0" applyFont="0" applyAlignment="0" applyProtection="0"/>
    <xf numFmtId="43" fontId="2" fillId="0" borderId="0" applyFont="0" applyFill="0" applyBorder="0" applyAlignment="0" applyProtection="0"/>
    <xf numFmtId="0" fontId="101" fillId="43" borderId="319"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9" fillId="59" borderId="349" applyNumberFormat="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9" fillId="59" borderId="29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6" fillId="43" borderId="31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3" borderId="352" applyNumberFormat="0" applyFont="0" applyAlignment="0" applyProtection="0"/>
    <xf numFmtId="0" fontId="106" fillId="43" borderId="315" applyNumberFormat="0" applyAlignment="0" applyProtection="0"/>
    <xf numFmtId="0" fontId="2" fillId="63" borderId="324" applyNumberFormat="0" applyFont="0" applyAlignment="0" applyProtection="0"/>
    <xf numFmtId="43" fontId="1" fillId="0" borderId="0" applyFont="0" applyFill="0" applyBorder="0" applyAlignment="0" applyProtection="0"/>
    <xf numFmtId="0" fontId="112" fillId="0" borderId="279" applyNumberFormat="0" applyFill="0" applyAlignment="0" applyProtection="0"/>
    <xf numFmtId="0" fontId="2" fillId="63" borderId="281" applyNumberFormat="0" applyFont="0" applyAlignment="0" applyProtection="0"/>
    <xf numFmtId="0" fontId="2" fillId="63" borderId="269" applyNumberFormat="0" applyFont="0" applyAlignment="0" applyProtection="0"/>
    <xf numFmtId="0" fontId="2" fillId="44" borderId="328" applyNumberFormat="0" applyAlignment="0" applyProtection="0"/>
    <xf numFmtId="0" fontId="2" fillId="63" borderId="297" applyNumberFormat="0" applyFont="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32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9" fillId="59" borderId="325"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99" fillId="59" borderId="359"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304" applyNumberFormat="0" applyAlignment="0" applyProtection="0"/>
    <xf numFmtId="41" fontId="1" fillId="0" borderId="0" applyFont="0" applyFill="0" applyBorder="0" applyAlignment="0" applyProtection="0"/>
    <xf numFmtId="0" fontId="106" fillId="43" borderId="272"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0" fontId="2" fillId="44" borderId="308"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336"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43" borderId="288"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12" fillId="0" borderId="350" applyNumberFormat="0" applyFill="0" applyAlignment="0" applyProtection="0"/>
    <xf numFmtId="43" fontId="1" fillId="0" borderId="0" applyFont="0" applyFill="0" applyBorder="0" applyAlignment="0" applyProtection="0"/>
    <xf numFmtId="43" fontId="42" fillId="0" borderId="0" applyFont="0" applyFill="0" applyBorder="0" applyAlignment="0" applyProtection="0"/>
    <xf numFmtId="0" fontId="106" fillId="43" borderId="28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346"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40" applyNumberFormat="0" applyAlignment="0" applyProtection="0"/>
    <xf numFmtId="41" fontId="2" fillId="0" borderId="0" applyFill="0" applyBorder="0" applyAlignment="0" applyProtection="0"/>
    <xf numFmtId="0" fontId="2" fillId="44" borderId="289" applyNumberFormat="0" applyAlignment="0" applyProtection="0"/>
    <xf numFmtId="0" fontId="106" fillId="43" borderId="292" applyNumberFormat="0" applyAlignment="0" applyProtection="0"/>
    <xf numFmtId="0" fontId="2" fillId="63" borderId="336" applyNumberFormat="0" applyFont="0" applyAlignment="0" applyProtection="0"/>
    <xf numFmtId="0" fontId="2" fillId="44" borderId="285" applyNumberFormat="0" applyAlignment="0" applyProtection="0"/>
    <xf numFmtId="0" fontId="109" fillId="59" borderId="361" applyNumberFormat="0" applyAlignment="0" applyProtection="0"/>
    <xf numFmtId="0" fontId="2" fillId="44" borderId="348" applyNumberFormat="0" applyAlignment="0" applyProtection="0"/>
    <xf numFmtId="43" fontId="1" fillId="0" borderId="0" applyFont="0" applyFill="0" applyBorder="0" applyAlignment="0" applyProtection="0"/>
    <xf numFmtId="0" fontId="112" fillId="0" borderId="362" applyNumberFormat="0" applyFill="0" applyAlignment="0" applyProtection="0"/>
    <xf numFmtId="0" fontId="101" fillId="43" borderId="311" applyNumberFormat="0" applyAlignment="0" applyProtection="0"/>
    <xf numFmtId="0" fontId="2" fillId="44" borderId="312" applyNumberFormat="0" applyAlignment="0" applyProtection="0"/>
    <xf numFmtId="0" fontId="119" fillId="0" borderId="291"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295" applyNumberFormat="0" applyFill="0" applyAlignment="0" applyProtection="0"/>
    <xf numFmtId="0" fontId="101" fillId="43" borderId="303" applyNumberFormat="0" applyAlignment="0" applyProtection="0"/>
    <xf numFmtId="0" fontId="112" fillId="0" borderId="354" applyNumberFormat="0" applyFill="0" applyAlignment="0" applyProtection="0"/>
    <xf numFmtId="0" fontId="106" fillId="43" borderId="280" applyNumberFormat="0" applyAlignment="0" applyProtection="0"/>
    <xf numFmtId="0" fontId="106" fillId="43" borderId="284"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63" borderId="344" applyNumberFormat="0" applyFont="0" applyAlignment="0" applyProtection="0"/>
    <xf numFmtId="0" fontId="112" fillId="0" borderId="330" applyNumberFormat="0" applyFill="0" applyAlignment="0" applyProtection="0"/>
    <xf numFmtId="0" fontId="2" fillId="63" borderId="277" applyNumberFormat="0" applyFont="0" applyAlignment="0" applyProtection="0"/>
    <xf numFmtId="0" fontId="106" fillId="43" borderId="339" applyNumberFormat="0" applyAlignment="0" applyProtection="0"/>
    <xf numFmtId="0" fontId="2" fillId="63" borderId="320" applyNumberFormat="0" applyFont="0" applyAlignment="0" applyProtection="0"/>
    <xf numFmtId="0" fontId="99" fillId="59" borderId="319" applyNumberFormat="0" applyAlignment="0" applyProtection="0"/>
    <xf numFmtId="0" fontId="112" fillId="0" borderId="310" applyNumberFormat="0" applyFill="0" applyAlignment="0" applyProtection="0"/>
    <xf numFmtId="0" fontId="112" fillId="0" borderId="287" applyNumberFormat="0" applyFill="0" applyAlignment="0" applyProtection="0"/>
    <xf numFmtId="0" fontId="2" fillId="63" borderId="293" applyNumberFormat="0" applyFont="0" applyAlignment="0" applyProtection="0"/>
    <xf numFmtId="0" fontId="101" fillId="43" borderId="331" applyNumberFormat="0" applyAlignment="0" applyProtection="0"/>
    <xf numFmtId="43" fontId="1" fillId="0" borderId="0" applyFont="0" applyFill="0" applyBorder="0" applyAlignment="0" applyProtection="0"/>
    <xf numFmtId="0" fontId="112" fillId="0" borderId="310" applyNumberFormat="0" applyFill="0" applyAlignment="0" applyProtection="0"/>
    <xf numFmtId="0" fontId="2" fillId="44" borderId="340" applyNumberFormat="0" applyAlignment="0" applyProtection="0"/>
    <xf numFmtId="43" fontId="1" fillId="0" borderId="0" applyFont="0" applyFill="0" applyBorder="0" applyAlignment="0" applyProtection="0"/>
    <xf numFmtId="0" fontId="2" fillId="44" borderId="344" applyNumberFormat="0" applyAlignment="0" applyProtection="0"/>
    <xf numFmtId="0" fontId="2" fillId="44" borderId="316" applyNumberFormat="0" applyAlignment="0" applyProtection="0"/>
    <xf numFmtId="0" fontId="2" fillId="44" borderId="273" applyNumberFormat="0" applyAlignment="0" applyProtection="0"/>
    <xf numFmtId="0" fontId="2" fillId="44" borderId="308" applyNumberFormat="0" applyAlignment="0" applyProtection="0"/>
    <xf numFmtId="0" fontId="106" fillId="43" borderId="296" applyNumberFormat="0" applyAlignment="0" applyProtection="0"/>
    <xf numFmtId="0" fontId="112" fillId="0" borderId="350" applyNumberFormat="0" applyFill="0" applyAlignment="0" applyProtection="0"/>
    <xf numFmtId="0" fontId="2" fillId="44" borderId="320" applyNumberFormat="0" applyAlignment="0" applyProtection="0"/>
    <xf numFmtId="0" fontId="109" fillId="59" borderId="353" applyNumberFormat="0" applyAlignment="0" applyProtection="0"/>
    <xf numFmtId="0" fontId="99" fillId="59" borderId="272" applyNumberFormat="0" applyAlignment="0" applyProtection="0"/>
    <xf numFmtId="0" fontId="112" fillId="0" borderId="291" applyNumberFormat="0" applyFill="0" applyAlignment="0" applyProtection="0"/>
    <xf numFmtId="43" fontId="2" fillId="0" borderId="0" applyFont="0" applyFill="0" applyBorder="0" applyAlignment="0" applyProtection="0"/>
    <xf numFmtId="0" fontId="2" fillId="63" borderId="273" applyNumberFormat="0" applyFont="0" applyAlignment="0" applyProtection="0"/>
    <xf numFmtId="0" fontId="101" fillId="43" borderId="327" applyNumberFormat="0" applyAlignment="0" applyProtection="0"/>
    <xf numFmtId="0" fontId="2" fillId="44" borderId="269" applyNumberFormat="0" applyAlignment="0" applyProtection="0"/>
    <xf numFmtId="0" fontId="2" fillId="44" borderId="332" applyNumberFormat="0" applyAlignment="0" applyProtection="0"/>
    <xf numFmtId="0" fontId="101" fillId="43" borderId="307" applyNumberFormat="0" applyAlignment="0" applyProtection="0"/>
    <xf numFmtId="0" fontId="101" fillId="43" borderId="272" applyNumberFormat="0" applyAlignment="0" applyProtection="0"/>
    <xf numFmtId="43" fontId="1" fillId="0" borderId="0" applyFont="0" applyFill="0" applyBorder="0" applyAlignment="0" applyProtection="0"/>
    <xf numFmtId="0" fontId="2" fillId="44" borderId="273" applyNumberFormat="0" applyAlignment="0" applyProtection="0"/>
    <xf numFmtId="0" fontId="2" fillId="63" borderId="269" applyNumberFormat="0" applyFont="0" applyAlignment="0" applyProtection="0"/>
    <xf numFmtId="0" fontId="106" fillId="43" borderId="268" applyNumberFormat="0" applyAlignment="0" applyProtection="0"/>
    <xf numFmtId="0" fontId="2" fillId="44" borderId="289" applyNumberFormat="0" applyAlignment="0" applyProtection="0"/>
    <xf numFmtId="0" fontId="109" fillId="59" borderId="333" applyNumberFormat="0" applyAlignment="0" applyProtection="0"/>
    <xf numFmtId="0" fontId="112" fillId="0" borderId="318" applyNumberFormat="0" applyFill="0" applyAlignment="0" applyProtection="0"/>
    <xf numFmtId="43" fontId="1" fillId="0" borderId="0" applyFont="0" applyFill="0" applyBorder="0" applyAlignment="0" applyProtection="0"/>
    <xf numFmtId="0" fontId="109" fillId="59" borderId="329" applyNumberFormat="0" applyAlignment="0" applyProtection="0"/>
    <xf numFmtId="0" fontId="2" fillId="63" borderId="332" applyNumberFormat="0" applyFont="0" applyAlignment="0" applyProtection="0"/>
    <xf numFmtId="0" fontId="112" fillId="0" borderId="271" applyNumberFormat="0" applyFill="0" applyAlignment="0" applyProtection="0"/>
    <xf numFmtId="0" fontId="2" fillId="44" borderId="285" applyNumberFormat="0" applyAlignment="0" applyProtection="0"/>
    <xf numFmtId="43" fontId="1" fillId="0" borderId="0" applyFont="0" applyFill="0" applyBorder="0" applyAlignment="0" applyProtection="0"/>
    <xf numFmtId="0" fontId="119" fillId="0" borderId="283" applyNumberFormat="0" applyFill="0" applyAlignment="0" applyProtection="0"/>
    <xf numFmtId="0" fontId="2" fillId="44" borderId="356" applyNumberFormat="0" applyAlignment="0" applyProtection="0"/>
    <xf numFmtId="0" fontId="2" fillId="44" borderId="269" applyNumberFormat="0" applyAlignment="0" applyProtection="0"/>
    <xf numFmtId="0" fontId="2" fillId="44" borderId="324" applyNumberFormat="0" applyAlignment="0" applyProtection="0"/>
    <xf numFmtId="0" fontId="2" fillId="44" borderId="304" applyNumberFormat="0" applyAlignment="0" applyProtection="0"/>
    <xf numFmtId="0" fontId="2" fillId="44" borderId="277" applyNumberFormat="0" applyAlignment="0" applyProtection="0"/>
    <xf numFmtId="0" fontId="2" fillId="63" borderId="27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69" applyNumberFormat="0" applyAlignment="0" applyProtection="0"/>
    <xf numFmtId="0" fontId="112" fillId="0" borderId="318" applyNumberFormat="0" applyFill="0" applyAlignment="0" applyProtection="0"/>
    <xf numFmtId="0" fontId="2" fillId="44" borderId="312" applyNumberFormat="0" applyAlignment="0" applyProtection="0"/>
    <xf numFmtId="0" fontId="2" fillId="44" borderId="269" applyNumberFormat="0" applyAlignment="0" applyProtection="0"/>
    <xf numFmtId="0" fontId="2" fillId="44" borderId="344" applyNumberFormat="0" applyAlignment="0" applyProtection="0"/>
    <xf numFmtId="0" fontId="119" fillId="0" borderId="330" applyNumberFormat="0" applyFill="0" applyAlignment="0" applyProtection="0"/>
    <xf numFmtId="43" fontId="1" fillId="0" borderId="0" applyFont="0" applyFill="0" applyBorder="0" applyAlignment="0" applyProtection="0"/>
    <xf numFmtId="0" fontId="101" fillId="43" borderId="284" applyNumberFormat="0" applyAlignment="0" applyProtection="0"/>
    <xf numFmtId="0" fontId="106" fillId="43" borderId="327" applyNumberFormat="0" applyAlignment="0" applyProtection="0"/>
    <xf numFmtId="0" fontId="119" fillId="0" borderId="306" applyNumberFormat="0" applyFill="0" applyAlignment="0" applyProtection="0"/>
    <xf numFmtId="43" fontId="1" fillId="0" borderId="0" applyFont="0" applyFill="0" applyBorder="0" applyAlignment="0" applyProtection="0"/>
    <xf numFmtId="0" fontId="2" fillId="63" borderId="281" applyNumberFormat="0" applyFont="0" applyAlignment="0" applyProtection="0"/>
    <xf numFmtId="0" fontId="101" fillId="43" borderId="292" applyNumberFormat="0" applyAlignment="0" applyProtection="0"/>
    <xf numFmtId="0" fontId="2" fillId="44" borderId="297" applyNumberFormat="0" applyAlignment="0" applyProtection="0"/>
    <xf numFmtId="0" fontId="2" fillId="44" borderId="360" applyNumberFormat="0" applyAlignment="0" applyProtection="0"/>
    <xf numFmtId="0" fontId="2" fillId="44" borderId="352" applyNumberFormat="0" applyAlignment="0" applyProtection="0"/>
    <xf numFmtId="43" fontId="1" fillId="0" borderId="0" applyFont="0" applyFill="0" applyBorder="0" applyAlignment="0" applyProtection="0"/>
    <xf numFmtId="0" fontId="2" fillId="44" borderId="277" applyNumberFormat="0" applyAlignment="0" applyProtection="0"/>
    <xf numFmtId="0" fontId="2" fillId="44" borderId="340" applyNumberFormat="0" applyAlignment="0" applyProtection="0"/>
    <xf numFmtId="0" fontId="101" fillId="43" borderId="323" applyNumberFormat="0" applyAlignment="0" applyProtection="0"/>
    <xf numFmtId="0" fontId="112" fillId="0" borderId="271" applyNumberFormat="0" applyFill="0" applyAlignment="0" applyProtection="0"/>
    <xf numFmtId="0" fontId="106" fillId="43" borderId="272" applyNumberFormat="0" applyAlignment="0" applyProtection="0"/>
    <xf numFmtId="0" fontId="106" fillId="43" borderId="351" applyNumberFormat="0" applyAlignment="0" applyProtection="0"/>
    <xf numFmtId="0" fontId="2" fillId="44" borderId="297" applyNumberFormat="0" applyAlignment="0" applyProtection="0"/>
    <xf numFmtId="0" fontId="99" fillId="59" borderId="311" applyNumberFormat="0" applyAlignment="0" applyProtection="0"/>
    <xf numFmtId="0" fontId="112" fillId="0" borderId="283" applyNumberFormat="0" applyFill="0" applyAlignment="0" applyProtection="0"/>
    <xf numFmtId="0" fontId="2" fillId="44" borderId="324" applyNumberFormat="0" applyAlignment="0" applyProtection="0"/>
    <xf numFmtId="0" fontId="2" fillId="44" borderId="328" applyNumberFormat="0" applyAlignment="0" applyProtection="0"/>
    <xf numFmtId="0" fontId="112" fillId="0" borderId="334" applyNumberFormat="0" applyFill="0" applyAlignment="0" applyProtection="0"/>
    <xf numFmtId="0" fontId="2" fillId="63" borderId="352" applyNumberFormat="0" applyFont="0" applyAlignment="0" applyProtection="0"/>
    <xf numFmtId="0" fontId="2" fillId="44" borderId="273" applyNumberFormat="0" applyAlignment="0" applyProtection="0"/>
    <xf numFmtId="0" fontId="101" fillId="43" borderId="268" applyNumberFormat="0" applyAlignment="0" applyProtection="0"/>
    <xf numFmtId="0" fontId="119" fillId="0" borderId="275" applyNumberFormat="0" applyFill="0" applyAlignment="0" applyProtection="0"/>
    <xf numFmtId="43" fontId="1" fillId="0" borderId="0" applyFont="0" applyFill="0" applyBorder="0" applyAlignment="0" applyProtection="0"/>
    <xf numFmtId="0" fontId="112" fillId="0" borderId="306" applyNumberFormat="0" applyFill="0" applyAlignment="0" applyProtection="0"/>
    <xf numFmtId="0" fontId="109" fillId="59" borderId="313" applyNumberFormat="0" applyAlignment="0" applyProtection="0"/>
    <xf numFmtId="0" fontId="2" fillId="63" borderId="304" applyNumberFormat="0" applyFont="0" applyAlignment="0" applyProtection="0"/>
    <xf numFmtId="0" fontId="106" fillId="43" borderId="303" applyNumberFormat="0" applyAlignment="0" applyProtection="0"/>
    <xf numFmtId="0" fontId="99" fillId="59" borderId="292" applyNumberFormat="0" applyAlignment="0" applyProtection="0"/>
    <xf numFmtId="0" fontId="2" fillId="44" borderId="332" applyNumberFormat="0" applyAlignment="0" applyProtection="0"/>
    <xf numFmtId="0" fontId="2" fillId="44" borderId="285" applyNumberFormat="0" applyAlignment="0" applyProtection="0"/>
    <xf numFmtId="0" fontId="2" fillId="44" borderId="332" applyNumberFormat="0" applyAlignment="0" applyProtection="0"/>
    <xf numFmtId="0" fontId="2" fillId="44" borderId="356" applyNumberFormat="0" applyAlignment="0" applyProtection="0"/>
    <xf numFmtId="43" fontId="1" fillId="0" borderId="0" applyFont="0" applyFill="0" applyBorder="0" applyAlignment="0" applyProtection="0"/>
    <xf numFmtId="0" fontId="2" fillId="44" borderId="308" applyNumberFormat="0" applyAlignment="0" applyProtection="0"/>
    <xf numFmtId="0" fontId="2" fillId="44" borderId="308" applyNumberFormat="0" applyAlignment="0" applyProtection="0"/>
    <xf numFmtId="0" fontId="2" fillId="63" borderId="285" applyNumberFormat="0" applyFont="0" applyAlignment="0" applyProtection="0"/>
    <xf numFmtId="0" fontId="106" fillId="43" borderId="331" applyNumberFormat="0" applyAlignment="0" applyProtection="0"/>
    <xf numFmtId="0" fontId="2" fillId="44" borderId="324" applyNumberFormat="0" applyAlignment="0" applyProtection="0"/>
    <xf numFmtId="0" fontId="109" fillId="59" borderId="341" applyNumberFormat="0" applyAlignment="0" applyProtection="0"/>
    <xf numFmtId="0" fontId="2" fillId="44" borderId="348" applyNumberFormat="0" applyAlignment="0" applyProtection="0"/>
    <xf numFmtId="0" fontId="99" fillId="59" borderId="331" applyNumberFormat="0" applyAlignment="0" applyProtection="0"/>
    <xf numFmtId="0" fontId="2" fillId="44" borderId="320" applyNumberFormat="0" applyAlignment="0" applyProtection="0"/>
    <xf numFmtId="0" fontId="109" fillId="59" borderId="270" applyNumberFormat="0" applyAlignment="0" applyProtection="0"/>
    <xf numFmtId="0" fontId="2" fillId="44" borderId="360" applyNumberFormat="0" applyAlignment="0" applyProtection="0"/>
    <xf numFmtId="0" fontId="2" fillId="44" borderId="324" applyNumberFormat="0" applyAlignment="0" applyProtection="0"/>
    <xf numFmtId="0" fontId="109" fillId="59" borderId="274" applyNumberFormat="0" applyAlignment="0" applyProtection="0"/>
    <xf numFmtId="0" fontId="101" fillId="43" borderId="351" applyNumberFormat="0" applyAlignment="0" applyProtection="0"/>
    <xf numFmtId="0" fontId="2" fillId="44" borderId="328" applyNumberFormat="0" applyAlignment="0" applyProtection="0"/>
    <xf numFmtId="0" fontId="106" fillId="43" borderId="307" applyNumberFormat="0" applyAlignment="0" applyProtection="0"/>
    <xf numFmtId="0" fontId="2" fillId="44" borderId="352" applyNumberFormat="0" applyAlignment="0" applyProtection="0"/>
    <xf numFmtId="0" fontId="2" fillId="44" borderId="269" applyNumberFormat="0" applyAlignment="0" applyProtection="0"/>
    <xf numFmtId="0" fontId="112" fillId="0" borderId="287" applyNumberFormat="0" applyFill="0" applyAlignment="0" applyProtection="0"/>
    <xf numFmtId="0" fontId="99" fillId="59" borderId="268" applyNumberFormat="0" applyAlignment="0" applyProtection="0"/>
    <xf numFmtId="0" fontId="119" fillId="0" borderId="299" applyNumberFormat="0" applyFill="0" applyAlignment="0" applyProtection="0"/>
    <xf numFmtId="0" fontId="2" fillId="44" borderId="269" applyNumberFormat="0" applyAlignment="0" applyProtection="0"/>
    <xf numFmtId="0" fontId="106" fillId="43" borderId="268" applyNumberFormat="0" applyAlignment="0" applyProtection="0"/>
    <xf numFmtId="0" fontId="2" fillId="44" borderId="277" applyNumberFormat="0" applyAlignment="0" applyProtection="0"/>
    <xf numFmtId="0" fontId="99" fillId="59" borderId="280" applyNumberFormat="0" applyAlignment="0" applyProtection="0"/>
    <xf numFmtId="0" fontId="109" fillId="59" borderId="357" applyNumberFormat="0" applyAlignment="0" applyProtection="0"/>
    <xf numFmtId="0" fontId="2" fillId="63" borderId="289" applyNumberFormat="0" applyFont="0" applyAlignment="0" applyProtection="0"/>
    <xf numFmtId="0" fontId="119" fillId="0" borderId="287" applyNumberFormat="0" applyFill="0" applyAlignment="0" applyProtection="0"/>
    <xf numFmtId="0" fontId="101" fillId="43" borderId="296" applyNumberFormat="0" applyAlignment="0" applyProtection="0"/>
    <xf numFmtId="0" fontId="119" fillId="0" borderId="271" applyNumberFormat="0" applyFill="0" applyAlignment="0" applyProtection="0"/>
    <xf numFmtId="0" fontId="2" fillId="44" borderId="277" applyNumberFormat="0" applyAlignment="0" applyProtection="0"/>
    <xf numFmtId="43" fontId="1" fillId="0" borderId="0" applyFont="0" applyFill="0" applyBorder="0" applyAlignment="0" applyProtection="0"/>
    <xf numFmtId="0" fontId="2" fillId="63" borderId="340"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4" borderId="344" applyNumberFormat="0" applyAlignment="0" applyProtection="0"/>
    <xf numFmtId="0" fontId="112" fillId="0" borderId="346"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2" fillId="0" borderId="299" applyNumberFormat="0" applyFill="0" applyAlignment="0" applyProtection="0"/>
    <xf numFmtId="0" fontId="2" fillId="44" borderId="289" applyNumberFormat="0" applyAlignment="0" applyProtection="0"/>
    <xf numFmtId="0" fontId="2" fillId="44" borderId="340" applyNumberFormat="0" applyAlignment="0" applyProtection="0"/>
    <xf numFmtId="0" fontId="106" fillId="43" borderId="288" applyNumberFormat="0" applyAlignment="0" applyProtection="0"/>
    <xf numFmtId="0" fontId="2" fillId="44" borderId="281" applyNumberFormat="0" applyAlignment="0" applyProtection="0"/>
    <xf numFmtId="0" fontId="2" fillId="63" borderId="289" applyNumberFormat="0" applyFont="0" applyAlignment="0" applyProtection="0"/>
    <xf numFmtId="0" fontId="2" fillId="63" borderId="356" applyNumberFormat="0" applyFont="0" applyAlignment="0" applyProtection="0"/>
    <xf numFmtId="0" fontId="119" fillId="0" borderId="358" applyNumberFormat="0" applyFill="0" applyAlignment="0" applyProtection="0"/>
    <xf numFmtId="0" fontId="112" fillId="0" borderId="275" applyNumberFormat="0" applyFill="0" applyAlignment="0" applyProtection="0"/>
    <xf numFmtId="0" fontId="2" fillId="44" borderId="340" applyNumberFormat="0" applyAlignment="0" applyProtection="0"/>
    <xf numFmtId="0" fontId="2" fillId="44" borderId="31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344" applyNumberFormat="0" applyFont="0" applyAlignment="0" applyProtection="0"/>
    <xf numFmtId="0" fontId="99" fillId="59" borderId="327" applyNumberFormat="0" applyAlignment="0" applyProtection="0"/>
    <xf numFmtId="0" fontId="112" fillId="0" borderId="28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312" applyNumberFormat="0" applyFont="0" applyAlignment="0" applyProtection="0"/>
    <xf numFmtId="0" fontId="2" fillId="44" borderId="34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3" borderId="316" applyNumberFormat="0" applyFont="0" applyAlignment="0" applyProtection="0"/>
    <xf numFmtId="0" fontId="2" fillId="63" borderId="285" applyNumberFormat="0" applyFont="0" applyAlignment="0" applyProtection="0"/>
    <xf numFmtId="0" fontId="2" fillId="44" borderId="297" applyNumberFormat="0" applyAlignment="0" applyProtection="0"/>
    <xf numFmtId="0" fontId="119" fillId="0" borderId="279" applyNumberFormat="0" applyFill="0" applyAlignment="0" applyProtection="0"/>
    <xf numFmtId="0" fontId="119" fillId="0" borderId="338" applyNumberFormat="0" applyFill="0" applyAlignment="0" applyProtection="0"/>
    <xf numFmtId="0" fontId="2" fillId="63" borderId="308" applyNumberFormat="0" applyFont="0" applyAlignment="0" applyProtection="0"/>
    <xf numFmtId="0" fontId="106" fillId="43" borderId="335" applyNumberFormat="0" applyAlignment="0" applyProtection="0"/>
    <xf numFmtId="0" fontId="109" fillId="59" borderId="321" applyNumberFormat="0" applyAlignment="0" applyProtection="0"/>
    <xf numFmtId="0" fontId="106" fillId="43" borderId="276" applyNumberFormat="0" applyAlignment="0" applyProtection="0"/>
    <xf numFmtId="0" fontId="2" fillId="44" borderId="304" applyNumberFormat="0" applyAlignment="0" applyProtection="0"/>
    <xf numFmtId="0" fontId="2" fillId="44" borderId="289" applyNumberFormat="0" applyAlignment="0" applyProtection="0"/>
    <xf numFmtId="0" fontId="2" fillId="44" borderId="281" applyNumberFormat="0" applyAlignment="0" applyProtection="0"/>
    <xf numFmtId="0" fontId="2" fillId="63" borderId="356" applyNumberFormat="0" applyFont="0" applyAlignment="0" applyProtection="0"/>
    <xf numFmtId="0" fontId="119" fillId="0" borderId="362" applyNumberFormat="0" applyFill="0" applyAlignment="0" applyProtection="0"/>
    <xf numFmtId="0" fontId="101" fillId="43" borderId="339" applyNumberFormat="0" applyAlignment="0" applyProtection="0"/>
    <xf numFmtId="0" fontId="2" fillId="44" borderId="336" applyNumberFormat="0" applyAlignment="0" applyProtection="0"/>
    <xf numFmtId="0" fontId="112" fillId="0" borderId="314" applyNumberFormat="0" applyFill="0" applyAlignment="0" applyProtection="0"/>
    <xf numFmtId="0" fontId="99" fillId="59" borderId="307" applyNumberFormat="0" applyAlignment="0" applyProtection="0"/>
    <xf numFmtId="0" fontId="2" fillId="44" borderId="312" applyNumberFormat="0" applyAlignment="0" applyProtection="0"/>
    <xf numFmtId="0" fontId="2" fillId="44" borderId="352" applyNumberFormat="0" applyAlignment="0" applyProtection="0"/>
    <xf numFmtId="0" fontId="119" fillId="0" borderId="318" applyNumberFormat="0" applyFill="0" applyAlignment="0" applyProtection="0"/>
    <xf numFmtId="43" fontId="1" fillId="0" borderId="0" applyFont="0" applyFill="0" applyBorder="0" applyAlignment="0" applyProtection="0"/>
    <xf numFmtId="0" fontId="2" fillId="44" borderId="348" applyNumberFormat="0" applyAlignment="0" applyProtection="0"/>
    <xf numFmtId="0" fontId="109" fillId="59" borderId="317" applyNumberFormat="0" applyAlignment="0" applyProtection="0"/>
    <xf numFmtId="0" fontId="106" fillId="43" borderId="311" applyNumberFormat="0" applyAlignment="0" applyProtection="0"/>
    <xf numFmtId="0" fontId="2" fillId="44" borderId="285" applyNumberFormat="0" applyAlignment="0" applyProtection="0"/>
    <xf numFmtId="0" fontId="2" fillId="63" borderId="308" applyNumberFormat="0" applyFont="0" applyAlignment="0" applyProtection="0"/>
    <xf numFmtId="0" fontId="2" fillId="44" borderId="356" applyNumberFormat="0" applyAlignment="0" applyProtection="0"/>
    <xf numFmtId="0" fontId="106" fillId="43" borderId="319" applyNumberFormat="0" applyAlignment="0" applyProtection="0"/>
    <xf numFmtId="0" fontId="106" fillId="43" borderId="327" applyNumberFormat="0" applyAlignment="0" applyProtection="0"/>
    <xf numFmtId="0" fontId="2" fillId="44" borderId="316" applyNumberFormat="0" applyAlignment="0" applyProtection="0"/>
    <xf numFmtId="0" fontId="2" fillId="44" borderId="293" applyNumberFormat="0" applyAlignment="0" applyProtection="0"/>
    <xf numFmtId="0" fontId="112" fillId="0" borderId="322" applyNumberFormat="0" applyFill="0" applyAlignment="0" applyProtection="0"/>
    <xf numFmtId="0" fontId="2" fillId="44" borderId="277" applyNumberFormat="0" applyAlignment="0" applyProtection="0"/>
    <xf numFmtId="0" fontId="2" fillId="44" borderId="293" applyNumberFormat="0" applyAlignment="0" applyProtection="0"/>
    <xf numFmtId="0" fontId="109" fillId="59" borderId="282" applyNumberFormat="0" applyAlignment="0" applyProtection="0"/>
    <xf numFmtId="0" fontId="2" fillId="44" borderId="297" applyNumberFormat="0" applyAlignment="0" applyProtection="0"/>
    <xf numFmtId="0" fontId="2" fillId="44" borderId="308" applyNumberFormat="0" applyAlignment="0" applyProtection="0"/>
    <xf numFmtId="0" fontId="2" fillId="63" borderId="316" applyNumberFormat="0" applyFont="0" applyAlignment="0" applyProtection="0"/>
    <xf numFmtId="0" fontId="2" fillId="44" borderId="281" applyNumberFormat="0" applyAlignment="0" applyProtection="0"/>
    <xf numFmtId="0" fontId="106" fillId="43" borderId="347" applyNumberFormat="0" applyAlignment="0" applyProtection="0"/>
    <xf numFmtId="0" fontId="109" fillId="59" borderId="298" applyNumberFormat="0" applyAlignment="0" applyProtection="0"/>
    <xf numFmtId="0" fontId="106" fillId="43" borderId="307" applyNumberFormat="0" applyAlignment="0" applyProtection="0"/>
    <xf numFmtId="0" fontId="119" fillId="0" borderId="310" applyNumberFormat="0" applyFill="0" applyAlignment="0" applyProtection="0"/>
    <xf numFmtId="0" fontId="2" fillId="44" borderId="328" applyNumberFormat="0" applyAlignment="0" applyProtection="0"/>
    <xf numFmtId="0" fontId="2" fillId="44" borderId="293" applyNumberFormat="0" applyAlignment="0" applyProtection="0"/>
    <xf numFmtId="0" fontId="2" fillId="63" borderId="297" applyNumberFormat="0" applyFont="0" applyAlignment="0" applyProtection="0"/>
    <xf numFmtId="0" fontId="112" fillId="0" borderId="338" applyNumberFormat="0" applyFill="0" applyAlignment="0" applyProtection="0"/>
    <xf numFmtId="0" fontId="106" fillId="43" borderId="355" applyNumberFormat="0" applyAlignment="0" applyProtection="0"/>
    <xf numFmtId="0" fontId="101" fillId="43" borderId="315" applyNumberFormat="0" applyAlignment="0" applyProtection="0"/>
    <xf numFmtId="0" fontId="101" fillId="43" borderId="280" applyNumberFormat="0" applyAlignment="0" applyProtection="0"/>
    <xf numFmtId="0" fontId="2" fillId="44" borderId="320" applyNumberFormat="0" applyAlignment="0" applyProtection="0"/>
    <xf numFmtId="0" fontId="2" fillId="44" borderId="352" applyNumberFormat="0" applyAlignment="0" applyProtection="0"/>
    <xf numFmtId="0" fontId="112" fillId="0" borderId="354" applyNumberFormat="0" applyFill="0" applyAlignment="0" applyProtection="0"/>
    <xf numFmtId="0" fontId="109" fillId="59" borderId="290" applyNumberFormat="0" applyAlignment="0" applyProtection="0"/>
    <xf numFmtId="0" fontId="2" fillId="44" borderId="360" applyNumberFormat="0" applyAlignment="0" applyProtection="0"/>
    <xf numFmtId="0" fontId="2" fillId="44" borderId="344" applyNumberFormat="0" applyAlignment="0" applyProtection="0"/>
    <xf numFmtId="0" fontId="101" fillId="43" borderId="288" applyNumberFormat="0" applyAlignment="0" applyProtection="0"/>
    <xf numFmtId="0" fontId="2" fillId="63" borderId="273" applyNumberFormat="0" applyFont="0" applyAlignment="0" applyProtection="0"/>
    <xf numFmtId="0" fontId="112" fillId="0" borderId="299" applyNumberFormat="0" applyFill="0" applyAlignment="0" applyProtection="0"/>
    <xf numFmtId="0" fontId="109" fillId="59" borderId="286" applyNumberFormat="0" applyAlignment="0" applyProtection="0"/>
    <xf numFmtId="0" fontId="2" fillId="63" borderId="332" applyNumberFormat="0" applyFont="0" applyAlignment="0" applyProtection="0"/>
    <xf numFmtId="43" fontId="1" fillId="0" borderId="0" applyFont="0" applyFill="0" applyBorder="0" applyAlignment="0" applyProtection="0"/>
    <xf numFmtId="0" fontId="99" fillId="59" borderId="303" applyNumberFormat="0" applyAlignment="0" applyProtection="0"/>
    <xf numFmtId="0" fontId="2" fillId="44" borderId="281" applyNumberFormat="0" applyAlignment="0" applyProtection="0"/>
    <xf numFmtId="0" fontId="2" fillId="44" borderId="352" applyNumberFormat="0" applyAlignment="0" applyProtection="0"/>
    <xf numFmtId="43" fontId="1" fillId="0" borderId="0" applyFont="0" applyFill="0" applyBorder="0" applyAlignment="0" applyProtection="0"/>
    <xf numFmtId="0" fontId="119" fillId="0" borderId="342" applyNumberFormat="0" applyFill="0" applyAlignment="0" applyProtection="0"/>
    <xf numFmtId="0" fontId="106" fillId="43" borderId="359" applyNumberFormat="0" applyAlignment="0" applyProtection="0"/>
    <xf numFmtId="43" fontId="1" fillId="0" borderId="0" applyFont="0" applyFill="0" applyBorder="0" applyAlignment="0" applyProtection="0"/>
    <xf numFmtId="0" fontId="2" fillId="44" borderId="360" applyNumberFormat="0" applyAlignment="0" applyProtection="0"/>
    <xf numFmtId="0" fontId="2" fillId="44" borderId="336" applyNumberFormat="0" applyAlignment="0" applyProtection="0"/>
    <xf numFmtId="0" fontId="2" fillId="44" borderId="348" applyNumberFormat="0" applyAlignment="0" applyProtection="0"/>
    <xf numFmtId="0" fontId="101" fillId="43" borderId="276" applyNumberFormat="0" applyAlignment="0" applyProtection="0"/>
    <xf numFmtId="0" fontId="112" fillId="0" borderId="326" applyNumberFormat="0" applyFill="0" applyAlignment="0" applyProtection="0"/>
    <xf numFmtId="0" fontId="2" fillId="63" borderId="340" applyNumberFormat="0" applyFont="0" applyAlignment="0" applyProtection="0"/>
    <xf numFmtId="0" fontId="99" fillId="59" borderId="315" applyNumberFormat="0" applyAlignment="0" applyProtection="0"/>
    <xf numFmtId="0" fontId="109" fillId="59" borderId="278" applyNumberFormat="0" applyAlignment="0" applyProtection="0"/>
    <xf numFmtId="0" fontId="2" fillId="44" borderId="320" applyNumberFormat="0" applyAlignment="0" applyProtection="0"/>
    <xf numFmtId="0" fontId="2" fillId="44" borderId="289" applyNumberFormat="0" applyAlignment="0" applyProtection="0"/>
    <xf numFmtId="0" fontId="106" fillId="43" borderId="311" applyNumberFormat="0" applyAlignment="0" applyProtection="0"/>
    <xf numFmtId="0" fontId="2" fillId="44" borderId="360" applyNumberFormat="0" applyAlignment="0" applyProtection="0"/>
    <xf numFmtId="0" fontId="106" fillId="43" borderId="276" applyNumberFormat="0" applyAlignment="0" applyProtection="0"/>
    <xf numFmtId="43" fontId="1" fillId="0" borderId="0" applyFont="0" applyFill="0" applyBorder="0" applyAlignment="0" applyProtection="0"/>
    <xf numFmtId="0" fontId="2" fillId="44" borderId="332" applyNumberFormat="0" applyAlignment="0" applyProtection="0"/>
    <xf numFmtId="0" fontId="112" fillId="0" borderId="334" applyNumberFormat="0" applyFill="0" applyAlignment="0" applyProtection="0"/>
    <xf numFmtId="0" fontId="99" fillId="59" borderId="288" applyNumberFormat="0" applyAlignment="0" applyProtection="0"/>
    <xf numFmtId="43" fontId="1" fillId="0" borderId="0" applyFont="0" applyFill="0" applyBorder="0" applyAlignment="0" applyProtection="0"/>
    <xf numFmtId="0" fontId="112" fillId="0" borderId="291" applyNumberFormat="0" applyFill="0" applyAlignment="0" applyProtection="0"/>
    <xf numFmtId="0" fontId="2" fillId="63" borderId="304" applyNumberFormat="0" applyFont="0" applyAlignment="0" applyProtection="0"/>
    <xf numFmtId="0" fontId="2" fillId="44" borderId="328" applyNumberFormat="0" applyAlignment="0" applyProtection="0"/>
    <xf numFmtId="0" fontId="2" fillId="44" borderId="281" applyNumberFormat="0" applyAlignment="0" applyProtection="0"/>
    <xf numFmtId="0" fontId="112" fillId="0" borderId="275" applyNumberFormat="0" applyFill="0" applyAlignment="0" applyProtection="0"/>
    <xf numFmtId="0" fontId="2" fillId="44" borderId="285" applyNumberFormat="0" applyAlignment="0" applyProtection="0"/>
    <xf numFmtId="0" fontId="2" fillId="44" borderId="289" applyNumberFormat="0" applyAlignment="0" applyProtection="0"/>
    <xf numFmtId="0" fontId="106" fillId="43" borderId="339" applyNumberFormat="0" applyAlignment="0" applyProtection="0"/>
    <xf numFmtId="0" fontId="106" fillId="43" borderId="323" applyNumberFormat="0" applyAlignment="0" applyProtection="0"/>
    <xf numFmtId="0" fontId="2" fillId="44" borderId="324" applyNumberFormat="0" applyAlignment="0" applyProtection="0"/>
    <xf numFmtId="0" fontId="2" fillId="63" borderId="293" applyNumberFormat="0" applyFont="0" applyAlignment="0" applyProtection="0"/>
    <xf numFmtId="0" fontId="112" fillId="0" borderId="346" applyNumberFormat="0" applyFill="0" applyAlignment="0" applyProtection="0"/>
    <xf numFmtId="0" fontId="2" fillId="44" borderId="273" applyNumberFormat="0" applyAlignment="0" applyProtection="0"/>
    <xf numFmtId="0" fontId="2" fillId="63" borderId="320" applyNumberFormat="0" applyFont="0" applyAlignment="0" applyProtection="0"/>
    <xf numFmtId="0" fontId="112" fillId="0" borderId="330" applyNumberFormat="0" applyFill="0" applyAlignment="0" applyProtection="0"/>
    <xf numFmtId="0" fontId="2" fillId="44" borderId="36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314" applyNumberFormat="0" applyFill="0" applyAlignment="0" applyProtection="0"/>
    <xf numFmtId="0" fontId="2" fillId="44" borderId="285" applyNumberFormat="0" applyAlignment="0" applyProtection="0"/>
    <xf numFmtId="0" fontId="2" fillId="44" borderId="336" applyNumberFormat="0" applyAlignment="0" applyProtection="0"/>
    <xf numFmtId="0" fontId="2" fillId="44" borderId="332" applyNumberFormat="0" applyAlignment="0" applyProtection="0"/>
    <xf numFmtId="0" fontId="99" fillId="59" borderId="323" applyNumberFormat="0" applyAlignment="0" applyProtection="0"/>
    <xf numFmtId="0" fontId="2" fillId="44" borderId="356" applyNumberFormat="0" applyAlignment="0" applyProtection="0"/>
    <xf numFmtId="0" fontId="119" fillId="0" borderId="322" applyNumberFormat="0" applyFill="0" applyAlignment="0" applyProtection="0"/>
    <xf numFmtId="0" fontId="2" fillId="63" borderId="360" applyNumberFormat="0" applyFont="0" applyAlignment="0" applyProtection="0"/>
    <xf numFmtId="0" fontId="2" fillId="44" borderId="316" applyNumberFormat="0" applyAlignment="0" applyProtection="0"/>
    <xf numFmtId="0" fontId="119" fillId="0" borderId="354" applyNumberFormat="0" applyFill="0" applyAlignment="0" applyProtection="0"/>
    <xf numFmtId="0" fontId="112" fillId="0" borderId="326" applyNumberFormat="0" applyFill="0" applyAlignment="0" applyProtection="0"/>
    <xf numFmtId="0" fontId="2" fillId="63" borderId="324" applyNumberFormat="0" applyFont="0" applyAlignment="0" applyProtection="0"/>
    <xf numFmtId="0" fontId="2" fillId="44" borderId="356" applyNumberFormat="0" applyAlignment="0" applyProtection="0"/>
    <xf numFmtId="0" fontId="2" fillId="63" borderId="328" applyNumberFormat="0" applyFont="0" applyAlignment="0" applyProtection="0"/>
    <xf numFmtId="0" fontId="2" fillId="44" borderId="304" applyNumberFormat="0" applyAlignment="0" applyProtection="0"/>
    <xf numFmtId="0" fontId="106" fillId="43" borderId="343" applyNumberFormat="0" applyAlignment="0" applyProtection="0"/>
    <xf numFmtId="0" fontId="2" fillId="44" borderId="320" applyNumberFormat="0" applyAlignment="0" applyProtection="0"/>
    <xf numFmtId="0" fontId="99" fillId="59" borderId="335" applyNumberFormat="0" applyAlignment="0" applyProtection="0"/>
    <xf numFmtId="0" fontId="112" fillId="0" borderId="362" applyNumberFormat="0" applyFill="0" applyAlignment="0" applyProtection="0"/>
    <xf numFmtId="0" fontId="2" fillId="44" borderId="308" applyNumberFormat="0" applyAlignment="0" applyProtection="0"/>
    <xf numFmtId="0" fontId="99" fillId="59" borderId="284" applyNumberFormat="0" applyAlignment="0" applyProtection="0"/>
    <xf numFmtId="0" fontId="2" fillId="44" borderId="348" applyNumberFormat="0" applyAlignment="0" applyProtection="0"/>
    <xf numFmtId="0" fontId="99" fillId="59" borderId="355" applyNumberFormat="0" applyAlignment="0" applyProtection="0"/>
    <xf numFmtId="0" fontId="99" fillId="59" borderId="351" applyNumberFormat="0" applyAlignment="0" applyProtection="0"/>
    <xf numFmtId="43" fontId="1" fillId="0" borderId="0" applyFont="0" applyFill="0" applyBorder="0" applyAlignment="0" applyProtection="0"/>
    <xf numFmtId="0" fontId="106" fillId="43" borderId="323" applyNumberFormat="0" applyAlignment="0" applyProtection="0"/>
    <xf numFmtId="0" fontId="101" fillId="43" borderId="355" applyNumberFormat="0" applyAlignment="0" applyProtection="0"/>
    <xf numFmtId="0" fontId="112" fillId="0" borderId="295" applyNumberFormat="0" applyFill="0" applyAlignment="0" applyProtection="0"/>
    <xf numFmtId="0" fontId="2" fillId="44" borderId="293" applyNumberFormat="0" applyAlignment="0" applyProtection="0"/>
    <xf numFmtId="0" fontId="2" fillId="44" borderId="304" applyNumberFormat="0" applyAlignment="0" applyProtection="0"/>
    <xf numFmtId="0" fontId="106" fillId="43" borderId="331" applyNumberFormat="0" applyAlignment="0" applyProtection="0"/>
    <xf numFmtId="0" fontId="2" fillId="44" borderId="312" applyNumberFormat="0" applyAlignment="0" applyProtection="0"/>
    <xf numFmtId="0" fontId="106" fillId="43" borderId="359" applyNumberFormat="0" applyAlignment="0" applyProtection="0"/>
    <xf numFmtId="0" fontId="2" fillId="44" borderId="328" applyNumberFormat="0" applyAlignment="0" applyProtection="0"/>
    <xf numFmtId="0" fontId="99" fillId="59" borderId="343" applyNumberFormat="0" applyAlignment="0" applyProtection="0"/>
    <xf numFmtId="0" fontId="109" fillId="59" borderId="309" applyNumberFormat="0" applyAlignment="0" applyProtection="0"/>
    <xf numFmtId="0" fontId="2" fillId="44" borderId="316" applyNumberFormat="0" applyAlignment="0" applyProtection="0"/>
    <xf numFmtId="0" fontId="2" fillId="44" borderId="312" applyNumberFormat="0" applyAlignment="0" applyProtection="0"/>
    <xf numFmtId="0" fontId="101" fillId="43" borderId="359" applyNumberFormat="0" applyAlignment="0" applyProtection="0"/>
    <xf numFmtId="0" fontId="2" fillId="44" borderId="336" applyNumberFormat="0" applyAlignment="0" applyProtection="0"/>
    <xf numFmtId="0" fontId="112" fillId="0" borderId="338" applyNumberFormat="0" applyFill="0" applyAlignment="0" applyProtection="0"/>
    <xf numFmtId="0" fontId="99" fillId="59" borderId="339" applyNumberFormat="0" applyAlignment="0" applyProtection="0"/>
    <xf numFmtId="0" fontId="112" fillId="0" borderId="342" applyNumberFormat="0" applyFill="0" applyAlignment="0" applyProtection="0"/>
    <xf numFmtId="0" fontId="119" fillId="0" borderId="326" applyNumberFormat="0" applyFill="0" applyAlignment="0" applyProtection="0"/>
    <xf numFmtId="0" fontId="2" fillId="44" borderId="316" applyNumberFormat="0" applyAlignment="0" applyProtection="0"/>
    <xf numFmtId="0" fontId="112" fillId="0" borderId="314" applyNumberFormat="0" applyFill="0" applyAlignment="0" applyProtection="0"/>
    <xf numFmtId="0" fontId="2" fillId="44" borderId="312" applyNumberFormat="0" applyAlignment="0" applyProtection="0"/>
    <xf numFmtId="0" fontId="109" fillId="59" borderId="337" applyNumberFormat="0" applyAlignment="0" applyProtection="0"/>
    <xf numFmtId="0" fontId="2" fillId="44" borderId="332" applyNumberFormat="0" applyAlignment="0" applyProtection="0"/>
    <xf numFmtId="0" fontId="2" fillId="44" borderId="336" applyNumberFormat="0" applyAlignment="0" applyProtection="0"/>
    <xf numFmtId="0" fontId="101" fillId="43" borderId="343" applyNumberFormat="0" applyAlignment="0" applyProtection="0"/>
    <xf numFmtId="0" fontId="2" fillId="63" borderId="328" applyNumberFormat="0" applyFont="0" applyAlignment="0" applyProtection="0"/>
    <xf numFmtId="0" fontId="106" fillId="43" borderId="355" applyNumberFormat="0" applyAlignment="0" applyProtection="0"/>
    <xf numFmtId="0" fontId="119" fillId="0" borderId="350" applyNumberFormat="0" applyFill="0" applyAlignment="0" applyProtection="0"/>
    <xf numFmtId="0" fontId="2" fillId="44" borderId="35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367" applyNumberFormat="0" applyAlignment="0" applyProtection="0"/>
    <xf numFmtId="0" fontId="119" fillId="0" borderId="382" applyNumberFormat="0" applyFill="0" applyAlignment="0" applyProtection="0"/>
    <xf numFmtId="0" fontId="2" fillId="44" borderId="368"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368" applyNumberFormat="0" applyAlignment="0" applyProtection="0"/>
    <xf numFmtId="0" fontId="119" fillId="0" borderId="370"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376"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384" applyNumberFormat="0" applyFont="0" applyAlignment="0" applyProtection="0"/>
    <xf numFmtId="0" fontId="106" fillId="43" borderId="383" applyNumberFormat="0" applyAlignment="0" applyProtection="0"/>
    <xf numFmtId="0" fontId="112" fillId="0" borderId="366"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388" applyNumberFormat="0" applyAlignment="0" applyProtection="0"/>
    <xf numFmtId="0" fontId="2" fillId="63" borderId="372" applyNumberFormat="0" applyFont="0" applyAlignment="0" applyProtection="0"/>
    <xf numFmtId="43" fontId="1" fillId="0" borderId="0" applyFont="0" applyFill="0" applyBorder="0" applyAlignment="0" applyProtection="0"/>
    <xf numFmtId="0" fontId="2" fillId="44" borderId="368" applyNumberFormat="0" applyAlignment="0" applyProtection="0"/>
    <xf numFmtId="0" fontId="112" fillId="0" borderId="390" applyNumberFormat="0" applyFill="0" applyAlignment="0" applyProtection="0"/>
    <xf numFmtId="0" fontId="112" fillId="0" borderId="382" applyNumberFormat="0" applyFill="0" applyAlignment="0" applyProtection="0"/>
    <xf numFmtId="0" fontId="112" fillId="0" borderId="378" applyNumberFormat="0" applyFill="0" applyAlignment="0" applyProtection="0"/>
    <xf numFmtId="0" fontId="101" fillId="43" borderId="379" applyNumberFormat="0" applyAlignment="0" applyProtection="0"/>
    <xf numFmtId="43" fontId="2" fillId="0" borderId="0" applyFont="0" applyFill="0" applyBorder="0" applyAlignment="0" applyProtection="0"/>
    <xf numFmtId="0" fontId="2" fillId="44" borderId="372"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9" fillId="59" borderId="36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06" fillId="43" borderId="37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2" fillId="0" borderId="386" applyNumberFormat="0" applyFill="0" applyAlignment="0" applyProtection="0"/>
    <xf numFmtId="0" fontId="119" fillId="0" borderId="374"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38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2" fillId="0" borderId="382"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372"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9" fillId="59" borderId="377"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43" borderId="379"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38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9" fillId="59" borderId="381"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0" fontId="112" fillId="0" borderId="374" applyNumberFormat="0" applyFill="0" applyAlignment="0" applyProtection="0"/>
    <xf numFmtId="0" fontId="2" fillId="44" borderId="384" applyNumberFormat="0" applyAlignment="0" applyProtection="0"/>
    <xf numFmtId="0" fontId="112" fillId="0" borderId="370" applyNumberFormat="0" applyFill="0" applyAlignment="0" applyProtection="0"/>
    <xf numFmtId="0" fontId="2" fillId="44" borderId="368" applyNumberFormat="0" applyAlignment="0" applyProtection="0"/>
    <xf numFmtId="0" fontId="119" fillId="0" borderId="386" applyNumberFormat="0" applyFill="0" applyAlignment="0" applyProtection="0"/>
    <xf numFmtId="0" fontId="2" fillId="44" borderId="372" applyNumberFormat="0" applyAlignment="0" applyProtection="0"/>
    <xf numFmtId="43" fontId="2" fillId="0" borderId="0" applyFont="0" applyFill="0" applyBorder="0" applyAlignment="0" applyProtection="0"/>
    <xf numFmtId="0" fontId="106" fillId="43" borderId="367" applyNumberFormat="0" applyAlignment="0" applyProtection="0"/>
    <xf numFmtId="0" fontId="106" fillId="43" borderId="375" applyNumberFormat="0" applyAlignment="0" applyProtection="0"/>
    <xf numFmtId="0" fontId="2" fillId="44" borderId="364" applyNumberFormat="0" applyAlignment="0" applyProtection="0"/>
    <xf numFmtId="0" fontId="2" fillId="63" borderId="376" applyNumberFormat="0" applyFont="0" applyAlignment="0" applyProtection="0"/>
    <xf numFmtId="0" fontId="99" fillId="59" borderId="371" applyNumberFormat="0" applyAlignment="0" applyProtection="0"/>
    <xf numFmtId="0" fontId="99" fillId="59" borderId="375" applyNumberFormat="0" applyAlignment="0" applyProtection="0"/>
    <xf numFmtId="0" fontId="2" fillId="44" borderId="372" applyNumberFormat="0" applyAlignment="0" applyProtection="0"/>
    <xf numFmtId="0" fontId="2" fillId="63" borderId="364" applyNumberFormat="0" applyFont="0" applyAlignment="0" applyProtection="0"/>
    <xf numFmtId="0" fontId="2" fillId="44" borderId="384" applyNumberFormat="0" applyAlignment="0" applyProtection="0"/>
    <xf numFmtId="0" fontId="2" fillId="44" borderId="364" applyNumberFormat="0" applyAlignment="0" applyProtection="0"/>
    <xf numFmtId="0" fontId="2" fillId="44" borderId="364" applyNumberFormat="0" applyAlignment="0" applyProtection="0"/>
    <xf numFmtId="0" fontId="106" fillId="43" borderId="375" applyNumberFormat="0" applyAlignment="0" applyProtection="0"/>
    <xf numFmtId="0" fontId="112" fillId="0" borderId="378" applyNumberFormat="0" applyFill="0" applyAlignment="0" applyProtection="0"/>
    <xf numFmtId="0" fontId="2" fillId="44" borderId="376" applyNumberFormat="0" applyAlignment="0" applyProtection="0"/>
    <xf numFmtId="0" fontId="109" fillId="59" borderId="373" applyNumberFormat="0" applyAlignment="0" applyProtection="0"/>
    <xf numFmtId="0" fontId="109" fillId="59" borderId="365" applyNumberFormat="0" applyAlignment="0" applyProtection="0"/>
    <xf numFmtId="0" fontId="2" fillId="44" borderId="376" applyNumberFormat="0" applyAlignment="0" applyProtection="0"/>
    <xf numFmtId="0" fontId="2" fillId="44" borderId="364" applyNumberFormat="0" applyAlignment="0" applyProtection="0"/>
    <xf numFmtId="0" fontId="2" fillId="44" borderId="384" applyNumberFormat="0" applyAlignment="0" applyProtection="0"/>
    <xf numFmtId="0" fontId="2" fillId="44" borderId="364" applyNumberFormat="0" applyAlignment="0" applyProtection="0"/>
    <xf numFmtId="0" fontId="2" fillId="44" borderId="372" applyNumberFormat="0" applyAlignment="0" applyProtection="0"/>
    <xf numFmtId="0" fontId="106" fillId="43" borderId="363" applyNumberFormat="0" applyAlignment="0" applyProtection="0"/>
    <xf numFmtId="0" fontId="2" fillId="44" borderId="388" applyNumberFormat="0" applyAlignment="0" applyProtection="0"/>
    <xf numFmtId="43" fontId="1" fillId="0" borderId="0" applyFont="0" applyFill="0" applyBorder="0" applyAlignment="0" applyProtection="0"/>
    <xf numFmtId="0" fontId="2" fillId="44" borderId="372" applyNumberFormat="0" applyAlignment="0" applyProtection="0"/>
    <xf numFmtId="0" fontId="2" fillId="63" borderId="388" applyNumberFormat="0" applyFont="0" applyAlignment="0" applyProtection="0"/>
    <xf numFmtId="0" fontId="112" fillId="0" borderId="366" applyNumberFormat="0" applyFill="0" applyAlignment="0" applyProtection="0"/>
    <xf numFmtId="0" fontId="2" fillId="44" borderId="376" applyNumberFormat="0" applyAlignment="0" applyProtection="0"/>
    <xf numFmtId="0" fontId="119" fillId="0" borderId="366" applyNumberFormat="0" applyFill="0" applyAlignment="0" applyProtection="0"/>
    <xf numFmtId="43" fontId="1" fillId="0" borderId="0" applyFont="0" applyFill="0" applyBorder="0" applyAlignment="0" applyProtection="0"/>
    <xf numFmtId="0" fontId="119" fillId="0" borderId="378" applyNumberFormat="0" applyFill="0" applyAlignment="0" applyProtection="0"/>
    <xf numFmtId="0" fontId="112" fillId="0" borderId="370" applyNumberFormat="0" applyFill="0" applyAlignment="0" applyProtection="0"/>
    <xf numFmtId="0" fontId="101" fillId="43" borderId="363" applyNumberFormat="0" applyAlignment="0" applyProtection="0"/>
    <xf numFmtId="0" fontId="2" fillId="44" borderId="388" applyNumberFormat="0" applyAlignment="0" applyProtection="0"/>
    <xf numFmtId="0" fontId="2" fillId="44" borderId="368" applyNumberFormat="0" applyAlignment="0" applyProtection="0"/>
    <xf numFmtId="0" fontId="2" fillId="44" borderId="368" applyNumberFormat="0" applyAlignment="0" applyProtection="0"/>
    <xf numFmtId="0" fontId="2" fillId="44" borderId="388" applyNumberFormat="0" applyAlignment="0" applyProtection="0"/>
    <xf numFmtId="0" fontId="101" fillId="43" borderId="383" applyNumberFormat="0" applyAlignment="0" applyProtection="0"/>
    <xf numFmtId="43" fontId="1" fillId="0" borderId="0" applyFont="0" applyFill="0" applyBorder="0" applyAlignment="0" applyProtection="0"/>
    <xf numFmtId="0" fontId="2" fillId="44" borderId="380" applyNumberFormat="0" applyAlignment="0" applyProtection="0"/>
    <xf numFmtId="0" fontId="101" fillId="43" borderId="387" applyNumberFormat="0" applyAlignment="0" applyProtection="0"/>
    <xf numFmtId="0" fontId="2" fillId="44" borderId="364" applyNumberFormat="0" applyAlignment="0" applyProtection="0"/>
    <xf numFmtId="0" fontId="99" fillId="59" borderId="363" applyNumberFormat="0" applyAlignment="0" applyProtection="0"/>
    <xf numFmtId="0" fontId="2" fillId="63" borderId="364" applyNumberFormat="0" applyFont="0" applyAlignment="0" applyProtection="0"/>
    <xf numFmtId="0" fontId="106" fillId="43" borderId="363" applyNumberFormat="0" applyAlignment="0" applyProtection="0"/>
    <xf numFmtId="41" fontId="2" fillId="0" borderId="0" applyFont="0" applyFill="0" applyBorder="0" applyAlignment="0" applyProtection="0"/>
    <xf numFmtId="0" fontId="106" fillId="43" borderId="387" applyNumberFormat="0" applyAlignment="0" applyProtection="0"/>
    <xf numFmtId="43" fontId="2" fillId="0" borderId="0" applyFont="0" applyFill="0" applyBorder="0" applyAlignment="0" applyProtection="0"/>
    <xf numFmtId="0" fontId="99" fillId="59" borderId="36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368" applyNumberFormat="0" applyFont="0" applyAlignment="0" applyProtection="0"/>
    <xf numFmtId="0" fontId="2" fillId="44" borderId="380" applyNumberFormat="0" applyAlignment="0" applyProtection="0"/>
    <xf numFmtId="0" fontId="2" fillId="63" borderId="388" applyNumberFormat="0" applyFont="0" applyAlignment="0" applyProtection="0"/>
    <xf numFmtId="0" fontId="99" fillId="59" borderId="383" applyNumberFormat="0" applyAlignment="0" applyProtection="0"/>
    <xf numFmtId="0" fontId="2" fillId="44" borderId="38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38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384" applyNumberFormat="0" applyAlignment="0" applyProtection="0"/>
    <xf numFmtId="0" fontId="2" fillId="44" borderId="380" applyNumberFormat="0" applyAlignment="0" applyProtection="0"/>
    <xf numFmtId="0" fontId="119" fillId="0" borderId="390" applyNumberFormat="0" applyFill="0" applyAlignment="0" applyProtection="0"/>
    <xf numFmtId="0" fontId="101" fillId="43" borderId="371" applyNumberFormat="0" applyAlignment="0" applyProtection="0"/>
    <xf numFmtId="0" fontId="2" fillId="44" borderId="388" applyNumberFormat="0" applyAlignment="0" applyProtection="0"/>
    <xf numFmtId="0" fontId="2" fillId="44" borderId="388" applyNumberFormat="0" applyAlignment="0" applyProtection="0"/>
    <xf numFmtId="0" fontId="106" fillId="43" borderId="383" applyNumberFormat="0" applyAlignment="0" applyProtection="0"/>
    <xf numFmtId="0" fontId="2" fillId="63" borderId="376" applyNumberFormat="0" applyFont="0" applyAlignment="0" applyProtection="0"/>
    <xf numFmtId="0" fontId="99" fillId="59" borderId="387" applyNumberFormat="0" applyAlignment="0" applyProtection="0"/>
    <xf numFmtId="0" fontId="109" fillId="59" borderId="385" applyNumberFormat="0" applyAlignment="0" applyProtection="0"/>
    <xf numFmtId="0" fontId="2" fillId="44" borderId="380" applyNumberFormat="0" applyAlignment="0" applyProtection="0"/>
    <xf numFmtId="0" fontId="112" fillId="0" borderId="386" applyNumberFormat="0" applyFill="0" applyAlignment="0" applyProtection="0"/>
    <xf numFmtId="0" fontId="2" fillId="63" borderId="372" applyNumberFormat="0" applyFont="0" applyAlignment="0" applyProtection="0"/>
    <xf numFmtId="0" fontId="2" fillId="63" borderId="380" applyNumberFormat="0" applyFont="0" applyAlignment="0" applyProtection="0"/>
    <xf numFmtId="43" fontId="1" fillId="0" borderId="0" applyFont="0" applyFill="0" applyBorder="0" applyAlignment="0" applyProtection="0"/>
    <xf numFmtId="0" fontId="109" fillId="59" borderId="389" applyNumberFormat="0" applyAlignment="0" applyProtection="0"/>
    <xf numFmtId="0" fontId="2" fillId="63" borderId="384" applyNumberFormat="0" applyFont="0" applyAlignment="0" applyProtection="0"/>
    <xf numFmtId="0" fontId="2" fillId="63" borderId="380" applyNumberFormat="0" applyFont="0" applyAlignment="0" applyProtection="0"/>
    <xf numFmtId="0" fontId="2" fillId="44" borderId="376" applyNumberFormat="0" applyAlignment="0" applyProtection="0"/>
    <xf numFmtId="0" fontId="112" fillId="0" borderId="390" applyNumberFormat="0" applyFill="0" applyAlignment="0" applyProtection="0"/>
    <xf numFmtId="0" fontId="101" fillId="43" borderId="367" applyNumberFormat="0" applyAlignment="0" applyProtection="0"/>
    <xf numFmtId="0" fontId="2" fillId="44" borderId="376" applyNumberFormat="0" applyAlignment="0" applyProtection="0"/>
    <xf numFmtId="0" fontId="2" fillId="44" borderId="384" applyNumberFormat="0" applyAlignment="0" applyProtection="0"/>
    <xf numFmtId="0" fontId="106" fillId="43" borderId="371" applyNumberFormat="0" applyAlignment="0" applyProtection="0"/>
    <xf numFmtId="43" fontId="1" fillId="0" borderId="0" applyFont="0" applyFill="0" applyBorder="0" applyAlignment="0" applyProtection="0"/>
    <xf numFmtId="0" fontId="101" fillId="43" borderId="375" applyNumberFormat="0" applyAlignment="0" applyProtection="0"/>
    <xf numFmtId="0" fontId="112" fillId="0" borderId="374" applyNumberFormat="0" applyFill="0" applyAlignment="0" applyProtection="0"/>
    <xf numFmtId="0" fontId="99" fillId="59" borderId="379" applyNumberFormat="0" applyAlignment="0" applyProtection="0"/>
    <xf numFmtId="0" fontId="106" fillId="43" borderId="379" applyNumberFormat="0" applyAlignment="0" applyProtection="0"/>
    <xf numFmtId="0" fontId="2" fillId="63" borderId="368"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536" applyNumberFormat="0" applyFill="0" applyAlignment="0" applyProtection="0"/>
    <xf numFmtId="0" fontId="2" fillId="44" borderId="58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602" applyNumberFormat="0" applyAlignment="0" applyProtection="0"/>
    <xf numFmtId="0" fontId="99" fillId="59" borderId="610" applyNumberFormat="0" applyAlignment="0" applyProtection="0"/>
    <xf numFmtId="0" fontId="112" fillId="0" borderId="480" applyNumberFormat="0" applyFill="0" applyAlignment="0" applyProtection="0"/>
    <xf numFmtId="0" fontId="101" fillId="43" borderId="444" applyNumberFormat="0" applyAlignment="0" applyProtection="0"/>
    <xf numFmtId="0" fontId="101" fillId="43" borderId="493"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454"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605" applyNumberFormat="0" applyAlignment="0" applyProtection="0"/>
    <xf numFmtId="0" fontId="2" fillId="44" borderId="41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408" applyNumberFormat="0" applyAlignment="0" applyProtection="0"/>
    <xf numFmtId="43" fontId="1" fillId="0" borderId="0" applyFont="0" applyFill="0" applyBorder="0" applyAlignment="0" applyProtection="0"/>
    <xf numFmtId="0" fontId="2" fillId="63" borderId="396" applyNumberFormat="0" applyFont="0" applyAlignment="0" applyProtection="0"/>
    <xf numFmtId="0" fontId="2" fillId="63" borderId="534" applyNumberFormat="0" applyFont="0" applyAlignment="0" applyProtection="0"/>
    <xf numFmtId="0" fontId="2" fillId="44" borderId="494" applyNumberFormat="0" applyAlignment="0" applyProtection="0"/>
    <xf numFmtId="43" fontId="1" fillId="0" borderId="0" applyFont="0" applyFill="0" applyBorder="0" applyAlignment="0" applyProtection="0"/>
    <xf numFmtId="0" fontId="2" fillId="44" borderId="505" applyNumberFormat="0" applyAlignment="0" applyProtection="0"/>
    <xf numFmtId="0" fontId="99" fillId="59" borderId="428" applyNumberFormat="0" applyAlignment="0" applyProtection="0"/>
    <xf numFmtId="0" fontId="99" fillId="59" borderId="601" applyNumberFormat="0" applyAlignment="0" applyProtection="0"/>
    <xf numFmtId="41" fontId="2" fillId="0" borderId="0" applyFont="0" applyFill="0" applyBorder="0" applyAlignment="0" applyProtection="0"/>
    <xf numFmtId="0" fontId="99" fillId="59" borderId="54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501"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45" applyNumberFormat="0" applyAlignment="0" applyProtection="0"/>
    <xf numFmtId="0" fontId="101" fillId="43" borderId="533" applyNumberFormat="0" applyAlignment="0" applyProtection="0"/>
    <xf numFmtId="0" fontId="2" fillId="44" borderId="46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13" applyNumberFormat="0" applyAlignment="0" applyProtection="0"/>
    <xf numFmtId="0" fontId="119" fillId="0" borderId="484" applyNumberFormat="0" applyFill="0" applyAlignment="0" applyProtection="0"/>
    <xf numFmtId="0" fontId="106" fillId="43" borderId="477" applyNumberFormat="0" applyAlignment="0" applyProtection="0"/>
    <xf numFmtId="0" fontId="99" fillId="59" borderId="58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101" fillId="43" borderId="407" applyNumberFormat="0" applyAlignment="0" applyProtection="0"/>
    <xf numFmtId="41" fontId="2" fillId="0" borderId="0" applyFont="0" applyFill="0" applyBorder="0" applyAlignment="0" applyProtection="0"/>
    <xf numFmtId="0" fontId="2" fillId="63" borderId="543"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9" fillId="59" borderId="477" applyNumberFormat="0" applyAlignment="0" applyProtection="0"/>
    <xf numFmtId="0" fontId="101" fillId="43" borderId="578" applyNumberFormat="0" applyAlignment="0" applyProtection="0"/>
    <xf numFmtId="0" fontId="2" fillId="44" borderId="419"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470" applyNumberFormat="0" applyAlignment="0" applyProtection="0"/>
    <xf numFmtId="0" fontId="2" fillId="44" borderId="525" applyNumberFormat="0" applyAlignment="0" applyProtection="0"/>
    <xf numFmtId="0" fontId="112" fillId="0" borderId="522" applyNumberFormat="0" applyFill="0" applyAlignment="0" applyProtection="0"/>
    <xf numFmtId="0" fontId="99" fillId="59" borderId="605" applyNumberFormat="0" applyAlignment="0" applyProtection="0"/>
    <xf numFmtId="0" fontId="99" fillId="59" borderId="418" applyNumberFormat="0" applyAlignment="0" applyProtection="0"/>
    <xf numFmtId="0" fontId="119" fillId="0" borderId="440" applyNumberFormat="0" applyFill="0" applyAlignment="0" applyProtection="0"/>
    <xf numFmtId="0" fontId="2" fillId="44" borderId="490" applyNumberFormat="0" applyAlignment="0" applyProtection="0"/>
    <xf numFmtId="0" fontId="106" fillId="43" borderId="519" applyNumberFormat="0" applyAlignment="0" applyProtection="0"/>
    <xf numFmtId="0" fontId="119" fillId="0" borderId="549" applyNumberFormat="0" applyFill="0" applyAlignment="0" applyProtection="0"/>
    <xf numFmtId="0" fontId="99" fillId="59" borderId="418" applyNumberFormat="0" applyAlignment="0" applyProtection="0"/>
    <xf numFmtId="0" fontId="2" fillId="63" borderId="602" applyNumberFormat="0" applyFont="0" applyAlignment="0" applyProtection="0"/>
    <xf numFmtId="0" fontId="2" fillId="63" borderId="445" applyNumberFormat="0" applyFont="0" applyAlignment="0" applyProtection="0"/>
    <xf numFmtId="0" fontId="119" fillId="0" borderId="496" applyNumberFormat="0" applyFill="0" applyAlignment="0" applyProtection="0"/>
    <xf numFmtId="0" fontId="2" fillId="44" borderId="470" applyNumberFormat="0" applyAlignment="0" applyProtection="0"/>
    <xf numFmtId="0" fontId="2" fillId="44" borderId="404" applyNumberFormat="0" applyAlignment="0" applyProtection="0"/>
    <xf numFmtId="0" fontId="112" fillId="0" borderId="398" applyNumberFormat="0" applyFill="0" applyAlignment="0" applyProtection="0"/>
    <xf numFmtId="0" fontId="2" fillId="44" borderId="41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0" fontId="2" fillId="44" borderId="429" applyNumberFormat="0" applyAlignment="0" applyProtection="0"/>
    <xf numFmtId="0" fontId="2" fillId="44" borderId="438" applyNumberFormat="0" applyAlignment="0" applyProtection="0"/>
    <xf numFmtId="43" fontId="2" fillId="0" borderId="0" applyFont="0" applyFill="0" applyBorder="0" applyAlignment="0" applyProtection="0"/>
    <xf numFmtId="0" fontId="101" fillId="43" borderId="48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418" applyNumberFormat="0" applyAlignment="0" applyProtection="0"/>
    <xf numFmtId="0" fontId="106" fillId="43" borderId="41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2" fillId="0" borderId="600" applyNumberFormat="0" applyFill="0" applyAlignment="0" applyProtection="0"/>
    <xf numFmtId="43" fontId="1" fillId="0" borderId="0" applyFont="0" applyFill="0" applyBorder="0" applyAlignment="0" applyProtection="0"/>
    <xf numFmtId="0" fontId="112" fillId="0" borderId="574" applyNumberFormat="0" applyFill="0" applyAlignment="0" applyProtection="0"/>
    <xf numFmtId="0" fontId="2" fillId="44" borderId="466" applyNumberFormat="0" applyAlignment="0" applyProtection="0"/>
    <xf numFmtId="0" fontId="112" fillId="0" borderId="464" applyNumberFormat="0" applyFill="0" applyAlignment="0" applyProtection="0"/>
    <xf numFmtId="0" fontId="2" fillId="44" borderId="478" applyNumberFormat="0" applyAlignment="0" applyProtection="0"/>
    <xf numFmtId="0" fontId="2" fillId="63" borderId="392" applyNumberFormat="0" applyFont="0" applyAlignment="0" applyProtection="0"/>
    <xf numFmtId="43" fontId="1" fillId="0" borderId="0" applyFont="0" applyFill="0" applyBorder="0" applyAlignment="0" applyProtection="0"/>
    <xf numFmtId="0" fontId="99" fillId="59" borderId="473" applyNumberFormat="0" applyAlignment="0" applyProtection="0"/>
    <xf numFmtId="0" fontId="2" fillId="44" borderId="478" applyNumberFormat="0" applyAlignment="0" applyProtection="0"/>
    <xf numFmtId="0" fontId="2" fillId="63" borderId="490" applyNumberFormat="0" applyFont="0" applyAlignment="0" applyProtection="0"/>
    <xf numFmtId="0" fontId="112" fillId="0" borderId="406"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59" borderId="485"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12" fillId="0" borderId="468"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2" fillId="0" borderId="410" applyNumberFormat="0" applyFill="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527" applyNumberFormat="0" applyFill="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06" fillId="43" borderId="605" applyNumberFormat="0" applyAlignment="0" applyProtection="0"/>
    <xf numFmtId="43" fontId="1" fillId="0" borderId="0" applyFont="0" applyFill="0" applyBorder="0" applyAlignment="0" applyProtection="0"/>
    <xf numFmtId="41" fontId="42" fillId="0" borderId="0" applyFont="0" applyFill="0" applyBorder="0" applyAlignment="0" applyProtection="0"/>
    <xf numFmtId="0" fontId="99" fillId="59" borderId="55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2" fillId="0" borderId="472"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6" fillId="43" borderId="601" applyNumberFormat="0" applyAlignment="0" applyProtection="0"/>
    <xf numFmtId="0" fontId="2" fillId="44" borderId="474"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525" applyNumberFormat="0" applyAlignment="0" applyProtection="0"/>
    <xf numFmtId="41" fontId="1" fillId="0" borderId="0" applyFont="0" applyFill="0" applyBorder="0" applyAlignment="0" applyProtection="0"/>
    <xf numFmtId="0" fontId="112" fillId="0" borderId="50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1" fillId="43" borderId="469"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1" fillId="43" borderId="524" applyNumberFormat="0" applyAlignment="0" applyProtection="0"/>
    <xf numFmtId="0" fontId="112" fillId="0" borderId="421" applyNumberFormat="0" applyFill="0" applyAlignment="0" applyProtection="0"/>
    <xf numFmtId="0" fontId="112" fillId="0" borderId="545" applyNumberFormat="0" applyFill="0" applyAlignment="0" applyProtection="0"/>
    <xf numFmtId="0" fontId="101" fillId="43" borderId="469" applyNumberFormat="0" applyAlignment="0" applyProtection="0"/>
    <xf numFmtId="0" fontId="2" fillId="44" borderId="579" applyNumberFormat="0" applyAlignment="0" applyProtection="0"/>
    <xf numFmtId="0" fontId="2" fillId="63" borderId="501" applyNumberFormat="0" applyFont="0" applyAlignment="0" applyProtection="0"/>
    <xf numFmtId="0" fontId="106" fillId="43" borderId="407" applyNumberFormat="0" applyAlignment="0" applyProtection="0"/>
    <xf numFmtId="0" fontId="2" fillId="44" borderId="445" applyNumberFormat="0" applyAlignment="0" applyProtection="0"/>
    <xf numFmtId="0" fontId="2" fillId="63" borderId="454" applyNumberFormat="0" applyFont="0" applyAlignment="0" applyProtection="0"/>
    <xf numFmtId="0" fontId="106" fillId="43" borderId="564" applyNumberFormat="0" applyAlignment="0" applyProtection="0"/>
    <xf numFmtId="0" fontId="106" fillId="43" borderId="578" applyNumberFormat="0" applyAlignment="0" applyProtection="0"/>
    <xf numFmtId="0" fontId="112" fillId="0" borderId="496"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43" borderId="418" applyNumberFormat="0" applyAlignment="0" applyProtection="0"/>
    <xf numFmtId="0" fontId="2" fillId="63" borderId="415" applyNumberFormat="0" applyFont="0" applyAlignment="0" applyProtection="0"/>
    <xf numFmtId="0" fontId="2" fillId="44" borderId="404" applyNumberFormat="0" applyAlignment="0" applyProtection="0"/>
    <xf numFmtId="0" fontId="2" fillId="44" borderId="396"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486" applyNumberFormat="0" applyAlignment="0" applyProtection="0"/>
    <xf numFmtId="0" fontId="106" fillId="43" borderId="489" applyNumberFormat="0" applyAlignment="0" applyProtection="0"/>
    <xf numFmtId="0" fontId="106" fillId="43" borderId="485" applyNumberFormat="0" applyAlignment="0" applyProtection="0"/>
    <xf numFmtId="0" fontId="2" fillId="44" borderId="543" applyNumberFormat="0" applyAlignment="0" applyProtection="0"/>
    <xf numFmtId="0" fontId="112" fillId="0" borderId="398" applyNumberFormat="0" applyFill="0" applyAlignment="0" applyProtection="0"/>
    <xf numFmtId="0" fontId="2" fillId="44" borderId="565" applyNumberFormat="0" applyAlignment="0" applyProtection="0"/>
    <xf numFmtId="0" fontId="2" fillId="44" borderId="572" applyNumberFormat="0" applyAlignment="0" applyProtection="0"/>
    <xf numFmtId="0" fontId="101" fillId="43" borderId="403" applyNumberFormat="0" applyAlignment="0" applyProtection="0"/>
    <xf numFmtId="0" fontId="2" fillId="44" borderId="593" applyNumberFormat="0" applyAlignment="0" applyProtection="0"/>
    <xf numFmtId="0" fontId="2" fillId="44" borderId="501" applyNumberFormat="0" applyAlignment="0" applyProtection="0"/>
    <xf numFmtId="0" fontId="101" fillId="43" borderId="524" applyNumberFormat="0" applyAlignment="0" applyProtection="0"/>
    <xf numFmtId="0" fontId="2" fillId="44" borderId="606" applyNumberFormat="0" applyAlignment="0" applyProtection="0"/>
    <xf numFmtId="0" fontId="2" fillId="44" borderId="415" applyNumberFormat="0" applyAlignment="0" applyProtection="0"/>
    <xf numFmtId="0" fontId="109" fillId="59" borderId="495" applyNumberFormat="0" applyAlignment="0" applyProtection="0"/>
    <xf numFmtId="0" fontId="106" fillId="43" borderId="414" applyNumberFormat="0" applyAlignment="0" applyProtection="0"/>
    <xf numFmtId="0" fontId="2" fillId="44" borderId="462" applyNumberFormat="0" applyAlignment="0" applyProtection="0"/>
    <xf numFmtId="0" fontId="2" fillId="44" borderId="494" applyNumberFormat="0" applyAlignment="0" applyProtection="0"/>
    <xf numFmtId="0" fontId="106" fillId="43" borderId="533" applyNumberFormat="0" applyAlignment="0" applyProtection="0"/>
    <xf numFmtId="0" fontId="2" fillId="44" borderId="565" applyNumberFormat="0" applyAlignment="0" applyProtection="0"/>
    <xf numFmtId="0" fontId="106" fillId="43" borderId="546" applyNumberFormat="0" applyAlignment="0" applyProtection="0"/>
    <xf numFmtId="0" fontId="2" fillId="44" borderId="466" applyNumberFormat="0" applyAlignment="0" applyProtection="0"/>
    <xf numFmtId="0" fontId="2" fillId="44" borderId="602" applyNumberFormat="0" applyAlignment="0" applyProtection="0"/>
    <xf numFmtId="0" fontId="99" fillId="59" borderId="592" applyNumberFormat="0" applyAlignment="0" applyProtection="0"/>
    <xf numFmtId="0" fontId="2" fillId="44" borderId="534" applyNumberFormat="0" applyAlignment="0" applyProtection="0"/>
    <xf numFmtId="0" fontId="101" fillId="43" borderId="597" applyNumberFormat="0" applyAlignment="0" applyProtection="0"/>
    <xf numFmtId="0" fontId="101" fillId="43" borderId="418" applyNumberFormat="0" applyAlignment="0" applyProtection="0"/>
    <xf numFmtId="0" fontId="2" fillId="44" borderId="602" applyNumberFormat="0" applyAlignment="0" applyProtection="0"/>
    <xf numFmtId="0" fontId="101" fillId="43" borderId="437" applyNumberFormat="0" applyAlignment="0" applyProtection="0"/>
    <xf numFmtId="0" fontId="2" fillId="63" borderId="593"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9" fillId="59" borderId="416" applyNumberFormat="0" applyAlignment="0" applyProtection="0"/>
    <xf numFmtId="0" fontId="2" fillId="63" borderId="598" applyNumberFormat="0" applyFont="0" applyAlignment="0" applyProtection="0"/>
    <xf numFmtId="0" fontId="2" fillId="44" borderId="396" applyNumberFormat="0" applyAlignment="0" applyProtection="0"/>
    <xf numFmtId="0" fontId="106" fillId="43" borderId="555" applyNumberFormat="0" applyAlignment="0" applyProtection="0"/>
    <xf numFmtId="0" fontId="2" fillId="44" borderId="392" applyNumberFormat="0" applyAlignment="0" applyProtection="0"/>
    <xf numFmtId="0" fontId="2" fillId="63" borderId="606" applyNumberFormat="0" applyFont="0" applyAlignment="0" applyProtection="0"/>
    <xf numFmtId="0" fontId="101" fillId="43" borderId="585" applyNumberFormat="0" applyAlignment="0" applyProtection="0"/>
    <xf numFmtId="0" fontId="2" fillId="44" borderId="408" applyNumberFormat="0" applyAlignment="0" applyProtection="0"/>
    <xf numFmtId="0" fontId="2" fillId="63" borderId="392" applyNumberFormat="0" applyFont="0" applyAlignment="0" applyProtection="0"/>
    <xf numFmtId="0" fontId="99" fillId="59" borderId="519" applyNumberFormat="0" applyAlignment="0" applyProtection="0"/>
    <xf numFmtId="0" fontId="106" fillId="43" borderId="391" applyNumberFormat="0" applyAlignment="0" applyProtection="0"/>
    <xf numFmtId="0" fontId="2" fillId="63" borderId="396" applyNumberFormat="0" applyFont="0" applyAlignment="0" applyProtection="0"/>
    <xf numFmtId="0" fontId="2" fillId="44" borderId="478" applyNumberFormat="0" applyAlignment="0" applyProtection="0"/>
    <xf numFmtId="0" fontId="2" fillId="44" borderId="415" applyNumberFormat="0" applyAlignment="0" applyProtection="0"/>
    <xf numFmtId="0" fontId="2" fillId="63" borderId="482" applyNumberFormat="0" applyFont="0" applyAlignment="0" applyProtection="0"/>
    <xf numFmtId="0" fontId="2" fillId="44" borderId="494" applyNumberFormat="0" applyAlignment="0" applyProtection="0"/>
    <xf numFmtId="0" fontId="99" fillId="59" borderId="512" applyNumberFormat="0" applyAlignment="0" applyProtection="0"/>
    <xf numFmtId="0" fontId="2" fillId="44" borderId="486" applyNumberFormat="0" applyAlignment="0" applyProtection="0"/>
    <xf numFmtId="0" fontId="106" fillId="43" borderId="437" applyNumberFormat="0" applyAlignment="0" applyProtection="0"/>
    <xf numFmtId="0" fontId="2" fillId="44" borderId="415" applyNumberFormat="0" applyAlignment="0" applyProtection="0"/>
    <xf numFmtId="0" fontId="2" fillId="44" borderId="547" applyNumberFormat="0" applyAlignment="0" applyProtection="0"/>
    <xf numFmtId="0" fontId="112" fillId="0" borderId="394" applyNumberFormat="0" applyFill="0" applyAlignment="0" applyProtection="0"/>
    <xf numFmtId="0" fontId="2" fillId="63" borderId="404" applyNumberFormat="0" applyFont="0" applyAlignment="0" applyProtection="0"/>
    <xf numFmtId="0" fontId="2" fillId="63" borderId="419" applyNumberFormat="0" applyFont="0" applyAlignment="0" applyProtection="0"/>
    <xf numFmtId="0" fontId="2" fillId="44" borderId="392" applyNumberFormat="0" applyAlignment="0" applyProtection="0"/>
    <xf numFmtId="0" fontId="2" fillId="44" borderId="556" applyNumberFormat="0" applyAlignment="0" applyProtection="0"/>
    <xf numFmtId="0" fontId="2" fillId="63" borderId="438" applyNumberFormat="0" applyFont="0" applyAlignment="0" applyProtection="0"/>
    <xf numFmtId="0" fontId="2" fillId="44" borderId="486" applyNumberFormat="0" applyAlignment="0" applyProtection="0"/>
    <xf numFmtId="0" fontId="99" fillId="59" borderId="481" applyNumberFormat="0" applyAlignment="0" applyProtection="0"/>
    <xf numFmtId="43" fontId="1" fillId="0" borderId="0" applyFont="0" applyFill="0" applyBorder="0" applyAlignment="0" applyProtection="0"/>
    <xf numFmtId="0" fontId="2" fillId="44" borderId="392" applyNumberFormat="0" applyAlignment="0" applyProtection="0"/>
    <xf numFmtId="0" fontId="2" fillId="44" borderId="408" applyNumberFormat="0" applyAlignment="0" applyProtection="0"/>
    <xf numFmtId="0" fontId="101" fillId="43" borderId="481" applyNumberFormat="0" applyAlignment="0" applyProtection="0"/>
    <xf numFmtId="0" fontId="2" fillId="44" borderId="520" applyNumberFormat="0" applyAlignment="0" applyProtection="0"/>
    <xf numFmtId="0" fontId="99" fillId="59" borderId="571" applyNumberFormat="0" applyAlignment="0" applyProtection="0"/>
    <xf numFmtId="0" fontId="109" fillId="59" borderId="557" applyNumberFormat="0" applyAlignment="0" applyProtection="0"/>
    <xf numFmtId="0" fontId="99" fillId="59" borderId="465" applyNumberFormat="0" applyAlignment="0" applyProtection="0"/>
    <xf numFmtId="0" fontId="2" fillId="44" borderId="392" applyNumberFormat="0" applyAlignment="0" applyProtection="0"/>
    <xf numFmtId="0" fontId="99" fillId="59" borderId="504" applyNumberFormat="0" applyAlignment="0" applyProtection="0"/>
    <xf numFmtId="0" fontId="2" fillId="44" borderId="404" applyNumberFormat="0" applyAlignment="0" applyProtection="0"/>
    <xf numFmtId="0" fontId="2" fillId="44" borderId="547" applyNumberFormat="0" applyAlignment="0" applyProtection="0"/>
    <xf numFmtId="0" fontId="109" fillId="59" borderId="566" applyNumberFormat="0" applyAlignment="0" applyProtection="0"/>
    <xf numFmtId="0" fontId="2" fillId="44" borderId="579" applyNumberFormat="0" applyAlignment="0" applyProtection="0"/>
    <xf numFmtId="0" fontId="2" fillId="44" borderId="534" applyNumberFormat="0" applyAlignment="0" applyProtection="0"/>
    <xf numFmtId="0" fontId="119" fillId="0" borderId="417" applyNumberFormat="0" applyFill="0" applyAlignment="0" applyProtection="0"/>
    <xf numFmtId="0" fontId="2" fillId="44" borderId="404" applyNumberFormat="0" applyAlignment="0" applyProtection="0"/>
    <xf numFmtId="0" fontId="2" fillId="44" borderId="586" applyNumberFormat="0" applyAlignment="0" applyProtection="0"/>
    <xf numFmtId="0" fontId="101" fillId="43" borderId="395" applyNumberFormat="0" applyAlignment="0" applyProtection="0"/>
    <xf numFmtId="0" fontId="112" fillId="0" borderId="394" applyNumberFormat="0" applyFill="0" applyAlignment="0" applyProtection="0"/>
    <xf numFmtId="0" fontId="99" fillId="59" borderId="469" applyNumberFormat="0" applyAlignment="0" applyProtection="0"/>
    <xf numFmtId="0" fontId="2" fillId="63" borderId="611" applyNumberFormat="0" applyFont="0" applyAlignment="0" applyProtection="0"/>
    <xf numFmtId="0" fontId="101" fillId="43" borderId="601" applyNumberFormat="0" applyAlignment="0" applyProtection="0"/>
    <xf numFmtId="0" fontId="99" fillId="59" borderId="493" applyNumberFormat="0" applyAlignment="0" applyProtection="0"/>
    <xf numFmtId="0" fontId="106" fillId="43" borderId="414" applyNumberFormat="0" applyAlignment="0" applyProtection="0"/>
    <xf numFmtId="0" fontId="2" fillId="44" borderId="611" applyNumberFormat="0" applyAlignment="0" applyProtection="0"/>
    <xf numFmtId="0" fontId="2" fillId="44" borderId="474" applyNumberFormat="0" applyAlignment="0" applyProtection="0"/>
    <xf numFmtId="0" fontId="119" fillId="0" borderId="410" applyNumberFormat="0" applyFill="0" applyAlignment="0" applyProtection="0"/>
    <xf numFmtId="0" fontId="106" fillId="43" borderId="414" applyNumberFormat="0" applyAlignment="0" applyProtection="0"/>
    <xf numFmtId="0" fontId="2" fillId="44" borderId="525" applyNumberFormat="0" applyAlignment="0" applyProtection="0"/>
    <xf numFmtId="0" fontId="101" fillId="43" borderId="391" applyNumberFormat="0" applyAlignment="0" applyProtection="0"/>
    <xf numFmtId="43" fontId="1" fillId="0" borderId="0" applyFont="0" applyFill="0" applyBorder="0" applyAlignment="0" applyProtection="0"/>
    <xf numFmtId="0" fontId="109" fillId="59" borderId="544" applyNumberFormat="0" applyAlignment="0" applyProtection="0"/>
    <xf numFmtId="43" fontId="1" fillId="0" borderId="0" applyFont="0" applyFill="0" applyBorder="0" applyAlignment="0" applyProtection="0"/>
    <xf numFmtId="0" fontId="106" fillId="43" borderId="493" applyNumberFormat="0" applyAlignment="0" applyProtection="0"/>
    <xf numFmtId="0" fontId="2" fillId="44" borderId="474" applyNumberFormat="0" applyAlignment="0" applyProtection="0"/>
    <xf numFmtId="0" fontId="2" fillId="44" borderId="408" applyNumberFormat="0" applyAlignment="0" applyProtection="0"/>
    <xf numFmtId="0" fontId="2" fillId="63" borderId="478" applyNumberFormat="0" applyFont="0" applyAlignment="0" applyProtection="0"/>
    <xf numFmtId="0" fontId="106" fillId="43" borderId="465" applyNumberFormat="0" applyAlignment="0" applyProtection="0"/>
    <xf numFmtId="0" fontId="2" fillId="44" borderId="494" applyNumberFormat="0" applyAlignment="0" applyProtection="0"/>
    <xf numFmtId="0" fontId="99" fillId="59" borderId="546" applyNumberFormat="0" applyAlignment="0" applyProtection="0"/>
    <xf numFmtId="0" fontId="119" fillId="0" borderId="476" applyNumberFormat="0" applyFill="0" applyAlignment="0" applyProtection="0"/>
    <xf numFmtId="0" fontId="106" fillId="43" borderId="477" applyNumberFormat="0" applyAlignment="0" applyProtection="0"/>
    <xf numFmtId="0" fontId="2" fillId="44" borderId="547" applyNumberFormat="0" applyAlignment="0" applyProtection="0"/>
    <xf numFmtId="0" fontId="2" fillId="44" borderId="556" applyNumberFormat="0" applyAlignment="0" applyProtection="0"/>
    <xf numFmtId="0" fontId="99" fillId="59" borderId="465" applyNumberFormat="0" applyAlignment="0" applyProtection="0"/>
    <xf numFmtId="0" fontId="106" fillId="43" borderId="555" applyNumberFormat="0" applyAlignment="0" applyProtection="0"/>
    <xf numFmtId="0" fontId="112" fillId="0" borderId="440" applyNumberFormat="0" applyFill="0" applyAlignment="0" applyProtection="0"/>
    <xf numFmtId="0" fontId="2" fillId="44" borderId="454" applyNumberFormat="0" applyAlignment="0" applyProtection="0"/>
    <xf numFmtId="0" fontId="101" fillId="43" borderId="533" applyNumberFormat="0" applyAlignment="0" applyProtection="0"/>
    <xf numFmtId="0" fontId="101" fillId="43" borderId="407" applyNumberFormat="0" applyAlignment="0" applyProtection="0"/>
    <xf numFmtId="0" fontId="106" fillId="43" borderId="461" applyNumberFormat="0" applyAlignment="0" applyProtection="0"/>
    <xf numFmtId="0" fontId="112" fillId="0" borderId="447" applyNumberFormat="0" applyFill="0" applyAlignment="0" applyProtection="0"/>
    <xf numFmtId="0" fontId="2" fillId="63" borderId="408" applyNumberFormat="0" applyFont="0" applyAlignment="0" applyProtection="0"/>
    <xf numFmtId="0" fontId="2" fillId="63" borderId="556" applyNumberFormat="0" applyFont="0" applyAlignment="0" applyProtection="0"/>
    <xf numFmtId="43" fontId="1" fillId="0" borderId="0" applyFont="0" applyFill="0" applyBorder="0" applyAlignment="0" applyProtection="0"/>
    <xf numFmtId="0" fontId="112" fillId="0" borderId="595" applyNumberFormat="0" applyFill="0" applyAlignment="0" applyProtection="0"/>
    <xf numFmtId="0" fontId="2" fillId="44" borderId="501" applyNumberFormat="0" applyAlignment="0" applyProtection="0"/>
    <xf numFmtId="0" fontId="112" fillId="0" borderId="417" applyNumberFormat="0" applyFill="0" applyAlignment="0" applyProtection="0"/>
    <xf numFmtId="0" fontId="99" fillId="59" borderId="512" applyNumberFormat="0" applyAlignment="0" applyProtection="0"/>
    <xf numFmtId="0" fontId="2" fillId="44" borderId="408" applyNumberFormat="0" applyAlignment="0" applyProtection="0"/>
    <xf numFmtId="0" fontId="109" fillId="59" borderId="526" applyNumberFormat="0" applyAlignment="0" applyProtection="0"/>
    <xf numFmtId="0" fontId="2" fillId="63" borderId="593" applyNumberFormat="0" applyFont="0" applyAlignment="0" applyProtection="0"/>
    <xf numFmtId="0" fontId="106" fillId="43" borderId="597" applyNumberFormat="0" applyAlignment="0" applyProtection="0"/>
    <xf numFmtId="0" fontId="109" fillId="59" borderId="393" applyNumberFormat="0" applyAlignment="0" applyProtection="0"/>
    <xf numFmtId="0" fontId="99" fillId="59" borderId="461" applyNumberFormat="0" applyAlignment="0" applyProtection="0"/>
    <xf numFmtId="0" fontId="101" fillId="43" borderId="477" applyNumberFormat="0" applyAlignment="0" applyProtection="0"/>
    <xf numFmtId="0" fontId="109" fillId="59" borderId="439" applyNumberFormat="0" applyAlignment="0" applyProtection="0"/>
    <xf numFmtId="0" fontId="101" fillId="43" borderId="564" applyNumberFormat="0" applyAlignment="0" applyProtection="0"/>
    <xf numFmtId="0" fontId="2" fillId="63" borderId="429" applyNumberFormat="0" applyFont="0" applyAlignment="0" applyProtection="0"/>
    <xf numFmtId="0" fontId="2" fillId="44" borderId="392" applyNumberFormat="0" applyAlignment="0" applyProtection="0"/>
    <xf numFmtId="0" fontId="99" fillId="59" borderId="391" applyNumberFormat="0" applyAlignment="0" applyProtection="0"/>
    <xf numFmtId="0" fontId="109" fillId="59" borderId="587" applyNumberFormat="0" applyAlignment="0" applyProtection="0"/>
    <xf numFmtId="0" fontId="2" fillId="44" borderId="392" applyNumberFormat="0" applyAlignment="0" applyProtection="0"/>
    <xf numFmtId="0" fontId="106" fillId="43" borderId="391" applyNumberFormat="0" applyAlignment="0" applyProtection="0"/>
    <xf numFmtId="0" fontId="2" fillId="44" borderId="466" applyNumberFormat="0" applyAlignment="0" applyProtection="0"/>
    <xf numFmtId="0" fontId="2" fillId="44" borderId="520" applyNumberFormat="0" applyAlignment="0" applyProtection="0"/>
    <xf numFmtId="0" fontId="2" fillId="44" borderId="486" applyNumberFormat="0" applyAlignment="0" applyProtection="0"/>
    <xf numFmtId="43" fontId="1" fillId="0" borderId="0" applyFont="0" applyFill="0" applyBorder="0" applyAlignment="0" applyProtection="0"/>
    <xf numFmtId="0" fontId="2" fillId="44" borderId="404" applyNumberFormat="0" applyAlignment="0" applyProtection="0"/>
    <xf numFmtId="0" fontId="2" fillId="44" borderId="565" applyNumberFormat="0" applyAlignment="0" applyProtection="0"/>
    <xf numFmtId="0" fontId="2" fillId="44" borderId="482" applyNumberFormat="0" applyAlignment="0" applyProtection="0"/>
    <xf numFmtId="0" fontId="99" fillId="59" borderId="533" applyNumberFormat="0" applyAlignment="0" applyProtection="0"/>
    <xf numFmtId="0" fontId="112" fillId="0" borderId="456" applyNumberFormat="0" applyFill="0" applyAlignment="0" applyProtection="0"/>
    <xf numFmtId="0" fontId="119" fillId="0" borderId="394" applyNumberFormat="0" applyFill="0" applyAlignment="0" applyProtection="0"/>
    <xf numFmtId="43" fontId="1" fillId="0" borderId="0" applyFont="0" applyFill="0" applyBorder="0" applyAlignment="0" applyProtection="0"/>
    <xf numFmtId="0" fontId="109" fillId="59" borderId="446" applyNumberFormat="0" applyAlignment="0" applyProtection="0"/>
    <xf numFmtId="0" fontId="99" fillId="59" borderId="493" applyNumberFormat="0" applyAlignment="0" applyProtection="0"/>
    <xf numFmtId="0" fontId="112" fillId="0" borderId="431" applyNumberFormat="0" applyFill="0" applyAlignment="0" applyProtection="0"/>
    <xf numFmtId="0" fontId="2" fillId="44" borderId="59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9" fillId="59" borderId="403" applyNumberFormat="0" applyAlignment="0" applyProtection="0"/>
    <xf numFmtId="0" fontId="119" fillId="0" borderId="545" applyNumberFormat="0" applyFill="0" applyAlignment="0" applyProtection="0"/>
    <xf numFmtId="43" fontId="2" fillId="0" borderId="0" applyFont="0" applyFill="0" applyBorder="0" applyAlignment="0" applyProtection="0"/>
    <xf numFmtId="0" fontId="2" fillId="44" borderId="534" applyNumberFormat="0" applyAlignment="0" applyProtection="0"/>
    <xf numFmtId="0" fontId="101" fillId="43" borderId="477" applyNumberFormat="0" applyAlignment="0" applyProtection="0"/>
    <xf numFmtId="43" fontId="2" fillId="0" borderId="0" applyFont="0" applyFill="0" applyBorder="0" applyAlignment="0" applyProtection="0"/>
    <xf numFmtId="0" fontId="101" fillId="43" borderId="504" applyNumberFormat="0" applyAlignment="0" applyProtection="0"/>
    <xf numFmtId="0" fontId="106" fillId="43" borderId="493" applyNumberFormat="0" applyAlignment="0" applyProtection="0"/>
    <xf numFmtId="43" fontId="1" fillId="0" borderId="0" applyFont="0" applyFill="0" applyBorder="0" applyAlignment="0" applyProtection="0"/>
    <xf numFmtId="0" fontId="99" fillId="59" borderId="453" applyNumberFormat="0" applyAlignment="0" applyProtection="0"/>
    <xf numFmtId="0" fontId="112" fillId="0" borderId="588" applyNumberFormat="0" applyFill="0" applyAlignment="0" applyProtection="0"/>
    <xf numFmtId="0" fontId="109" fillId="59" borderId="475" applyNumberFormat="0" applyAlignment="0" applyProtection="0"/>
    <xf numFmtId="43" fontId="1" fillId="0" borderId="0" applyFont="0" applyFill="0" applyBorder="0" applyAlignment="0" applyProtection="0"/>
    <xf numFmtId="0" fontId="2" fillId="44" borderId="454" applyNumberFormat="0" applyAlignment="0" applyProtection="0"/>
    <xf numFmtId="0" fontId="2" fillId="63" borderId="470" applyNumberFormat="0" applyFont="0" applyAlignment="0" applyProtection="0"/>
    <xf numFmtId="0" fontId="99" fillId="59" borderId="414" applyNumberFormat="0" applyAlignment="0" applyProtection="0"/>
    <xf numFmtId="0" fontId="99" fillId="59" borderId="592" applyNumberFormat="0" applyAlignment="0" applyProtection="0"/>
    <xf numFmtId="0" fontId="2" fillId="44" borderId="474" applyNumberFormat="0" applyAlignment="0" applyProtection="0"/>
    <xf numFmtId="0" fontId="119" fillId="0" borderId="464" applyNumberFormat="0" applyFill="0" applyAlignment="0" applyProtection="0"/>
    <xf numFmtId="0" fontId="2" fillId="63" borderId="438" applyNumberFormat="0" applyFont="0" applyAlignment="0" applyProtection="0"/>
    <xf numFmtId="0" fontId="101" fillId="43" borderId="546" applyNumberFormat="0" applyAlignment="0" applyProtection="0"/>
    <xf numFmtId="0" fontId="2" fillId="44" borderId="543" applyNumberFormat="0" applyAlignment="0" applyProtection="0"/>
    <xf numFmtId="0" fontId="106" fillId="43" borderId="453" applyNumberFormat="0" applyAlignment="0" applyProtection="0"/>
    <xf numFmtId="0" fontId="106" fillId="43" borderId="524" applyNumberFormat="0" applyAlignment="0" applyProtection="0"/>
    <xf numFmtId="0" fontId="99" fillId="59" borderId="504" applyNumberFormat="0" applyAlignment="0" applyProtection="0"/>
    <xf numFmtId="0" fontId="2" fillId="44" borderId="5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9" fillId="59" borderId="491" applyNumberFormat="0" applyAlignment="0" applyProtection="0"/>
    <xf numFmtId="43" fontId="2" fillId="0" borderId="0" applyFont="0" applyFill="0" applyBorder="0" applyAlignment="0" applyProtection="0"/>
    <xf numFmtId="0" fontId="2" fillId="44" borderId="415" applyNumberFormat="0" applyAlignment="0" applyProtection="0"/>
    <xf numFmtId="0" fontId="99" fillId="59" borderId="52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4" borderId="55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3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2"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8" fillId="0" borderId="17" applyNumberFormat="0" applyFill="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19" applyNumberFormat="0" applyFill="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0" borderId="0" applyNumberFormat="0" applyFill="0" applyBorder="0" applyAlignment="0" applyProtection="0"/>
    <xf numFmtId="0" fontId="99" fillId="59" borderId="3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355" applyNumberFormat="0" applyAlignment="0" applyProtection="0"/>
    <xf numFmtId="0" fontId="106" fillId="43" borderId="355" applyNumberFormat="0" applyAlignment="0" applyProtection="0"/>
    <xf numFmtId="0" fontId="106" fillId="43" borderId="355"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356" applyNumberFormat="0" applyAlignment="0" applyProtection="0"/>
    <xf numFmtId="0" fontId="2" fillId="44" borderId="356" applyNumberFormat="0" applyAlignment="0" applyProtection="0"/>
    <xf numFmtId="0" fontId="2" fillId="63" borderId="356" applyNumberFormat="0" applyFont="0" applyAlignment="0" applyProtection="0"/>
    <xf numFmtId="0" fontId="2" fillId="44" borderId="356" applyNumberFormat="0" applyAlignment="0" applyProtection="0"/>
    <xf numFmtId="0" fontId="109" fillId="59" borderId="357" applyNumberFormat="0" applyAlignment="0" applyProtection="0"/>
    <xf numFmtId="0" fontId="112" fillId="0" borderId="358" applyNumberFormat="0" applyFill="0" applyAlignment="0" applyProtection="0"/>
    <xf numFmtId="0" fontId="119" fillId="0" borderId="358" applyNumberFormat="0" applyFill="0" applyAlignment="0" applyProtection="0"/>
    <xf numFmtId="0" fontId="112" fillId="0" borderId="358" applyNumberFormat="0" applyFill="0" applyAlignment="0" applyProtection="0"/>
    <xf numFmtId="0" fontId="132" fillId="0" borderId="0"/>
    <xf numFmtId="0" fontId="2" fillId="44" borderId="356" applyNumberFormat="0" applyAlignment="0" applyProtection="0"/>
    <xf numFmtId="0" fontId="2" fillId="44" borderId="356" applyNumberFormat="0" applyAlignment="0" applyProtection="0"/>
    <xf numFmtId="0" fontId="2" fillId="63" borderId="356" applyNumberFormat="0" applyFont="0" applyAlignment="0" applyProtection="0"/>
    <xf numFmtId="0" fontId="2" fillId="44" borderId="356"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9" fillId="59" borderId="355" applyNumberFormat="0" applyAlignment="0" applyProtection="0"/>
    <xf numFmtId="0" fontId="101" fillId="43" borderId="355" applyNumberFormat="0" applyAlignment="0" applyProtection="0"/>
    <xf numFmtId="0" fontId="106" fillId="43" borderId="355" applyNumberFormat="0" applyAlignment="0" applyProtection="0"/>
    <xf numFmtId="0" fontId="106" fillId="43" borderId="355" applyNumberFormat="0" applyAlignment="0" applyProtection="0"/>
    <xf numFmtId="0" fontId="2" fillId="44" borderId="356" applyNumberFormat="0" applyAlignment="0" applyProtection="0"/>
    <xf numFmtId="0" fontId="2" fillId="44" borderId="356" applyNumberFormat="0" applyAlignment="0" applyProtection="0"/>
    <xf numFmtId="0" fontId="2" fillId="63" borderId="356" applyNumberFormat="0" applyFont="0" applyAlignment="0" applyProtection="0"/>
    <xf numFmtId="0" fontId="2" fillId="44" borderId="356" applyNumberFormat="0" applyAlignment="0" applyProtection="0"/>
    <xf numFmtId="0" fontId="109" fillId="59" borderId="357" applyNumberFormat="0" applyAlignment="0" applyProtection="0"/>
    <xf numFmtId="41" fontId="1" fillId="0" borderId="0" applyFont="0" applyFill="0" applyBorder="0" applyAlignment="0" applyProtection="0"/>
    <xf numFmtId="0" fontId="112" fillId="0" borderId="358" applyNumberFormat="0" applyFill="0" applyAlignment="0" applyProtection="0"/>
    <xf numFmtId="0" fontId="119" fillId="0" borderId="358" applyNumberFormat="0" applyFill="0" applyAlignment="0" applyProtection="0"/>
    <xf numFmtId="0" fontId="112" fillId="0" borderId="358" applyNumberFormat="0" applyFill="0" applyAlignment="0" applyProtection="0"/>
    <xf numFmtId="0" fontId="2" fillId="44" borderId="356" applyNumberFormat="0" applyAlignment="0" applyProtection="0"/>
    <xf numFmtId="0" fontId="2" fillId="44" borderId="356" applyNumberFormat="0" applyAlignment="0" applyProtection="0"/>
    <xf numFmtId="0" fontId="2" fillId="63" borderId="356" applyNumberFormat="0" applyFont="0" applyAlignment="0" applyProtection="0"/>
    <xf numFmtId="0" fontId="2" fillId="44" borderId="356" applyNumberFormat="0" applyAlignment="0" applyProtection="0"/>
    <xf numFmtId="0" fontId="132" fillId="0" borderId="0"/>
    <xf numFmtId="41" fontId="132" fillId="0" borderId="0" applyFont="0" applyFill="0" applyBorder="0" applyAlignment="0" applyProtection="0"/>
    <xf numFmtId="0" fontId="101" fillId="43" borderId="555" applyNumberFormat="0" applyAlignment="0" applyProtection="0"/>
    <xf numFmtId="0" fontId="112" fillId="0" borderId="527" applyNumberFormat="0" applyFill="0" applyAlignment="0" applyProtection="0"/>
    <xf numFmtId="0" fontId="2" fillId="63" borderId="404" applyNumberFormat="0" applyFont="0" applyAlignment="0" applyProtection="0"/>
    <xf numFmtId="0" fontId="106" fillId="43" borderId="444" applyNumberFormat="0" applyAlignment="0" applyProtection="0"/>
    <xf numFmtId="0" fontId="106" fillId="43" borderId="481" applyNumberFormat="0" applyAlignment="0" applyProtection="0"/>
    <xf numFmtId="0" fontId="2" fillId="44" borderId="586" applyNumberFormat="0" applyAlignment="0" applyProtection="0"/>
    <xf numFmtId="0" fontId="119" fillId="0" borderId="472" applyNumberFormat="0" applyFill="0" applyAlignment="0" applyProtection="0"/>
    <xf numFmtId="0" fontId="106" fillId="43" borderId="542" applyNumberFormat="0" applyAlignment="0" applyProtection="0"/>
    <xf numFmtId="0" fontId="2" fillId="44" borderId="482" applyNumberFormat="0" applyAlignment="0" applyProtection="0"/>
    <xf numFmtId="43" fontId="1" fillId="0" borderId="0" applyFont="0" applyFill="0" applyBorder="0" applyAlignment="0" applyProtection="0"/>
    <xf numFmtId="0" fontId="112" fillId="0" borderId="410" applyNumberFormat="0" applyFill="0" applyAlignment="0" applyProtection="0"/>
    <xf numFmtId="0" fontId="109" fillId="59" borderId="430" applyNumberFormat="0" applyAlignment="0" applyProtection="0"/>
    <xf numFmtId="0" fontId="112" fillId="0" borderId="522" applyNumberFormat="0" applyFill="0" applyAlignment="0" applyProtection="0"/>
    <xf numFmtId="0" fontId="2" fillId="44" borderId="429" applyNumberFormat="0" applyAlignment="0" applyProtection="0"/>
    <xf numFmtId="43" fontId="1" fillId="0" borderId="0" applyFont="0" applyFill="0" applyBorder="0" applyAlignment="0" applyProtection="0"/>
    <xf numFmtId="0" fontId="106" fillId="43" borderId="418" applyNumberFormat="0" applyAlignment="0" applyProtection="0"/>
    <xf numFmtId="0" fontId="106" fillId="43" borderId="489" applyNumberFormat="0" applyAlignment="0" applyProtection="0"/>
    <xf numFmtId="0" fontId="99" fillId="59" borderId="533" applyNumberFormat="0" applyAlignment="0" applyProtection="0"/>
    <xf numFmtId="0" fontId="2" fillId="63" borderId="486" applyNumberFormat="0" applyFont="0" applyAlignment="0" applyProtection="0"/>
    <xf numFmtId="0" fontId="99" fillId="59" borderId="403" applyNumberFormat="0" applyAlignment="0" applyProtection="0"/>
    <xf numFmtId="0" fontId="112" fillId="0" borderId="406" applyNumberFormat="0" applyFill="0" applyAlignment="0" applyProtection="0"/>
    <xf numFmtId="0" fontId="106" fillId="43" borderId="437" applyNumberFormat="0" applyAlignment="0" applyProtection="0"/>
    <xf numFmtId="0" fontId="2" fillId="44" borderId="462" applyNumberFormat="0" applyAlignment="0" applyProtection="0"/>
    <xf numFmtId="0" fontId="106" fillId="43" borderId="578" applyNumberFormat="0" applyAlignment="0" applyProtection="0"/>
    <xf numFmtId="0" fontId="2" fillId="44" borderId="419" applyNumberFormat="0" applyAlignment="0" applyProtection="0"/>
    <xf numFmtId="0" fontId="99" fillId="59" borderId="481" applyNumberFormat="0" applyAlignment="0" applyProtection="0"/>
    <xf numFmtId="0" fontId="2" fillId="44" borderId="501" applyNumberFormat="0" applyAlignment="0" applyProtection="0"/>
    <xf numFmtId="0" fontId="106" fillId="43" borderId="481" applyNumberFormat="0" applyAlignment="0" applyProtection="0"/>
    <xf numFmtId="0" fontId="2" fillId="63" borderId="534" applyNumberFormat="0" applyFont="0" applyAlignment="0" applyProtection="0"/>
    <xf numFmtId="0" fontId="99" fillId="59" borderId="585" applyNumberFormat="0" applyAlignment="0" applyProtection="0"/>
    <xf numFmtId="0" fontId="119" fillId="0" borderId="480" applyNumberFormat="0" applyFill="0" applyAlignment="0" applyProtection="0"/>
    <xf numFmtId="0" fontId="2" fillId="44" borderId="429" applyNumberFormat="0" applyAlignment="0" applyProtection="0"/>
    <xf numFmtId="0" fontId="2" fillId="44" borderId="598" applyNumberFormat="0" applyAlignment="0" applyProtection="0"/>
    <xf numFmtId="0" fontId="119" fillId="0" borderId="558" applyNumberFormat="0" applyFill="0" applyAlignment="0" applyProtection="0"/>
    <xf numFmtId="0" fontId="119" fillId="0" borderId="515" applyNumberFormat="0" applyFill="0" applyAlignment="0" applyProtection="0"/>
    <xf numFmtId="0" fontId="101" fillId="43" borderId="461" applyNumberFormat="0" applyAlignment="0" applyProtection="0"/>
    <xf numFmtId="0" fontId="2" fillId="44" borderId="470" applyNumberFormat="0" applyAlignment="0" applyProtection="0"/>
    <xf numFmtId="0" fontId="2" fillId="44" borderId="470" applyNumberFormat="0" applyAlignment="0" applyProtection="0"/>
    <xf numFmtId="0" fontId="2" fillId="44" borderId="565" applyNumberFormat="0" applyAlignment="0" applyProtection="0"/>
    <xf numFmtId="0" fontId="99" fillId="59" borderId="428" applyNumberFormat="0" applyAlignment="0" applyProtection="0"/>
    <xf numFmtId="0" fontId="2" fillId="44" borderId="474" applyNumberFormat="0" applyAlignment="0" applyProtection="0"/>
    <xf numFmtId="0" fontId="106" fillId="43" borderId="461" applyNumberFormat="0" applyAlignment="0" applyProtection="0"/>
    <xf numFmtId="0" fontId="101" fillId="43" borderId="605" applyNumberFormat="0" applyAlignment="0" applyProtection="0"/>
    <xf numFmtId="0" fontId="106" fillId="43" borderId="519" applyNumberFormat="0" applyAlignment="0" applyProtection="0"/>
    <xf numFmtId="0" fontId="2" fillId="44" borderId="505" applyNumberFormat="0" applyAlignment="0" applyProtection="0"/>
    <xf numFmtId="0" fontId="112" fillId="0" borderId="503" applyNumberFormat="0" applyFill="0" applyAlignment="0" applyProtection="0"/>
    <xf numFmtId="0" fontId="2" fillId="44" borderId="513" applyNumberFormat="0" applyAlignment="0" applyProtection="0"/>
    <xf numFmtId="0" fontId="119" fillId="0" borderId="507" applyNumberFormat="0" applyFill="0" applyAlignment="0" applyProtection="0"/>
    <xf numFmtId="0" fontId="2" fillId="44" borderId="572" applyNumberFormat="0" applyAlignment="0" applyProtection="0"/>
    <xf numFmtId="0" fontId="106" fillId="43" borderId="428" applyNumberFormat="0" applyAlignment="0" applyProtection="0"/>
    <xf numFmtId="0" fontId="112" fillId="0" borderId="492" applyNumberFormat="0" applyFill="0" applyAlignment="0" applyProtection="0"/>
    <xf numFmtId="0" fontId="99" fillId="59" borderId="473" applyNumberFormat="0" applyAlignment="0" applyProtection="0"/>
    <xf numFmtId="0" fontId="2" fillId="44" borderId="513" applyNumberFormat="0" applyAlignment="0" applyProtection="0"/>
    <xf numFmtId="43" fontId="1" fillId="0" borderId="0" applyFont="0" applyFill="0" applyBorder="0" applyAlignment="0" applyProtection="0"/>
    <xf numFmtId="0" fontId="2" fillId="44" borderId="505" applyNumberFormat="0" applyAlignment="0" applyProtection="0"/>
    <xf numFmtId="0" fontId="2" fillId="44" borderId="490" applyNumberFormat="0" applyAlignment="0" applyProtection="0"/>
    <xf numFmtId="0" fontId="2" fillId="44" borderId="486" applyNumberFormat="0" applyAlignment="0" applyProtection="0"/>
    <xf numFmtId="0" fontId="2" fillId="44" borderId="466" applyNumberFormat="0" applyAlignment="0" applyProtection="0"/>
    <xf numFmtId="0" fontId="112" fillId="0" borderId="456" applyNumberFormat="0" applyFill="0" applyAlignment="0" applyProtection="0"/>
    <xf numFmtId="0" fontId="112" fillId="0" borderId="574" applyNumberFormat="0" applyFill="0" applyAlignment="0" applyProtection="0"/>
    <xf numFmtId="0" fontId="119" fillId="0" borderId="431" applyNumberFormat="0" applyFill="0" applyAlignment="0" applyProtection="0"/>
    <xf numFmtId="0" fontId="106" fillId="43" borderId="469" applyNumberFormat="0" applyAlignment="0" applyProtection="0"/>
    <xf numFmtId="0" fontId="112" fillId="0" borderId="549" applyNumberFormat="0" applyFill="0" applyAlignment="0" applyProtection="0"/>
    <xf numFmtId="0" fontId="106" fillId="43" borderId="500" applyNumberFormat="0" applyAlignment="0" applyProtection="0"/>
    <xf numFmtId="0" fontId="101" fillId="43" borderId="489" applyNumberFormat="0" applyAlignment="0" applyProtection="0"/>
    <xf numFmtId="0" fontId="2" fillId="63" borderId="525" applyNumberFormat="0" applyFont="0" applyAlignment="0" applyProtection="0"/>
    <xf numFmtId="0" fontId="2" fillId="44" borderId="606" applyNumberFormat="0" applyAlignment="0" applyProtection="0"/>
    <xf numFmtId="0" fontId="2" fillId="63" borderId="543" applyNumberFormat="0" applyFont="0" applyAlignment="0" applyProtection="0"/>
    <xf numFmtId="43" fontId="1" fillId="0" borderId="0" applyFont="0" applyFill="0" applyBorder="0" applyAlignment="0" applyProtection="0"/>
    <xf numFmtId="0" fontId="2" fillId="44" borderId="593" applyNumberFormat="0" applyAlignment="0" applyProtection="0"/>
    <xf numFmtId="0" fontId="106" fillId="43" borderId="585" applyNumberFormat="0" applyAlignment="0" applyProtection="0"/>
    <xf numFmtId="0" fontId="2" fillId="44" borderId="429" applyNumberFormat="0" applyAlignment="0" applyProtection="0"/>
    <xf numFmtId="0" fontId="2" fillId="44" borderId="478" applyNumberFormat="0" applyAlignment="0" applyProtection="0"/>
    <xf numFmtId="0" fontId="112" fillId="0" borderId="417" applyNumberFormat="0" applyFill="0" applyAlignment="0" applyProtection="0"/>
    <xf numFmtId="0" fontId="106" fillId="43" borderId="533" applyNumberFormat="0" applyAlignment="0" applyProtection="0"/>
    <xf numFmtId="0" fontId="99" fillId="59" borderId="605" applyNumberFormat="0" applyAlignment="0" applyProtection="0"/>
    <xf numFmtId="0" fontId="101" fillId="43" borderId="493" applyNumberFormat="0" applyAlignment="0" applyProtection="0"/>
    <xf numFmtId="0" fontId="2" fillId="44" borderId="445" applyNumberFormat="0" applyAlignment="0" applyProtection="0"/>
    <xf numFmtId="0" fontId="106" fillId="43" borderId="524" applyNumberFormat="0" applyAlignment="0" applyProtection="0"/>
    <xf numFmtId="0" fontId="101" fillId="43" borderId="564" applyNumberFormat="0" applyAlignment="0" applyProtection="0"/>
    <xf numFmtId="0" fontId="99" fillId="59" borderId="477" applyNumberFormat="0" applyAlignment="0" applyProtection="0"/>
    <xf numFmtId="0" fontId="99" fillId="59" borderId="453" applyNumberFormat="0" applyAlignment="0" applyProtection="0"/>
    <xf numFmtId="0" fontId="99" fillId="59" borderId="407" applyNumberFormat="0" applyAlignment="0" applyProtection="0"/>
    <xf numFmtId="0" fontId="106" fillId="43" borderId="414" applyNumberFormat="0" applyAlignment="0" applyProtection="0"/>
    <xf numFmtId="0" fontId="2" fillId="44" borderId="478" applyNumberFormat="0" applyAlignment="0" applyProtection="0"/>
    <xf numFmtId="0" fontId="99" fillId="59" borderId="597" applyNumberFormat="0" applyAlignment="0" applyProtection="0"/>
    <xf numFmtId="0" fontId="2" fillId="44" borderId="474" applyNumberFormat="0" applyAlignment="0" applyProtection="0"/>
    <xf numFmtId="0" fontId="99" fillId="59" borderId="546" applyNumberFormat="0" applyAlignment="0" applyProtection="0"/>
    <xf numFmtId="0" fontId="109" fillId="59" borderId="548" applyNumberFormat="0" applyAlignment="0" applyProtection="0"/>
    <xf numFmtId="43" fontId="1" fillId="0" borderId="0" applyFont="0" applyFill="0" applyBorder="0" applyAlignment="0" applyProtection="0"/>
    <xf numFmtId="0" fontId="2" fillId="44" borderId="534" applyNumberFormat="0" applyAlignment="0" applyProtection="0"/>
    <xf numFmtId="0" fontId="2" fillId="44" borderId="445" applyNumberFormat="0" applyAlignment="0" applyProtection="0"/>
    <xf numFmtId="0" fontId="2" fillId="44" borderId="462" applyNumberFormat="0" applyAlignment="0" applyProtection="0"/>
    <xf numFmtId="43" fontId="1" fillId="0" borderId="0" applyFont="0" applyFill="0" applyBorder="0" applyAlignment="0" applyProtection="0"/>
    <xf numFmtId="0" fontId="2" fillId="63" borderId="466" applyNumberFormat="0" applyFont="0" applyAlignment="0" applyProtection="0"/>
    <xf numFmtId="0" fontId="2" fillId="44" borderId="438" applyNumberFormat="0" applyAlignment="0" applyProtection="0"/>
    <xf numFmtId="0" fontId="112" fillId="0" borderId="527" applyNumberFormat="0" applyFill="0" applyAlignment="0" applyProtection="0"/>
    <xf numFmtId="0" fontId="112" fillId="0" borderId="545" applyNumberFormat="0" applyFill="0" applyAlignment="0" applyProtection="0"/>
    <xf numFmtId="0" fontId="106" fillId="43" borderId="407" applyNumberFormat="0" applyAlignment="0" applyProtection="0"/>
    <xf numFmtId="0" fontId="2" fillId="44" borderId="482" applyNumberFormat="0" applyAlignment="0" applyProtection="0"/>
    <xf numFmtId="43" fontId="1" fillId="0" borderId="0" applyFont="0" applyFill="0" applyBorder="0" applyAlignment="0" applyProtection="0"/>
    <xf numFmtId="0" fontId="109" fillId="59" borderId="467" applyNumberFormat="0" applyAlignment="0" applyProtection="0"/>
    <xf numFmtId="0" fontId="2" fillId="44" borderId="462" applyNumberFormat="0" applyAlignment="0" applyProtection="0"/>
    <xf numFmtId="0" fontId="2" fillId="44" borderId="466" applyNumberFormat="0" applyAlignment="0" applyProtection="0"/>
    <xf numFmtId="0" fontId="106" fillId="43" borderId="469" applyNumberFormat="0" applyAlignment="0" applyProtection="0"/>
    <xf numFmtId="0" fontId="109" fillId="59" borderId="603" applyNumberFormat="0" applyAlignment="0" applyProtection="0"/>
    <xf numFmtId="0" fontId="119" fillId="0" borderId="600" applyNumberFormat="0" applyFill="0" applyAlignment="0" applyProtection="0"/>
    <xf numFmtId="0" fontId="109" fillId="59" borderId="521" applyNumberFormat="0" applyAlignment="0" applyProtection="0"/>
    <xf numFmtId="0" fontId="112" fillId="0" borderId="567" applyNumberFormat="0" applyFill="0" applyAlignment="0" applyProtection="0"/>
    <xf numFmtId="0" fontId="2" fillId="44" borderId="602" applyNumberFormat="0" applyAlignment="0" applyProtection="0"/>
    <xf numFmtId="0" fontId="2" fillId="63" borderId="419" applyNumberFormat="0" applyFont="0" applyAlignment="0" applyProtection="0"/>
    <xf numFmtId="0" fontId="2" fillId="44" borderId="419" applyNumberFormat="0" applyAlignment="0" applyProtection="0"/>
    <xf numFmtId="0" fontId="2" fillId="63" borderId="520" applyNumberFormat="0" applyFont="0" applyAlignment="0" applyProtection="0"/>
    <xf numFmtId="0" fontId="112" fillId="0" borderId="515" applyNumberFormat="0" applyFill="0" applyAlignment="0" applyProtection="0"/>
    <xf numFmtId="0" fontId="106" fillId="43" borderId="428" applyNumberFormat="0" applyAlignment="0" applyProtection="0"/>
    <xf numFmtId="0" fontId="101" fillId="43" borderId="592" applyNumberFormat="0" applyAlignment="0" applyProtection="0"/>
    <xf numFmtId="0" fontId="2" fillId="63" borderId="513" applyNumberFormat="0" applyFont="0" applyAlignment="0" applyProtection="0"/>
    <xf numFmtId="0" fontId="109" fillId="59" borderId="483" applyNumberFormat="0" applyAlignment="0" applyProtection="0"/>
    <xf numFmtId="0" fontId="101" fillId="43" borderId="403" applyNumberFormat="0" applyAlignment="0" applyProtection="0"/>
    <xf numFmtId="0" fontId="2" fillId="63" borderId="547" applyNumberFormat="0" applyFont="0" applyAlignment="0" applyProtection="0"/>
    <xf numFmtId="0" fontId="2" fillId="44" borderId="474" applyNumberFormat="0" applyAlignment="0" applyProtection="0"/>
    <xf numFmtId="0" fontId="106" fillId="43" borderId="542" applyNumberFormat="0" applyAlignment="0" applyProtection="0"/>
    <xf numFmtId="0" fontId="112" fillId="0" borderId="431" applyNumberFormat="0" applyFill="0" applyAlignment="0" applyProtection="0"/>
    <xf numFmtId="0" fontId="2" fillId="63" borderId="462" applyNumberFormat="0" applyFont="0" applyAlignment="0" applyProtection="0"/>
    <xf numFmtId="0" fontId="101" fillId="43" borderId="481" applyNumberFormat="0" applyAlignment="0" applyProtection="0"/>
    <xf numFmtId="0" fontId="2" fillId="44" borderId="445" applyNumberFormat="0" applyAlignment="0" applyProtection="0"/>
    <xf numFmtId="0" fontId="109" fillId="59" borderId="580" applyNumberFormat="0" applyAlignment="0" applyProtection="0"/>
    <xf numFmtId="0" fontId="106" fillId="43" borderId="592" applyNumberFormat="0" applyAlignment="0" applyProtection="0"/>
    <xf numFmtId="0" fontId="99" fillId="59" borderId="414" applyNumberFormat="0" applyAlignment="0" applyProtection="0"/>
    <xf numFmtId="0" fontId="112" fillId="0" borderId="447" applyNumberFormat="0" applyFill="0" applyAlignment="0" applyProtection="0"/>
    <xf numFmtId="0" fontId="109" fillId="59" borderId="405" applyNumberFormat="0" applyAlignment="0" applyProtection="0"/>
    <xf numFmtId="0" fontId="2" fillId="63" borderId="579" applyNumberFormat="0" applyFont="0" applyAlignment="0" applyProtection="0"/>
    <xf numFmtId="0" fontId="2" fillId="44" borderId="579" applyNumberFormat="0" applyAlignment="0" applyProtection="0"/>
    <xf numFmtId="0" fontId="106" fillId="43" borderId="418" applyNumberFormat="0" applyAlignment="0" applyProtection="0"/>
    <xf numFmtId="0" fontId="112" fillId="0" borderId="480" applyNumberFormat="0" applyFill="0" applyAlignment="0" applyProtection="0"/>
    <xf numFmtId="0" fontId="106" fillId="43" borderId="533" applyNumberFormat="0" applyAlignment="0" applyProtection="0"/>
    <xf numFmtId="0" fontId="119" fillId="0" borderId="468" applyNumberFormat="0" applyFill="0" applyAlignment="0" applyProtection="0"/>
    <xf numFmtId="0" fontId="106" fillId="43" borderId="403" applyNumberFormat="0" applyAlignment="0" applyProtection="0"/>
    <xf numFmtId="0" fontId="2" fillId="44" borderId="501" applyNumberFormat="0" applyAlignment="0" applyProtection="0"/>
    <xf numFmtId="0" fontId="2" fillId="63" borderId="474" applyNumberFormat="0" applyFont="0" applyAlignment="0" applyProtection="0"/>
    <xf numFmtId="0" fontId="2" fillId="44" borderId="470" applyNumberFormat="0" applyAlignment="0" applyProtection="0"/>
    <xf numFmtId="0" fontId="2" fillId="44" borderId="415" applyNumberFormat="0" applyAlignment="0" applyProtection="0"/>
    <xf numFmtId="0" fontId="2" fillId="44" borderId="482" applyNumberFormat="0" applyAlignment="0" applyProtection="0"/>
    <xf numFmtId="0" fontId="2" fillId="44" borderId="396" applyNumberFormat="0" applyAlignment="0" applyProtection="0"/>
    <xf numFmtId="0" fontId="99" fillId="59" borderId="395" applyNumberFormat="0" applyAlignment="0" applyProtection="0"/>
    <xf numFmtId="0" fontId="101" fillId="43" borderId="473" applyNumberFormat="0" applyAlignment="0" applyProtection="0"/>
    <xf numFmtId="0" fontId="2" fillId="44" borderId="572" applyNumberFormat="0" applyAlignment="0" applyProtection="0"/>
    <xf numFmtId="0" fontId="119" fillId="0" borderId="421" applyNumberFormat="0" applyFill="0" applyAlignment="0" applyProtection="0"/>
    <xf numFmtId="0" fontId="106" fillId="43" borderId="485" applyNumberFormat="0" applyAlignment="0" applyProtection="0"/>
    <xf numFmtId="0" fontId="101" fillId="43" borderId="500" applyNumberFormat="0" applyAlignment="0" applyProtection="0"/>
    <xf numFmtId="0" fontId="2" fillId="44" borderId="454" applyNumberFormat="0" applyAlignment="0" applyProtection="0"/>
    <xf numFmtId="43" fontId="1" fillId="0" borderId="0" applyFont="0" applyFill="0" applyBorder="0" applyAlignment="0" applyProtection="0"/>
    <xf numFmtId="0" fontId="2" fillId="44" borderId="415" applyNumberFormat="0" applyAlignment="0" applyProtection="0"/>
    <xf numFmtId="0" fontId="2" fillId="44" borderId="466" applyNumberFormat="0" applyAlignment="0" applyProtection="0"/>
    <xf numFmtId="0" fontId="106" fillId="43" borderId="395" applyNumberFormat="0" applyAlignment="0" applyProtection="0"/>
    <xf numFmtId="0" fontId="2" fillId="63" borderId="474" applyNumberFormat="0" applyFont="0" applyAlignment="0" applyProtection="0"/>
    <xf numFmtId="0" fontId="2" fillId="63" borderId="490" applyNumberFormat="0" applyFont="0" applyAlignment="0" applyProtection="0"/>
    <xf numFmtId="0" fontId="2" fillId="44" borderId="404" applyNumberFormat="0" applyAlignment="0" applyProtection="0"/>
    <xf numFmtId="0" fontId="109" fillId="59" borderId="612" applyNumberFormat="0" applyAlignment="0" applyProtection="0"/>
    <xf numFmtId="0" fontId="101" fillId="43" borderId="428" applyNumberFormat="0" applyAlignment="0" applyProtection="0"/>
    <xf numFmtId="0" fontId="106" fillId="43" borderId="610" applyNumberFormat="0" applyAlignment="0" applyProtection="0"/>
    <xf numFmtId="0" fontId="2" fillId="44" borderId="501" applyNumberFormat="0" applyAlignment="0" applyProtection="0"/>
    <xf numFmtId="0" fontId="2" fillId="44" borderId="438" applyNumberFormat="0" applyAlignment="0" applyProtection="0"/>
    <xf numFmtId="0" fontId="101" fillId="43" borderId="465" applyNumberFormat="0" applyAlignment="0" applyProtection="0"/>
    <xf numFmtId="0" fontId="99" fillId="59" borderId="578" applyNumberFormat="0" applyAlignment="0" applyProtection="0"/>
    <xf numFmtId="0" fontId="2" fillId="63" borderId="586" applyNumberFormat="0" applyFont="0" applyAlignment="0" applyProtection="0"/>
    <xf numFmtId="0" fontId="109" fillId="59" borderId="506" applyNumberFormat="0" applyAlignment="0" applyProtection="0"/>
    <xf numFmtId="0" fontId="101" fillId="43" borderId="542" applyNumberFormat="0" applyAlignment="0" applyProtection="0"/>
    <xf numFmtId="0" fontId="106" fillId="43" borderId="473" applyNumberFormat="0" applyAlignment="0" applyProtection="0"/>
    <xf numFmtId="0" fontId="2" fillId="44" borderId="565" applyNumberFormat="0" applyAlignment="0" applyProtection="0"/>
    <xf numFmtId="0" fontId="2" fillId="44" borderId="438" applyNumberFormat="0" applyAlignment="0" applyProtection="0"/>
    <xf numFmtId="0" fontId="99" fillId="59" borderId="489" applyNumberFormat="0" applyAlignment="0" applyProtection="0"/>
    <xf numFmtId="43" fontId="1" fillId="0" borderId="0" applyFont="0" applyFill="0" applyBorder="0" applyAlignment="0" applyProtection="0"/>
    <xf numFmtId="0" fontId="106" fillId="43" borderId="453" applyNumberFormat="0" applyAlignment="0" applyProtection="0"/>
    <xf numFmtId="0" fontId="109" fillId="59" borderId="471" applyNumberFormat="0" applyAlignment="0" applyProtection="0"/>
    <xf numFmtId="0" fontId="2" fillId="44" borderId="505" applyNumberFormat="0" applyAlignment="0" applyProtection="0"/>
    <xf numFmtId="0" fontId="2" fillId="44" borderId="415" applyNumberFormat="0" applyAlignment="0" applyProtection="0"/>
    <xf numFmtId="0" fontId="112" fillId="0" borderId="464" applyNumberFormat="0" applyFill="0" applyAlignment="0" applyProtection="0"/>
    <xf numFmtId="0" fontId="101" fillId="43" borderId="610" applyNumberFormat="0" applyAlignment="0" applyProtection="0"/>
    <xf numFmtId="0" fontId="2" fillId="44" borderId="513" applyNumberFormat="0" applyAlignment="0" applyProtection="0"/>
    <xf numFmtId="0" fontId="2" fillId="44" borderId="408" applyNumberFormat="0" applyAlignment="0" applyProtection="0"/>
    <xf numFmtId="0" fontId="99" fillId="59" borderId="597" applyNumberFormat="0" applyAlignment="0" applyProtection="0"/>
    <xf numFmtId="0" fontId="2" fillId="44" borderId="520" applyNumberFormat="0" applyAlignment="0" applyProtection="0"/>
    <xf numFmtId="0" fontId="99" fillId="59" borderId="485" applyNumberFormat="0" applyAlignment="0" applyProtection="0"/>
    <xf numFmtId="0" fontId="119" fillId="0" borderId="613" applyNumberFormat="0" applyFill="0" applyAlignment="0" applyProtection="0"/>
    <xf numFmtId="43" fontId="1" fillId="0" borderId="0" applyFont="0" applyFill="0" applyBorder="0" applyAlignment="0" applyProtection="0"/>
    <xf numFmtId="0" fontId="2" fillId="44" borderId="547" applyNumberFormat="0" applyAlignment="0" applyProtection="0"/>
    <xf numFmtId="0" fontId="112" fillId="0" borderId="468" applyNumberFormat="0" applyFill="0" applyAlignment="0" applyProtection="0"/>
    <xf numFmtId="0" fontId="106" fillId="43" borderId="485" applyNumberFormat="0" applyAlignment="0" applyProtection="0"/>
    <xf numFmtId="0" fontId="2" fillId="63" borderId="572" applyNumberFormat="0" applyFont="0" applyAlignment="0" applyProtection="0"/>
    <xf numFmtId="0" fontId="2" fillId="44" borderId="419" applyNumberFormat="0" applyAlignment="0" applyProtection="0"/>
    <xf numFmtId="0" fontId="101" fillId="43" borderId="414" applyNumberFormat="0" applyAlignment="0" applyProtection="0"/>
    <xf numFmtId="0" fontId="119" fillId="0" borderId="456" applyNumberFormat="0" applyFill="0" applyAlignment="0" applyProtection="0"/>
    <xf numFmtId="0" fontId="2" fillId="44" borderId="429" applyNumberFormat="0" applyAlignment="0" applyProtection="0"/>
    <xf numFmtId="0" fontId="106" fillId="43" borderId="473" applyNumberFormat="0" applyAlignment="0" applyProtection="0"/>
    <xf numFmtId="0" fontId="106" fillId="43" borderId="403" applyNumberFormat="0" applyAlignment="0" applyProtection="0"/>
    <xf numFmtId="43" fontId="1" fillId="0" borderId="0" applyFont="0" applyFill="0" applyBorder="0" applyAlignment="0" applyProtection="0"/>
    <xf numFmtId="0" fontId="99" fillId="59" borderId="601" applyNumberFormat="0" applyAlignment="0" applyProtection="0"/>
    <xf numFmtId="0" fontId="2" fillId="44" borderId="611" applyNumberFormat="0" applyAlignment="0" applyProtection="0"/>
    <xf numFmtId="0" fontId="101" fillId="43" borderId="485" applyNumberFormat="0" applyAlignment="0" applyProtection="0"/>
    <xf numFmtId="0" fontId="2" fillId="44" borderId="490" applyNumberFormat="0" applyAlignment="0" applyProtection="0"/>
    <xf numFmtId="43" fontId="1" fillId="0" borderId="0" applyFont="0" applyFill="0" applyBorder="0" applyAlignment="0" applyProtection="0"/>
    <xf numFmtId="0" fontId="112" fillId="0" borderId="604" applyNumberFormat="0" applyFill="0" applyAlignment="0" applyProtection="0"/>
    <xf numFmtId="0" fontId="112" fillId="0" borderId="604" applyNumberFormat="0" applyFill="0" applyAlignment="0" applyProtection="0"/>
    <xf numFmtId="0" fontId="99" fillId="59" borderId="469" applyNumberFormat="0" applyAlignment="0" applyProtection="0"/>
    <xf numFmtId="43" fontId="1" fillId="0" borderId="0" applyFont="0" applyFill="0" applyBorder="0" applyAlignment="0" applyProtection="0"/>
    <xf numFmtId="0" fontId="2" fillId="44" borderId="543" applyNumberFormat="0" applyAlignment="0" applyProtection="0"/>
    <xf numFmtId="0" fontId="106" fillId="43" borderId="500" applyNumberFormat="0" applyAlignment="0" applyProtection="0"/>
    <xf numFmtId="0" fontId="109" fillId="59" borderId="409" applyNumberFormat="0" applyAlignment="0" applyProtection="0"/>
    <xf numFmtId="0" fontId="112" fillId="0" borderId="613" applyNumberFormat="0" applyFill="0" applyAlignment="0" applyProtection="0"/>
    <xf numFmtId="0" fontId="106" fillId="43" borderId="403" applyNumberFormat="0" applyAlignment="0" applyProtection="0"/>
    <xf numFmtId="0" fontId="106" fillId="43" borderId="407" applyNumberFormat="0" applyAlignment="0" applyProtection="0"/>
    <xf numFmtId="0" fontId="112" fillId="0" borderId="558" applyNumberFormat="0" applyFill="0" applyAlignment="0" applyProtection="0"/>
    <xf numFmtId="0" fontId="106" fillId="43" borderId="597" applyNumberFormat="0" applyAlignment="0" applyProtection="0"/>
    <xf numFmtId="0" fontId="109" fillId="59" borderId="420" applyNumberFormat="0" applyAlignment="0" applyProtection="0"/>
    <xf numFmtId="0" fontId="2" fillId="44" borderId="486" applyNumberFormat="0" applyAlignment="0" applyProtection="0"/>
    <xf numFmtId="0" fontId="2" fillId="44" borderId="513" applyNumberFormat="0" applyAlignment="0" applyProtection="0"/>
    <xf numFmtId="0" fontId="101" fillId="43" borderId="500" applyNumberFormat="0" applyAlignment="0" applyProtection="0"/>
    <xf numFmtId="0" fontId="112" fillId="0" borderId="440" applyNumberFormat="0" applyFill="0" applyAlignment="0" applyProtection="0"/>
    <xf numFmtId="0" fontId="99" fillId="59" borderId="542" applyNumberFormat="0" applyAlignment="0" applyProtection="0"/>
    <xf numFmtId="0" fontId="112" fillId="0" borderId="488" applyNumberFormat="0" applyFill="0" applyAlignment="0" applyProtection="0"/>
    <xf numFmtId="0" fontId="99" fillId="59" borderId="524" applyNumberFormat="0" applyAlignment="0" applyProtection="0"/>
    <xf numFmtId="0" fontId="101" fillId="43" borderId="571" applyNumberFormat="0" applyAlignment="0" applyProtection="0"/>
    <xf numFmtId="0" fontId="109" fillId="59" borderId="573" applyNumberFormat="0" applyAlignment="0" applyProtection="0"/>
    <xf numFmtId="0" fontId="99" fillId="59" borderId="461" applyNumberFormat="0" applyAlignment="0" applyProtection="0"/>
    <xf numFmtId="0" fontId="112" fillId="0" borderId="515" applyNumberFormat="0" applyFill="0" applyAlignment="0" applyProtection="0"/>
    <xf numFmtId="0" fontId="2" fillId="44" borderId="534" applyNumberFormat="0" applyAlignment="0" applyProtection="0"/>
    <xf numFmtId="0" fontId="99" fillId="59" borderId="444" applyNumberFormat="0" applyAlignment="0" applyProtection="0"/>
    <xf numFmtId="0" fontId="112" fillId="0" borderId="600" applyNumberFormat="0" applyFill="0" applyAlignment="0" applyProtection="0"/>
    <xf numFmtId="0" fontId="106" fillId="43" borderId="395" applyNumberFormat="0" applyAlignment="0" applyProtection="0"/>
    <xf numFmtId="0" fontId="99" fillId="59" borderId="564" applyNumberFormat="0" applyAlignment="0" applyProtection="0"/>
    <xf numFmtId="0" fontId="106" fillId="43" borderId="546" applyNumberFormat="0" applyAlignment="0" applyProtection="0"/>
    <xf numFmtId="43" fontId="1" fillId="0" borderId="0" applyFont="0" applyFill="0" applyBorder="0" applyAlignment="0" applyProtection="0"/>
    <xf numFmtId="0" fontId="2" fillId="63" borderId="494" applyNumberFormat="0" applyFont="0" applyAlignment="0" applyProtection="0"/>
    <xf numFmtId="0" fontId="2" fillId="44" borderId="598" applyNumberFormat="0" applyAlignment="0" applyProtection="0"/>
    <xf numFmtId="0" fontId="101" fillId="43" borderId="519" applyNumberFormat="0" applyAlignment="0" applyProtection="0"/>
    <xf numFmtId="0" fontId="109" fillId="59" borderId="455" applyNumberFormat="0" applyAlignment="0" applyProtection="0"/>
    <xf numFmtId="0" fontId="2" fillId="44" borderId="494" applyNumberFormat="0" applyAlignment="0" applyProtection="0"/>
    <xf numFmtId="0" fontId="119" fillId="0" borderId="398" applyNumberFormat="0" applyFill="0" applyAlignment="0" applyProtection="0"/>
    <xf numFmtId="0" fontId="2" fillId="63" borderId="429" applyNumberFormat="0" applyFont="0" applyAlignment="0" applyProtection="0"/>
    <xf numFmtId="0" fontId="2" fillId="44" borderId="556" applyNumberFormat="0" applyAlignment="0" applyProtection="0"/>
    <xf numFmtId="0" fontId="101" fillId="43" borderId="489" applyNumberFormat="0" applyAlignment="0" applyProtection="0"/>
    <xf numFmtId="0" fontId="112" fillId="0" borderId="421" applyNumberFormat="0" applyFill="0" applyAlignment="0" applyProtection="0"/>
    <xf numFmtId="0" fontId="99" fillId="59" borderId="407" applyNumberFormat="0" applyAlignment="0" applyProtection="0"/>
    <xf numFmtId="0" fontId="119" fillId="0" borderId="503" applyNumberFormat="0" applyFill="0" applyAlignment="0" applyProtection="0"/>
    <xf numFmtId="0" fontId="112" fillId="0" borderId="484" applyNumberFormat="0" applyFill="0" applyAlignment="0" applyProtection="0"/>
    <xf numFmtId="0" fontId="109" fillId="59" borderId="594" applyNumberFormat="0" applyAlignment="0" applyProtection="0"/>
    <xf numFmtId="0" fontId="101" fillId="43" borderId="414" applyNumberFormat="0" applyAlignment="0" applyProtection="0"/>
    <xf numFmtId="0" fontId="106" fillId="43" borderId="473" applyNumberFormat="0" applyAlignment="0" applyProtection="0"/>
    <xf numFmtId="0" fontId="2" fillId="63" borderId="454" applyNumberFormat="0" applyFont="0" applyAlignment="0" applyProtection="0"/>
    <xf numFmtId="0" fontId="106" fillId="43" borderId="592" applyNumberFormat="0" applyAlignment="0" applyProtection="0"/>
    <xf numFmtId="0" fontId="99" fillId="59" borderId="555" applyNumberFormat="0" applyAlignment="0" applyProtection="0"/>
    <xf numFmtId="43" fontId="1" fillId="0" borderId="0" applyFont="0" applyFill="0" applyBorder="0" applyAlignment="0" applyProtection="0"/>
    <xf numFmtId="0" fontId="2" fillId="63" borderId="486" applyNumberFormat="0" applyFont="0" applyAlignment="0" applyProtection="0"/>
    <xf numFmtId="0" fontId="2" fillId="63" borderId="415" applyNumberFormat="0" applyFont="0" applyAlignment="0" applyProtection="0"/>
    <xf numFmtId="0" fontId="2" fillId="44" borderId="482" applyNumberFormat="0" applyAlignment="0" applyProtection="0"/>
    <xf numFmtId="0" fontId="2" fillId="63" borderId="579" applyNumberFormat="0" applyFont="0" applyAlignment="0" applyProtection="0"/>
    <xf numFmtId="0" fontId="99" fillId="59" borderId="500" applyNumberFormat="0" applyAlignment="0" applyProtection="0"/>
    <xf numFmtId="0" fontId="2" fillId="63" borderId="586" applyNumberFormat="0" applyFont="0" applyAlignment="0" applyProtection="0"/>
    <xf numFmtId="0" fontId="2" fillId="44" borderId="396" applyNumberFormat="0" applyAlignment="0" applyProtection="0"/>
    <xf numFmtId="0" fontId="2" fillId="63" borderId="445" applyNumberFormat="0" applyFont="0" applyAlignment="0" applyProtection="0"/>
    <xf numFmtId="0" fontId="2" fillId="63" borderId="462" applyNumberFormat="0" applyFont="0" applyAlignment="0" applyProtection="0"/>
    <xf numFmtId="0" fontId="106" fillId="43" borderId="407" applyNumberFormat="0" applyAlignment="0" applyProtection="0"/>
    <xf numFmtId="0" fontId="2" fillId="44" borderId="445" applyNumberFormat="0" applyAlignment="0" applyProtection="0"/>
    <xf numFmtId="0" fontId="2" fillId="63" borderId="408" applyNumberFormat="0" applyFont="0" applyAlignment="0" applyProtection="0"/>
    <xf numFmtId="0" fontId="2" fillId="63" borderId="470" applyNumberFormat="0" applyFont="0" applyAlignment="0" applyProtection="0"/>
    <xf numFmtId="0" fontId="2" fillId="44" borderId="419" applyNumberFormat="0" applyAlignment="0" applyProtection="0"/>
    <xf numFmtId="0" fontId="2" fillId="44" borderId="396" applyNumberFormat="0" applyAlignment="0" applyProtection="0"/>
    <xf numFmtId="0" fontId="2" fillId="44" borderId="611" applyNumberFormat="0" applyAlignment="0" applyProtection="0"/>
    <xf numFmtId="0" fontId="2" fillId="44" borderId="404" applyNumberFormat="0" applyAlignment="0" applyProtection="0"/>
    <xf numFmtId="0" fontId="106" fillId="43" borderId="477" applyNumberFormat="0" applyAlignment="0" applyProtection="0"/>
    <xf numFmtId="0" fontId="2" fillId="44" borderId="534" applyNumberFormat="0" applyAlignment="0" applyProtection="0"/>
    <xf numFmtId="0" fontId="99" fillId="59" borderId="489" applyNumberFormat="0" applyAlignment="0" applyProtection="0"/>
    <xf numFmtId="0" fontId="109" fillId="59" borderId="535" applyNumberFormat="0" applyAlignment="0" applyProtection="0"/>
    <xf numFmtId="0" fontId="2" fillId="44" borderId="454" applyNumberFormat="0" applyAlignment="0" applyProtection="0"/>
    <xf numFmtId="0" fontId="119" fillId="0" borderId="447" applyNumberFormat="0" applyFill="0" applyAlignment="0" applyProtection="0"/>
    <xf numFmtId="0" fontId="101" fillId="43" borderId="504" applyNumberFormat="0" applyAlignment="0" applyProtection="0"/>
    <xf numFmtId="0" fontId="2" fillId="44" borderId="505" applyNumberFormat="0" applyAlignment="0" applyProtection="0"/>
    <xf numFmtId="0" fontId="106" fillId="43" borderId="444" applyNumberFormat="0" applyAlignment="0" applyProtection="0"/>
    <xf numFmtId="0" fontId="2" fillId="63" borderId="520" applyNumberFormat="0" applyFont="0" applyAlignment="0" applyProtection="0"/>
    <xf numFmtId="0" fontId="119" fillId="0" borderId="406" applyNumberFormat="0" applyFill="0" applyAlignment="0" applyProtection="0"/>
    <xf numFmtId="0" fontId="2" fillId="44" borderId="606" applyNumberFormat="0" applyAlignment="0" applyProtection="0"/>
    <xf numFmtId="0" fontId="112" fillId="0" borderId="476" applyNumberFormat="0" applyFill="0" applyAlignment="0" applyProtection="0"/>
    <xf numFmtId="0" fontId="2" fillId="63" borderId="505" applyNumberFormat="0" applyFont="0" applyAlignment="0" applyProtection="0"/>
    <xf numFmtId="0" fontId="109" fillId="59" borderId="463" applyNumberFormat="0" applyAlignment="0" applyProtection="0"/>
    <xf numFmtId="0" fontId="101" fillId="43" borderId="512" applyNumberFormat="0" applyAlignment="0" applyProtection="0"/>
    <xf numFmtId="0" fontId="2" fillId="44" borderId="396" applyNumberFormat="0" applyAlignment="0" applyProtection="0"/>
    <xf numFmtId="0" fontId="106" fillId="43" borderId="469" applyNumberFormat="0" applyAlignment="0" applyProtection="0"/>
    <xf numFmtId="0" fontId="106" fillId="43" borderId="403" applyNumberFormat="0" applyAlignment="0" applyProtection="0"/>
    <xf numFmtId="0" fontId="112" fillId="0" borderId="581" applyNumberFormat="0" applyFill="0" applyAlignment="0" applyProtection="0"/>
    <xf numFmtId="0" fontId="2" fillId="44" borderId="525" applyNumberFormat="0" applyAlignment="0" applyProtection="0"/>
    <xf numFmtId="0" fontId="2" fillId="44" borderId="470" applyNumberFormat="0" applyAlignment="0" applyProtection="0"/>
    <xf numFmtId="0" fontId="112" fillId="0" borderId="608" applyNumberFormat="0" applyFill="0" applyAlignment="0" applyProtection="0"/>
    <xf numFmtId="43" fontId="1" fillId="0" borderId="0" applyFont="0" applyFill="0" applyBorder="0" applyAlignment="0" applyProtection="0"/>
    <xf numFmtId="0" fontId="119" fillId="0" borderId="567" applyNumberFormat="0" applyFill="0" applyAlignment="0" applyProtection="0"/>
    <xf numFmtId="0" fontId="109" fillId="59" borderId="397" applyNumberFormat="0" applyAlignment="0" applyProtection="0"/>
    <xf numFmtId="0" fontId="2" fillId="44" borderId="478" applyNumberFormat="0" applyAlignment="0" applyProtection="0"/>
    <xf numFmtId="0" fontId="2" fillId="63" borderId="482" applyNumberFormat="0" applyFont="0" applyAlignment="0" applyProtection="0"/>
    <xf numFmtId="0" fontId="99" fillId="59" borderId="391" applyNumberFormat="0" applyAlignment="0" applyProtection="0"/>
    <xf numFmtId="0" fontId="101" fillId="43" borderId="391" applyNumberFormat="0" applyAlignment="0" applyProtection="0"/>
    <xf numFmtId="0" fontId="106" fillId="43" borderId="391" applyNumberFormat="0" applyAlignment="0" applyProtection="0"/>
    <xf numFmtId="0" fontId="106" fillId="43" borderId="391" applyNumberFormat="0" applyAlignment="0" applyProtection="0"/>
    <xf numFmtId="0" fontId="2" fillId="44" borderId="392" applyNumberFormat="0" applyAlignment="0" applyProtection="0"/>
    <xf numFmtId="0" fontId="2" fillId="44" borderId="392" applyNumberFormat="0" applyAlignment="0" applyProtection="0"/>
    <xf numFmtId="0" fontId="2" fillId="63" borderId="392" applyNumberFormat="0" applyFont="0" applyAlignment="0" applyProtection="0"/>
    <xf numFmtId="0" fontId="2" fillId="44" borderId="392" applyNumberFormat="0" applyAlignment="0" applyProtection="0"/>
    <xf numFmtId="0" fontId="109" fillId="59" borderId="393" applyNumberFormat="0" applyAlignment="0" applyProtection="0"/>
    <xf numFmtId="0" fontId="112" fillId="0" borderId="394" applyNumberFormat="0" applyFill="0" applyAlignment="0" applyProtection="0"/>
    <xf numFmtId="0" fontId="119" fillId="0" borderId="394" applyNumberFormat="0" applyFill="0" applyAlignment="0" applyProtection="0"/>
    <xf numFmtId="0" fontId="112" fillId="0" borderId="394" applyNumberFormat="0" applyFill="0" applyAlignment="0" applyProtection="0"/>
    <xf numFmtId="0" fontId="2" fillId="44" borderId="392" applyNumberFormat="0" applyAlignment="0" applyProtection="0"/>
    <xf numFmtId="0" fontId="2" fillId="44" borderId="392" applyNumberFormat="0" applyAlignment="0" applyProtection="0"/>
    <xf numFmtId="0" fontId="2" fillId="63" borderId="392" applyNumberFormat="0" applyFont="0" applyAlignment="0" applyProtection="0"/>
    <xf numFmtId="0" fontId="2" fillId="44" borderId="392" applyNumberFormat="0" applyAlignment="0" applyProtection="0"/>
    <xf numFmtId="0" fontId="119" fillId="0" borderId="522" applyNumberFormat="0" applyFill="0" applyAlignment="0" applyProtection="0"/>
    <xf numFmtId="0" fontId="106" fillId="43" borderId="481" applyNumberFormat="0" applyAlignment="0" applyProtection="0"/>
    <xf numFmtId="43" fontId="1" fillId="0" borderId="0" applyFont="0" applyFill="0" applyBorder="0" applyAlignment="0" applyProtection="0"/>
    <xf numFmtId="0" fontId="2" fillId="63" borderId="513" applyNumberFormat="0" applyFont="0" applyAlignment="0" applyProtection="0"/>
    <xf numFmtId="0" fontId="2" fillId="44" borderId="602" applyNumberFormat="0" applyAlignment="0" applyProtection="0"/>
    <xf numFmtId="0" fontId="99" fillId="59" borderId="391" applyNumberFormat="0" applyAlignment="0" applyProtection="0"/>
    <xf numFmtId="0" fontId="101" fillId="43" borderId="391" applyNumberFormat="0" applyAlignment="0" applyProtection="0"/>
    <xf numFmtId="0" fontId="106" fillId="43" borderId="391" applyNumberFormat="0" applyAlignment="0" applyProtection="0"/>
    <xf numFmtId="0" fontId="106" fillId="43" borderId="391" applyNumberFormat="0" applyAlignment="0" applyProtection="0"/>
    <xf numFmtId="0" fontId="2" fillId="44" borderId="392" applyNumberFormat="0" applyAlignment="0" applyProtection="0"/>
    <xf numFmtId="0" fontId="2" fillId="44" borderId="392" applyNumberFormat="0" applyAlignment="0" applyProtection="0"/>
    <xf numFmtId="0" fontId="2" fillId="63" borderId="392" applyNumberFormat="0" applyFont="0" applyAlignment="0" applyProtection="0"/>
    <xf numFmtId="0" fontId="2" fillId="44" borderId="392" applyNumberFormat="0" applyAlignment="0" applyProtection="0"/>
    <xf numFmtId="0" fontId="109" fillId="59" borderId="393" applyNumberFormat="0" applyAlignment="0" applyProtection="0"/>
    <xf numFmtId="0" fontId="2" fillId="44" borderId="505" applyNumberFormat="0" applyAlignment="0" applyProtection="0"/>
    <xf numFmtId="0" fontId="112" fillId="0" borderId="394" applyNumberFormat="0" applyFill="0" applyAlignment="0" applyProtection="0"/>
    <xf numFmtId="0" fontId="119" fillId="0" borderId="394" applyNumberFormat="0" applyFill="0" applyAlignment="0" applyProtection="0"/>
    <xf numFmtId="0" fontId="112" fillId="0" borderId="394" applyNumberFormat="0" applyFill="0" applyAlignment="0" applyProtection="0"/>
    <xf numFmtId="0" fontId="2" fillId="44" borderId="392" applyNumberFormat="0" applyAlignment="0" applyProtection="0"/>
    <xf numFmtId="0" fontId="2" fillId="44" borderId="392" applyNumberFormat="0" applyAlignment="0" applyProtection="0"/>
    <xf numFmtId="0" fontId="2" fillId="63" borderId="392" applyNumberFormat="0" applyFont="0" applyAlignment="0" applyProtection="0"/>
    <xf numFmtId="0" fontId="2" fillId="44" borderId="392" applyNumberFormat="0" applyAlignment="0" applyProtection="0"/>
    <xf numFmtId="0" fontId="99" fillId="59" borderId="578" applyNumberFormat="0" applyAlignment="0" applyProtection="0"/>
    <xf numFmtId="0" fontId="109" fillId="59" borderId="487" applyNumberFormat="0" applyAlignment="0" applyProtection="0"/>
    <xf numFmtId="0" fontId="99" fillId="59" borderId="444" applyNumberFormat="0" applyAlignment="0" applyProtection="0"/>
    <xf numFmtId="0" fontId="2" fillId="44" borderId="438" applyNumberFormat="0" applyAlignment="0" applyProtection="0"/>
    <xf numFmtId="0" fontId="101" fillId="43" borderId="453" applyNumberFormat="0" applyAlignment="0" applyProtection="0"/>
    <xf numFmtId="0" fontId="2" fillId="44" borderId="429" applyNumberFormat="0" applyAlignment="0" applyProtection="0"/>
    <xf numFmtId="0" fontId="2" fillId="44" borderId="404" applyNumberFormat="0" applyAlignment="0" applyProtection="0"/>
    <xf numFmtId="0" fontId="99" fillId="59" borderId="395" applyNumberFormat="0" applyAlignment="0" applyProtection="0"/>
    <xf numFmtId="0" fontId="2" fillId="44" borderId="482" applyNumberFormat="0" applyAlignment="0" applyProtection="0"/>
    <xf numFmtId="0" fontId="101" fillId="43" borderId="395" applyNumberFormat="0" applyAlignment="0" applyProtection="0"/>
    <xf numFmtId="0" fontId="106" fillId="43" borderId="395" applyNumberFormat="0" applyAlignment="0" applyProtection="0"/>
    <xf numFmtId="0" fontId="106" fillId="43" borderId="395" applyNumberFormat="0" applyAlignment="0" applyProtection="0"/>
    <xf numFmtId="0" fontId="2" fillId="44" borderId="396" applyNumberFormat="0" applyAlignment="0" applyProtection="0"/>
    <xf numFmtId="0" fontId="2" fillId="44" borderId="396" applyNumberFormat="0" applyAlignment="0" applyProtection="0"/>
    <xf numFmtId="0" fontId="2" fillId="63" borderId="396" applyNumberFormat="0" applyFont="0" applyAlignment="0" applyProtection="0"/>
    <xf numFmtId="0" fontId="2" fillId="44" borderId="396" applyNumberFormat="0" applyAlignment="0" applyProtection="0"/>
    <xf numFmtId="0" fontId="109" fillId="59" borderId="397" applyNumberFormat="0" applyAlignment="0" applyProtection="0"/>
    <xf numFmtId="0" fontId="112" fillId="0" borderId="398" applyNumberFormat="0" applyFill="0" applyAlignment="0" applyProtection="0"/>
    <xf numFmtId="0" fontId="119" fillId="0" borderId="398" applyNumberFormat="0" applyFill="0" applyAlignment="0" applyProtection="0"/>
    <xf numFmtId="0" fontId="112" fillId="0" borderId="398" applyNumberFormat="0" applyFill="0" applyAlignment="0" applyProtection="0"/>
    <xf numFmtId="0" fontId="2" fillId="44" borderId="396" applyNumberFormat="0" applyAlignment="0" applyProtection="0"/>
    <xf numFmtId="0" fontId="2" fillId="44" borderId="396" applyNumberFormat="0" applyAlignment="0" applyProtection="0"/>
    <xf numFmtId="0" fontId="2" fillId="63" borderId="396" applyNumberFormat="0" applyFont="0" applyAlignment="0" applyProtection="0"/>
    <xf numFmtId="0" fontId="2" fillId="44" borderId="396" applyNumberFormat="0" applyAlignment="0" applyProtection="0"/>
    <xf numFmtId="0" fontId="112" fillId="0" borderId="558" applyNumberFormat="0" applyFill="0" applyAlignment="0" applyProtection="0"/>
    <xf numFmtId="0" fontId="99" fillId="59" borderId="395" applyNumberFormat="0" applyAlignment="0" applyProtection="0"/>
    <xf numFmtId="0" fontId="101" fillId="43" borderId="395" applyNumberFormat="0" applyAlignment="0" applyProtection="0"/>
    <xf numFmtId="0" fontId="106" fillId="43" borderId="395" applyNumberFormat="0" applyAlignment="0" applyProtection="0"/>
    <xf numFmtId="0" fontId="106" fillId="43" borderId="395" applyNumberFormat="0" applyAlignment="0" applyProtection="0"/>
    <xf numFmtId="0" fontId="2" fillId="44" borderId="396" applyNumberFormat="0" applyAlignment="0" applyProtection="0"/>
    <xf numFmtId="0" fontId="2" fillId="44" borderId="396" applyNumberFormat="0" applyAlignment="0" applyProtection="0"/>
    <xf numFmtId="0" fontId="2" fillId="63" borderId="396" applyNumberFormat="0" applyFont="0" applyAlignment="0" applyProtection="0"/>
    <xf numFmtId="0" fontId="2" fillId="44" borderId="396" applyNumberFormat="0" applyAlignment="0" applyProtection="0"/>
    <xf numFmtId="0" fontId="109" fillId="59" borderId="397" applyNumberFormat="0" applyAlignment="0" applyProtection="0"/>
    <xf numFmtId="0" fontId="101" fillId="43" borderId="428" applyNumberFormat="0" applyAlignment="0" applyProtection="0"/>
    <xf numFmtId="0" fontId="112" fillId="0" borderId="398" applyNumberFormat="0" applyFill="0" applyAlignment="0" applyProtection="0"/>
    <xf numFmtId="0" fontId="119" fillId="0" borderId="398" applyNumberFormat="0" applyFill="0" applyAlignment="0" applyProtection="0"/>
    <xf numFmtId="0" fontId="112" fillId="0" borderId="398" applyNumberFormat="0" applyFill="0" applyAlignment="0" applyProtection="0"/>
    <xf numFmtId="0" fontId="2" fillId="44" borderId="396" applyNumberFormat="0" applyAlignment="0" applyProtection="0"/>
    <xf numFmtId="0" fontId="2" fillId="44" borderId="396" applyNumberFormat="0" applyAlignment="0" applyProtection="0"/>
    <xf numFmtId="0" fontId="2" fillId="63" borderId="396" applyNumberFormat="0" applyFont="0" applyAlignment="0" applyProtection="0"/>
    <xf numFmtId="0" fontId="2" fillId="44" borderId="396" applyNumberFormat="0" applyAlignment="0" applyProtection="0"/>
    <xf numFmtId="0" fontId="2" fillId="63" borderId="404" applyNumberFormat="0" applyFont="0" applyAlignment="0" applyProtection="0"/>
    <xf numFmtId="0" fontId="2" fillId="44" borderId="404" applyNumberFormat="0" applyAlignment="0" applyProtection="0"/>
    <xf numFmtId="0" fontId="109" fillId="59" borderId="405" applyNumberFormat="0" applyAlignment="0" applyProtection="0"/>
    <xf numFmtId="0" fontId="112" fillId="0" borderId="406" applyNumberFormat="0" applyFill="0" applyAlignment="0" applyProtection="0"/>
    <xf numFmtId="0" fontId="119" fillId="0" borderId="406" applyNumberFormat="0" applyFill="0" applyAlignment="0" applyProtection="0"/>
    <xf numFmtId="0" fontId="112" fillId="0" borderId="406" applyNumberFormat="0" applyFill="0" applyAlignment="0" applyProtection="0"/>
    <xf numFmtId="43" fontId="1" fillId="0" borderId="0" applyFont="0" applyFill="0" applyBorder="0" applyAlignment="0" applyProtection="0"/>
    <xf numFmtId="0" fontId="2" fillId="44" borderId="404" applyNumberFormat="0" applyAlignment="0" applyProtection="0"/>
    <xf numFmtId="0" fontId="2" fillId="44" borderId="404" applyNumberFormat="0" applyAlignment="0" applyProtection="0"/>
    <xf numFmtId="0" fontId="2" fillId="63" borderId="404" applyNumberFormat="0" applyFont="0" applyAlignment="0" applyProtection="0"/>
    <xf numFmtId="0" fontId="2" fillId="44" borderId="404" applyNumberFormat="0" applyAlignment="0" applyProtection="0"/>
    <xf numFmtId="0" fontId="99" fillId="59" borderId="437" applyNumberFormat="0" applyAlignment="0" applyProtection="0"/>
    <xf numFmtId="0" fontId="2" fillId="44" borderId="598" applyNumberFormat="0" applyAlignment="0" applyProtection="0"/>
    <xf numFmtId="0" fontId="119" fillId="0" borderId="492" applyNumberFormat="0" applyFill="0" applyAlignment="0" applyProtection="0"/>
    <xf numFmtId="0" fontId="99" fillId="59" borderId="403" applyNumberFormat="0" applyAlignment="0" applyProtection="0"/>
    <xf numFmtId="0" fontId="101" fillId="43" borderId="403" applyNumberFormat="0" applyAlignment="0" applyProtection="0"/>
    <xf numFmtId="0" fontId="106" fillId="43" borderId="403" applyNumberFormat="0" applyAlignment="0" applyProtection="0"/>
    <xf numFmtId="0" fontId="106" fillId="43" borderId="403" applyNumberFormat="0" applyAlignment="0" applyProtection="0"/>
    <xf numFmtId="0" fontId="2" fillId="44" borderId="404" applyNumberFormat="0" applyAlignment="0" applyProtection="0"/>
    <xf numFmtId="0" fontId="2" fillId="44" borderId="404" applyNumberFormat="0" applyAlignment="0" applyProtection="0"/>
    <xf numFmtId="0" fontId="2" fillId="63" borderId="404" applyNumberFormat="0" applyFont="0" applyAlignment="0" applyProtection="0"/>
    <xf numFmtId="0" fontId="2" fillId="44" borderId="404" applyNumberFormat="0" applyAlignment="0" applyProtection="0"/>
    <xf numFmtId="0" fontId="109" fillId="59" borderId="405" applyNumberFormat="0" applyAlignment="0" applyProtection="0"/>
    <xf numFmtId="0" fontId="112" fillId="0" borderId="406" applyNumberFormat="0" applyFill="0" applyAlignment="0" applyProtection="0"/>
    <xf numFmtId="0" fontId="119" fillId="0" borderId="406" applyNumberFormat="0" applyFill="0" applyAlignment="0" applyProtection="0"/>
    <xf numFmtId="0" fontId="112" fillId="0" borderId="406" applyNumberFormat="0" applyFill="0" applyAlignment="0" applyProtection="0"/>
    <xf numFmtId="0" fontId="2" fillId="44" borderId="404" applyNumberFormat="0" applyAlignment="0" applyProtection="0"/>
    <xf numFmtId="0" fontId="2" fillId="44" borderId="404" applyNumberFormat="0" applyAlignment="0" applyProtection="0"/>
    <xf numFmtId="0" fontId="2" fillId="63" borderId="404" applyNumberFormat="0" applyFont="0" applyAlignment="0" applyProtection="0"/>
    <xf numFmtId="0" fontId="2" fillId="44" borderId="404" applyNumberFormat="0" applyAlignment="0" applyProtection="0"/>
    <xf numFmtId="0" fontId="2" fillId="44" borderId="408" applyNumberFormat="0" applyAlignment="0" applyProtection="0"/>
    <xf numFmtId="0" fontId="2" fillId="44" borderId="408" applyNumberFormat="0" applyAlignment="0" applyProtection="0"/>
    <xf numFmtId="0" fontId="2" fillId="63" borderId="408" applyNumberFormat="0" applyFont="0" applyAlignment="0" applyProtection="0"/>
    <xf numFmtId="0" fontId="2" fillId="44" borderId="408" applyNumberFormat="0" applyAlignment="0" applyProtection="0"/>
    <xf numFmtId="0" fontId="109" fillId="59" borderId="409" applyNumberFormat="0" applyAlignment="0" applyProtection="0"/>
    <xf numFmtId="0" fontId="112" fillId="0" borderId="410" applyNumberFormat="0" applyFill="0" applyAlignment="0" applyProtection="0"/>
    <xf numFmtId="0" fontId="119" fillId="0" borderId="410" applyNumberFormat="0" applyFill="0" applyAlignment="0" applyProtection="0"/>
    <xf numFmtId="0" fontId="112" fillId="0" borderId="410" applyNumberFormat="0" applyFill="0" applyAlignment="0" applyProtection="0"/>
    <xf numFmtId="0" fontId="2" fillId="44" borderId="525" applyNumberFormat="0" applyAlignment="0" applyProtection="0"/>
    <xf numFmtId="0" fontId="2" fillId="44" borderId="408" applyNumberFormat="0" applyAlignment="0" applyProtection="0"/>
    <xf numFmtId="0" fontId="2" fillId="44" borderId="408" applyNumberFormat="0" applyAlignment="0" applyProtection="0"/>
    <xf numFmtId="0" fontId="2" fillId="63" borderId="408" applyNumberFormat="0" applyFont="0" applyAlignment="0" applyProtection="0"/>
    <xf numFmtId="0" fontId="2" fillId="44" borderId="408" applyNumberFormat="0" applyAlignment="0" applyProtection="0"/>
    <xf numFmtId="0" fontId="2" fillId="44" borderId="593" applyNumberFormat="0" applyAlignment="0" applyProtection="0"/>
    <xf numFmtId="0" fontId="2" fillId="44" borderId="543" applyNumberFormat="0" applyAlignment="0" applyProtection="0"/>
    <xf numFmtId="0" fontId="99" fillId="59" borderId="407" applyNumberFormat="0" applyAlignment="0" applyProtection="0"/>
    <xf numFmtId="0" fontId="101" fillId="43" borderId="407" applyNumberFormat="0" applyAlignment="0" applyProtection="0"/>
    <xf numFmtId="0" fontId="106" fillId="43" borderId="407" applyNumberFormat="0" applyAlignment="0" applyProtection="0"/>
    <xf numFmtId="0" fontId="106" fillId="43" borderId="407" applyNumberFormat="0" applyAlignment="0" applyProtection="0"/>
    <xf numFmtId="0" fontId="2" fillId="44" borderId="408" applyNumberFormat="0" applyAlignment="0" applyProtection="0"/>
    <xf numFmtId="0" fontId="2" fillId="44" borderId="408" applyNumberFormat="0" applyAlignment="0" applyProtection="0"/>
    <xf numFmtId="0" fontId="2" fillId="63" borderId="408" applyNumberFormat="0" applyFont="0" applyAlignment="0" applyProtection="0"/>
    <xf numFmtId="0" fontId="2" fillId="44" borderId="408" applyNumberFormat="0" applyAlignment="0" applyProtection="0"/>
    <xf numFmtId="0" fontId="109" fillId="59" borderId="409" applyNumberFormat="0" applyAlignment="0" applyProtection="0"/>
    <xf numFmtId="0" fontId="112" fillId="0" borderId="410" applyNumberFormat="0" applyFill="0" applyAlignment="0" applyProtection="0"/>
    <xf numFmtId="0" fontId="119" fillId="0" borderId="410" applyNumberFormat="0" applyFill="0" applyAlignment="0" applyProtection="0"/>
    <xf numFmtId="0" fontId="112" fillId="0" borderId="410" applyNumberFormat="0" applyFill="0" applyAlignment="0" applyProtection="0"/>
    <xf numFmtId="0" fontId="2" fillId="44" borderId="408" applyNumberFormat="0" applyAlignment="0" applyProtection="0"/>
    <xf numFmtId="0" fontId="2" fillId="44" borderId="408" applyNumberFormat="0" applyAlignment="0" applyProtection="0"/>
    <xf numFmtId="0" fontId="2" fillId="63" borderId="408" applyNumberFormat="0" applyFont="0" applyAlignment="0" applyProtection="0"/>
    <xf numFmtId="0" fontId="2" fillId="44" borderId="408" applyNumberFormat="0" applyAlignment="0" applyProtection="0"/>
    <xf numFmtId="0" fontId="2" fillId="63" borderId="415" applyNumberFormat="0" applyFont="0" applyAlignment="0" applyProtection="0"/>
    <xf numFmtId="0" fontId="2" fillId="44" borderId="415" applyNumberFormat="0" applyAlignment="0" applyProtection="0"/>
    <xf numFmtId="0" fontId="109" fillId="59" borderId="416" applyNumberFormat="0" applyAlignment="0" applyProtection="0"/>
    <xf numFmtId="0" fontId="112" fillId="0" borderId="417" applyNumberFormat="0" applyFill="0" applyAlignment="0" applyProtection="0"/>
    <xf numFmtId="0" fontId="119" fillId="0" borderId="417" applyNumberFormat="0" applyFill="0" applyAlignment="0" applyProtection="0"/>
    <xf numFmtId="0" fontId="112" fillId="0" borderId="417" applyNumberFormat="0" applyFill="0" applyAlignment="0" applyProtection="0"/>
    <xf numFmtId="0" fontId="2" fillId="44" borderId="415" applyNumberFormat="0" applyAlignment="0" applyProtection="0"/>
    <xf numFmtId="0" fontId="2" fillId="44" borderId="415" applyNumberFormat="0" applyAlignment="0" applyProtection="0"/>
    <xf numFmtId="0" fontId="2" fillId="63" borderId="415" applyNumberFormat="0" applyFont="0" applyAlignment="0" applyProtection="0"/>
    <xf numFmtId="0" fontId="2" fillId="44" borderId="415" applyNumberFormat="0" applyAlignment="0" applyProtection="0"/>
    <xf numFmtId="0" fontId="101" fillId="43" borderId="473" applyNumberFormat="0" applyAlignment="0" applyProtection="0"/>
    <xf numFmtId="0" fontId="112" fillId="0" borderId="476" applyNumberFormat="0" applyFill="0" applyAlignment="0" applyProtection="0"/>
    <xf numFmtId="0" fontId="2" fillId="63" borderId="494" applyNumberFormat="0" applyFont="0" applyAlignment="0" applyProtection="0"/>
    <xf numFmtId="0" fontId="106" fillId="43" borderId="504" applyNumberFormat="0" applyAlignment="0" applyProtection="0"/>
    <xf numFmtId="0" fontId="2" fillId="44" borderId="438" applyNumberFormat="0" applyAlignment="0" applyProtection="0"/>
    <xf numFmtId="0" fontId="106" fillId="43" borderId="493" applyNumberFormat="0" applyAlignment="0" applyProtection="0"/>
    <xf numFmtId="0" fontId="2" fillId="44" borderId="598" applyNumberFormat="0" applyAlignment="0" applyProtection="0"/>
    <xf numFmtId="0" fontId="119" fillId="0" borderId="574" applyNumberFormat="0" applyFill="0" applyAlignment="0" applyProtection="0"/>
    <xf numFmtId="0" fontId="99" fillId="59" borderId="414" applyNumberFormat="0" applyAlignment="0" applyProtection="0"/>
    <xf numFmtId="0" fontId="101" fillId="43" borderId="414" applyNumberFormat="0" applyAlignment="0" applyProtection="0"/>
    <xf numFmtId="0" fontId="106" fillId="43" borderId="414" applyNumberFormat="0" applyAlignment="0" applyProtection="0"/>
    <xf numFmtId="0" fontId="106" fillId="43" borderId="414" applyNumberFormat="0" applyAlignment="0" applyProtection="0"/>
    <xf numFmtId="0" fontId="2" fillId="44" borderId="415" applyNumberFormat="0" applyAlignment="0" applyProtection="0"/>
    <xf numFmtId="0" fontId="2" fillId="44" borderId="415" applyNumberFormat="0" applyAlignment="0" applyProtection="0"/>
    <xf numFmtId="0" fontId="2" fillId="63" borderId="415" applyNumberFormat="0" applyFont="0" applyAlignment="0" applyProtection="0"/>
    <xf numFmtId="0" fontId="2" fillId="44" borderId="415" applyNumberFormat="0" applyAlignment="0" applyProtection="0"/>
    <xf numFmtId="0" fontId="109" fillId="59" borderId="416" applyNumberFormat="0" applyAlignment="0" applyProtection="0"/>
    <xf numFmtId="0" fontId="112" fillId="0" borderId="588" applyNumberFormat="0" applyFill="0" applyAlignment="0" applyProtection="0"/>
    <xf numFmtId="0" fontId="112" fillId="0" borderId="417" applyNumberFormat="0" applyFill="0" applyAlignment="0" applyProtection="0"/>
    <xf numFmtId="0" fontId="119" fillId="0" borderId="417" applyNumberFormat="0" applyFill="0" applyAlignment="0" applyProtection="0"/>
    <xf numFmtId="0" fontId="112" fillId="0" borderId="417" applyNumberFormat="0" applyFill="0" applyAlignment="0" applyProtection="0"/>
    <xf numFmtId="0" fontId="2" fillId="44" borderId="415" applyNumberFormat="0" applyAlignment="0" applyProtection="0"/>
    <xf numFmtId="0" fontId="2" fillId="44" borderId="415" applyNumberFormat="0" applyAlignment="0" applyProtection="0"/>
    <xf numFmtId="0" fontId="2" fillId="63" borderId="415" applyNumberFormat="0" applyFont="0" applyAlignment="0" applyProtection="0"/>
    <xf numFmtId="0" fontId="2" fillId="44" borderId="415" applyNumberFormat="0" applyAlignment="0" applyProtection="0"/>
    <xf numFmtId="0" fontId="106" fillId="43" borderId="465" applyNumberFormat="0" applyAlignment="0" applyProtection="0"/>
    <xf numFmtId="0" fontId="2" fillId="44" borderId="419" applyNumberFormat="0" applyAlignment="0" applyProtection="0"/>
    <xf numFmtId="0" fontId="2" fillId="44" borderId="419" applyNumberFormat="0" applyAlignment="0" applyProtection="0"/>
    <xf numFmtId="0" fontId="2" fillId="63" borderId="419" applyNumberFormat="0" applyFont="0" applyAlignment="0" applyProtection="0"/>
    <xf numFmtId="0" fontId="2" fillId="44" borderId="419" applyNumberFormat="0" applyAlignment="0" applyProtection="0"/>
    <xf numFmtId="0" fontId="109" fillId="59" borderId="420" applyNumberFormat="0" applyAlignment="0" applyProtection="0"/>
    <xf numFmtId="0" fontId="112" fillId="0" borderId="421" applyNumberFormat="0" applyFill="0" applyAlignment="0" applyProtection="0"/>
    <xf numFmtId="0" fontId="119" fillId="0" borderId="421" applyNumberFormat="0" applyFill="0" applyAlignment="0" applyProtection="0"/>
    <xf numFmtId="0" fontId="112" fillId="0" borderId="421" applyNumberFormat="0" applyFill="0" applyAlignment="0" applyProtection="0"/>
    <xf numFmtId="0" fontId="106" fillId="43" borderId="489" applyNumberFormat="0" applyAlignment="0" applyProtection="0"/>
    <xf numFmtId="0" fontId="2" fillId="44" borderId="419" applyNumberFormat="0" applyAlignment="0" applyProtection="0"/>
    <xf numFmtId="0" fontId="2" fillId="44" borderId="419" applyNumberFormat="0" applyAlignment="0" applyProtection="0"/>
    <xf numFmtId="0" fontId="2" fillId="63" borderId="419" applyNumberFormat="0" applyFont="0" applyAlignment="0" applyProtection="0"/>
    <xf numFmtId="0" fontId="2" fillId="44" borderId="419" applyNumberFormat="0" applyAlignment="0" applyProtection="0"/>
    <xf numFmtId="0" fontId="2" fillId="44" borderId="606" applyNumberFormat="0" applyAlignment="0" applyProtection="0"/>
    <xf numFmtId="0" fontId="2" fillId="44" borderId="454" applyNumberFormat="0" applyAlignment="0" applyProtection="0"/>
    <xf numFmtId="0" fontId="2" fillId="44" borderId="520" applyNumberFormat="0" applyAlignment="0" applyProtection="0"/>
    <xf numFmtId="0" fontId="2" fillId="63" borderId="466" applyNumberFormat="0" applyFont="0" applyAlignment="0" applyProtection="0"/>
    <xf numFmtId="0" fontId="99" fillId="59" borderId="418" applyNumberFormat="0" applyAlignment="0" applyProtection="0"/>
    <xf numFmtId="0" fontId="101" fillId="43" borderId="418" applyNumberFormat="0" applyAlignment="0" applyProtection="0"/>
    <xf numFmtId="0" fontId="106" fillId="43" borderId="418" applyNumberFormat="0" applyAlignment="0" applyProtection="0"/>
    <xf numFmtId="0" fontId="106" fillId="43" borderId="418" applyNumberFormat="0" applyAlignment="0" applyProtection="0"/>
    <xf numFmtId="0" fontId="2" fillId="44" borderId="419" applyNumberFormat="0" applyAlignment="0" applyProtection="0"/>
    <xf numFmtId="0" fontId="2" fillId="44" borderId="419" applyNumberFormat="0" applyAlignment="0" applyProtection="0"/>
    <xf numFmtId="0" fontId="2" fillId="63" borderId="419" applyNumberFormat="0" applyFont="0" applyAlignment="0" applyProtection="0"/>
    <xf numFmtId="0" fontId="2" fillId="44" borderId="419" applyNumberFormat="0" applyAlignment="0" applyProtection="0"/>
    <xf numFmtId="0" fontId="109" fillId="59" borderId="420" applyNumberFormat="0" applyAlignment="0" applyProtection="0"/>
    <xf numFmtId="0" fontId="112" fillId="0" borderId="421" applyNumberFormat="0" applyFill="0" applyAlignment="0" applyProtection="0"/>
    <xf numFmtId="0" fontId="119" fillId="0" borderId="421" applyNumberFormat="0" applyFill="0" applyAlignment="0" applyProtection="0"/>
    <xf numFmtId="0" fontId="112" fillId="0" borderId="421" applyNumberFormat="0" applyFill="0" applyAlignment="0" applyProtection="0"/>
    <xf numFmtId="0" fontId="2" fillId="44" borderId="419" applyNumberFormat="0" applyAlignment="0" applyProtection="0"/>
    <xf numFmtId="0" fontId="2" fillId="44" borderId="419" applyNumberFormat="0" applyAlignment="0" applyProtection="0"/>
    <xf numFmtId="0" fontId="2" fillId="63" borderId="419" applyNumberFormat="0" applyFont="0" applyAlignment="0" applyProtection="0"/>
    <xf numFmtId="0" fontId="2" fillId="44" borderId="419" applyNumberFormat="0" applyAlignment="0" applyProtection="0"/>
    <xf numFmtId="0" fontId="2" fillId="44" borderId="490" applyNumberFormat="0" applyAlignment="0" applyProtection="0"/>
    <xf numFmtId="0" fontId="2" fillId="44" borderId="547" applyNumberFormat="0" applyAlignment="0" applyProtection="0"/>
    <xf numFmtId="0" fontId="106" fillId="43" borderId="428" applyNumberFormat="0" applyAlignment="0" applyProtection="0"/>
    <xf numFmtId="0" fontId="106" fillId="43" borderId="428" applyNumberFormat="0" applyAlignment="0" applyProtection="0"/>
    <xf numFmtId="0" fontId="2" fillId="44" borderId="429" applyNumberFormat="0" applyAlignment="0" applyProtection="0"/>
    <xf numFmtId="0" fontId="2" fillId="44" borderId="429" applyNumberFormat="0" applyAlignment="0" applyProtection="0"/>
    <xf numFmtId="0" fontId="2" fillId="63" borderId="429" applyNumberFormat="0" applyFont="0" applyAlignment="0" applyProtection="0"/>
    <xf numFmtId="0" fontId="2" fillId="44" borderId="429" applyNumberFormat="0" applyAlignment="0" applyProtection="0"/>
    <xf numFmtId="0" fontId="109" fillId="59" borderId="430" applyNumberFormat="0" applyAlignment="0" applyProtection="0"/>
    <xf numFmtId="0" fontId="112" fillId="0" borderId="431" applyNumberFormat="0" applyFill="0" applyAlignment="0" applyProtection="0"/>
    <xf numFmtId="0" fontId="119" fillId="0" borderId="431" applyNumberFormat="0" applyFill="0" applyAlignment="0" applyProtection="0"/>
    <xf numFmtId="0" fontId="112" fillId="0" borderId="431" applyNumberFormat="0" applyFill="0" applyAlignment="0" applyProtection="0"/>
    <xf numFmtId="0" fontId="2" fillId="44" borderId="429" applyNumberFormat="0" applyAlignment="0" applyProtection="0"/>
    <xf numFmtId="0" fontId="2" fillId="44" borderId="429" applyNumberFormat="0" applyAlignment="0" applyProtection="0"/>
    <xf numFmtId="0" fontId="2" fillId="63" borderId="429" applyNumberFormat="0" applyFont="0" applyAlignment="0" applyProtection="0"/>
    <xf numFmtId="0" fontId="2" fillId="44" borderId="429" applyNumberFormat="0" applyAlignment="0" applyProtection="0"/>
    <xf numFmtId="0" fontId="106" fillId="43" borderId="504" applyNumberFormat="0" applyAlignment="0" applyProtection="0"/>
    <xf numFmtId="0" fontId="112" fillId="0" borderId="567" applyNumberFormat="0" applyFill="0" applyAlignment="0" applyProtection="0"/>
    <xf numFmtId="0" fontId="119" fillId="0" borderId="488" applyNumberFormat="0" applyFill="0" applyAlignment="0" applyProtection="0"/>
    <xf numFmtId="0" fontId="119" fillId="0" borderId="588" applyNumberFormat="0" applyFill="0" applyAlignment="0" applyProtection="0"/>
    <xf numFmtId="0" fontId="109" fillId="59" borderId="479" applyNumberFormat="0" applyAlignment="0" applyProtection="0"/>
    <xf numFmtId="0" fontId="2" fillId="44" borderId="586" applyNumberFormat="0" applyAlignment="0" applyProtection="0"/>
    <xf numFmtId="0" fontId="2" fillId="44" borderId="501" applyNumberFormat="0" applyAlignment="0" applyProtection="0"/>
    <xf numFmtId="0" fontId="99" fillId="59" borderId="428" applyNumberFormat="0" applyAlignment="0" applyProtection="0"/>
    <xf numFmtId="0" fontId="101" fillId="43" borderId="428" applyNumberFormat="0" applyAlignment="0" applyProtection="0"/>
    <xf numFmtId="0" fontId="106" fillId="43" borderId="428" applyNumberFormat="0" applyAlignment="0" applyProtection="0"/>
    <xf numFmtId="0" fontId="106" fillId="43" borderId="428" applyNumberFormat="0" applyAlignment="0" applyProtection="0"/>
    <xf numFmtId="0" fontId="2" fillId="44" borderId="429" applyNumberFormat="0" applyAlignment="0" applyProtection="0"/>
    <xf numFmtId="0" fontId="2" fillId="44" borderId="429" applyNumberFormat="0" applyAlignment="0" applyProtection="0"/>
    <xf numFmtId="0" fontId="2" fillId="63" borderId="429" applyNumberFormat="0" applyFont="0" applyAlignment="0" applyProtection="0"/>
    <xf numFmtId="0" fontId="2" fillId="44" borderId="429" applyNumberFormat="0" applyAlignment="0" applyProtection="0"/>
    <xf numFmtId="0" fontId="109" fillId="59" borderId="430" applyNumberFormat="0" applyAlignment="0" applyProtection="0"/>
    <xf numFmtId="0" fontId="112" fillId="0" borderId="431" applyNumberFormat="0" applyFill="0" applyAlignment="0" applyProtection="0"/>
    <xf numFmtId="0" fontId="119" fillId="0" borderId="431" applyNumberFormat="0" applyFill="0" applyAlignment="0" applyProtection="0"/>
    <xf numFmtId="0" fontId="112" fillId="0" borderId="431" applyNumberFormat="0" applyFill="0" applyAlignment="0" applyProtection="0"/>
    <xf numFmtId="0" fontId="2" fillId="44" borderId="429" applyNumberFormat="0" applyAlignment="0" applyProtection="0"/>
    <xf numFmtId="0" fontId="2" fillId="44" borderId="429" applyNumberFormat="0" applyAlignment="0" applyProtection="0"/>
    <xf numFmtId="0" fontId="2" fillId="63" borderId="429" applyNumberFormat="0" applyFont="0" applyAlignment="0" applyProtection="0"/>
    <xf numFmtId="0" fontId="2" fillId="44" borderId="429" applyNumberFormat="0" applyAlignment="0" applyProtection="0"/>
    <xf numFmtId="0" fontId="99" fillId="59" borderId="437" applyNumberFormat="0" applyAlignment="0" applyProtection="0"/>
    <xf numFmtId="0" fontId="101" fillId="43" borderId="437" applyNumberFormat="0" applyAlignment="0" applyProtection="0"/>
    <xf numFmtId="0" fontId="106" fillId="43" borderId="437" applyNumberFormat="0" applyAlignment="0" applyProtection="0"/>
    <xf numFmtId="0" fontId="106" fillId="43" borderId="437" applyNumberFormat="0" applyAlignment="0" applyProtection="0"/>
    <xf numFmtId="0" fontId="106" fillId="43" borderId="512" applyNumberFormat="0" applyAlignment="0" applyProtection="0"/>
    <xf numFmtId="0" fontId="2" fillId="44" borderId="438" applyNumberFormat="0" applyAlignment="0" applyProtection="0"/>
    <xf numFmtId="0" fontId="2" fillId="44" borderId="438" applyNumberFormat="0" applyAlignment="0" applyProtection="0"/>
    <xf numFmtId="0" fontId="2" fillId="63" borderId="438" applyNumberFormat="0" applyFont="0" applyAlignment="0" applyProtection="0"/>
    <xf numFmtId="0" fontId="2" fillId="44" borderId="438" applyNumberFormat="0" applyAlignment="0" applyProtection="0"/>
    <xf numFmtId="0" fontId="109" fillId="59" borderId="439" applyNumberFormat="0" applyAlignment="0" applyProtection="0"/>
    <xf numFmtId="0" fontId="112" fillId="0" borderId="440" applyNumberFormat="0" applyFill="0" applyAlignment="0" applyProtection="0"/>
    <xf numFmtId="0" fontId="119" fillId="0" borderId="440" applyNumberFormat="0" applyFill="0" applyAlignment="0" applyProtection="0"/>
    <xf numFmtId="0" fontId="112" fillId="0" borderId="440" applyNumberFormat="0" applyFill="0" applyAlignment="0" applyProtection="0"/>
    <xf numFmtId="0" fontId="2" fillId="44" borderId="525" applyNumberFormat="0" applyAlignment="0" applyProtection="0"/>
    <xf numFmtId="0" fontId="2" fillId="44" borderId="438" applyNumberFormat="0" applyAlignment="0" applyProtection="0"/>
    <xf numFmtId="0" fontId="2" fillId="44" borderId="438" applyNumberFormat="0" applyAlignment="0" applyProtection="0"/>
    <xf numFmtId="0" fontId="2" fillId="63" borderId="438" applyNumberFormat="0" applyFont="0" applyAlignment="0" applyProtection="0"/>
    <xf numFmtId="0" fontId="2" fillId="44" borderId="438" applyNumberFormat="0" applyAlignment="0" applyProtection="0"/>
    <xf numFmtId="0" fontId="2" fillId="44" borderId="490" applyNumberFormat="0" applyAlignment="0" applyProtection="0"/>
    <xf numFmtId="0" fontId="2" fillId="44" borderId="490" applyNumberFormat="0" applyAlignment="0" applyProtection="0"/>
    <xf numFmtId="0" fontId="2" fillId="44" borderId="462" applyNumberFormat="0" applyAlignment="0" applyProtection="0"/>
    <xf numFmtId="0" fontId="2" fillId="63" borderId="556" applyNumberFormat="0" applyFont="0" applyAlignment="0" applyProtection="0"/>
    <xf numFmtId="0" fontId="2" fillId="44" borderId="565" applyNumberFormat="0" applyAlignment="0" applyProtection="0"/>
    <xf numFmtId="0" fontId="99" fillId="59" borderId="437" applyNumberFormat="0" applyAlignment="0" applyProtection="0"/>
    <xf numFmtId="0" fontId="101" fillId="43" borderId="437" applyNumberFormat="0" applyAlignment="0" applyProtection="0"/>
    <xf numFmtId="0" fontId="106" fillId="43" borderId="437" applyNumberFormat="0" applyAlignment="0" applyProtection="0"/>
    <xf numFmtId="0" fontId="106" fillId="43" borderId="437" applyNumberFormat="0" applyAlignment="0" applyProtection="0"/>
    <xf numFmtId="0" fontId="2" fillId="44" borderId="438" applyNumberFormat="0" applyAlignment="0" applyProtection="0"/>
    <xf numFmtId="0" fontId="2" fillId="44" borderId="438" applyNumberFormat="0" applyAlignment="0" applyProtection="0"/>
    <xf numFmtId="0" fontId="2" fillId="63" borderId="438" applyNumberFormat="0" applyFont="0" applyAlignment="0" applyProtection="0"/>
    <xf numFmtId="0" fontId="2" fillId="44" borderId="438" applyNumberFormat="0" applyAlignment="0" applyProtection="0"/>
    <xf numFmtId="0" fontId="109" fillId="59" borderId="439" applyNumberFormat="0" applyAlignment="0" applyProtection="0"/>
    <xf numFmtId="0" fontId="112" fillId="0" borderId="440" applyNumberFormat="0" applyFill="0" applyAlignment="0" applyProtection="0"/>
    <xf numFmtId="0" fontId="119" fillId="0" borderId="440" applyNumberFormat="0" applyFill="0" applyAlignment="0" applyProtection="0"/>
    <xf numFmtId="0" fontId="112" fillId="0" borderId="440" applyNumberFormat="0" applyFill="0" applyAlignment="0" applyProtection="0"/>
    <xf numFmtId="0" fontId="2" fillId="44" borderId="438" applyNumberFormat="0" applyAlignment="0" applyProtection="0"/>
    <xf numFmtId="0" fontId="2" fillId="44" borderId="438" applyNumberFormat="0" applyAlignment="0" applyProtection="0"/>
    <xf numFmtId="0" fontId="2" fillId="63" borderId="438" applyNumberFormat="0" applyFont="0" applyAlignment="0" applyProtection="0"/>
    <xf numFmtId="0" fontId="2" fillId="44" borderId="438" applyNumberFormat="0" applyAlignment="0" applyProtection="0"/>
    <xf numFmtId="0" fontId="101" fillId="43" borderId="444" applyNumberFormat="0" applyAlignment="0" applyProtection="0"/>
    <xf numFmtId="0" fontId="106" fillId="43" borderId="444" applyNumberFormat="0" applyAlignment="0" applyProtection="0"/>
    <xf numFmtId="0" fontId="106" fillId="43" borderId="444" applyNumberFormat="0" applyAlignment="0" applyProtection="0"/>
    <xf numFmtId="0" fontId="101" fillId="43" borderId="461" applyNumberFormat="0" applyAlignment="0" applyProtection="0"/>
    <xf numFmtId="0" fontId="109" fillId="59" borderId="502" applyNumberFormat="0" applyAlignment="0" applyProtection="0"/>
    <xf numFmtId="0" fontId="2" fillId="44" borderId="445" applyNumberFormat="0" applyAlignment="0" applyProtection="0"/>
    <xf numFmtId="0" fontId="2" fillId="44" borderId="445" applyNumberFormat="0" applyAlignment="0" applyProtection="0"/>
    <xf numFmtId="0" fontId="2" fillId="63" borderId="445" applyNumberFormat="0" applyFont="0" applyAlignment="0" applyProtection="0"/>
    <xf numFmtId="0" fontId="2" fillId="44" borderId="445" applyNumberFormat="0" applyAlignment="0" applyProtection="0"/>
    <xf numFmtId="0" fontId="109" fillId="59" borderId="446" applyNumberFormat="0" applyAlignment="0" applyProtection="0"/>
    <xf numFmtId="0" fontId="112" fillId="0" borderId="447" applyNumberFormat="0" applyFill="0" applyAlignment="0" applyProtection="0"/>
    <xf numFmtId="0" fontId="119" fillId="0" borderId="447" applyNumberFormat="0" applyFill="0" applyAlignment="0" applyProtection="0"/>
    <xf numFmtId="0" fontId="112" fillId="0" borderId="447" applyNumberFormat="0" applyFill="0" applyAlignment="0" applyProtection="0"/>
    <xf numFmtId="0" fontId="2" fillId="44" borderId="445" applyNumberFormat="0" applyAlignment="0" applyProtection="0"/>
    <xf numFmtId="0" fontId="2" fillId="44" borderId="445" applyNumberFormat="0" applyAlignment="0" applyProtection="0"/>
    <xf numFmtId="0" fontId="2" fillId="63" borderId="445" applyNumberFormat="0" applyFont="0" applyAlignment="0" applyProtection="0"/>
    <xf numFmtId="0" fontId="2" fillId="44" borderId="445" applyNumberFormat="0" applyAlignment="0" applyProtection="0"/>
    <xf numFmtId="0" fontId="109" fillId="59" borderId="514" applyNumberFormat="0" applyAlignment="0" applyProtection="0"/>
    <xf numFmtId="0" fontId="101" fillId="43" borderId="592" applyNumberFormat="0" applyAlignment="0" applyProtection="0"/>
    <xf numFmtId="0" fontId="99" fillId="59" borderId="610" applyNumberFormat="0" applyAlignment="0" applyProtection="0"/>
    <xf numFmtId="0" fontId="99" fillId="59" borderId="444" applyNumberFormat="0" applyAlignment="0" applyProtection="0"/>
    <xf numFmtId="0" fontId="101" fillId="43" borderId="444" applyNumberFormat="0" applyAlignment="0" applyProtection="0"/>
    <xf numFmtId="0" fontId="106" fillId="43" borderId="444" applyNumberFormat="0" applyAlignment="0" applyProtection="0"/>
    <xf numFmtId="0" fontId="106" fillId="43" borderId="444" applyNumberFormat="0" applyAlignment="0" applyProtection="0"/>
    <xf numFmtId="0" fontId="2" fillId="44" borderId="445" applyNumberFormat="0" applyAlignment="0" applyProtection="0"/>
    <xf numFmtId="0" fontId="2" fillId="44" borderId="445" applyNumberFormat="0" applyAlignment="0" applyProtection="0"/>
    <xf numFmtId="0" fontId="2" fillId="63" borderId="445" applyNumberFormat="0" applyFont="0" applyAlignment="0" applyProtection="0"/>
    <xf numFmtId="0" fontId="2" fillId="44" borderId="445" applyNumberFormat="0" applyAlignment="0" applyProtection="0"/>
    <xf numFmtId="0" fontId="109" fillId="59" borderId="446" applyNumberFormat="0" applyAlignment="0" applyProtection="0"/>
    <xf numFmtId="0" fontId="112" fillId="0" borderId="447" applyNumberFormat="0" applyFill="0" applyAlignment="0" applyProtection="0"/>
    <xf numFmtId="0" fontId="119" fillId="0" borderId="447" applyNumberFormat="0" applyFill="0" applyAlignment="0" applyProtection="0"/>
    <xf numFmtId="0" fontId="112" fillId="0" borderId="447" applyNumberFormat="0" applyFill="0" applyAlignment="0" applyProtection="0"/>
    <xf numFmtId="0" fontId="2" fillId="44" borderId="445" applyNumberFormat="0" applyAlignment="0" applyProtection="0"/>
    <xf numFmtId="0" fontId="2" fillId="44" borderId="445" applyNumberFormat="0" applyAlignment="0" applyProtection="0"/>
    <xf numFmtId="0" fontId="2" fillId="63" borderId="445" applyNumberFormat="0" applyFont="0" applyAlignment="0" applyProtection="0"/>
    <xf numFmtId="0" fontId="2" fillId="44" borderId="445" applyNumberFormat="0" applyAlignment="0" applyProtection="0"/>
    <xf numFmtId="0" fontId="101" fillId="43" borderId="453" applyNumberFormat="0" applyAlignment="0" applyProtection="0"/>
    <xf numFmtId="0" fontId="106" fillId="43" borderId="453" applyNumberFormat="0" applyAlignment="0" applyProtection="0"/>
    <xf numFmtId="0" fontId="106" fillId="43" borderId="453" applyNumberFormat="0" applyAlignment="0" applyProtection="0"/>
    <xf numFmtId="0" fontId="112" fillId="0" borderId="581" applyNumberFormat="0" applyFill="0" applyAlignment="0" applyProtection="0"/>
    <xf numFmtId="0" fontId="2" fillId="44" borderId="454" applyNumberFormat="0" applyAlignment="0" applyProtection="0"/>
    <xf numFmtId="0" fontId="2" fillId="44" borderId="454" applyNumberFormat="0" applyAlignment="0" applyProtection="0"/>
    <xf numFmtId="0" fontId="2" fillId="63" borderId="454" applyNumberFormat="0" applyFont="0" applyAlignment="0" applyProtection="0"/>
    <xf numFmtId="0" fontId="2" fillId="44" borderId="454" applyNumberFormat="0" applyAlignment="0" applyProtection="0"/>
    <xf numFmtId="0" fontId="109" fillId="59" borderId="455" applyNumberFormat="0" applyAlignment="0" applyProtection="0"/>
    <xf numFmtId="0" fontId="112" fillId="0" borderId="456" applyNumberFormat="0" applyFill="0" applyAlignment="0" applyProtection="0"/>
    <xf numFmtId="0" fontId="119" fillId="0" borderId="456" applyNumberFormat="0" applyFill="0" applyAlignment="0" applyProtection="0"/>
    <xf numFmtId="0" fontId="112" fillId="0" borderId="456" applyNumberFormat="0" applyFill="0" applyAlignment="0" applyProtection="0"/>
    <xf numFmtId="0" fontId="2" fillId="44" borderId="454" applyNumberFormat="0" applyAlignment="0" applyProtection="0"/>
    <xf numFmtId="0" fontId="2" fillId="44" borderId="454" applyNumberFormat="0" applyAlignment="0" applyProtection="0"/>
    <xf numFmtId="0" fontId="2" fillId="63" borderId="454" applyNumberFormat="0" applyFont="0" applyAlignment="0" applyProtection="0"/>
    <xf numFmtId="0" fontId="2" fillId="44" borderId="454" applyNumberFormat="0" applyAlignment="0" applyProtection="0"/>
    <xf numFmtId="0" fontId="2" fillId="44" borderId="611" applyNumberFormat="0" applyAlignment="0" applyProtection="0"/>
    <xf numFmtId="0" fontId="99" fillId="59" borderId="453" applyNumberFormat="0" applyAlignment="0" applyProtection="0"/>
    <xf numFmtId="0" fontId="101" fillId="43" borderId="453" applyNumberFormat="0" applyAlignment="0" applyProtection="0"/>
    <xf numFmtId="0" fontId="106" fillId="43" borderId="453" applyNumberFormat="0" applyAlignment="0" applyProtection="0"/>
    <xf numFmtId="0" fontId="106" fillId="43" borderId="453" applyNumberFormat="0" applyAlignment="0" applyProtection="0"/>
    <xf numFmtId="0" fontId="2" fillId="44" borderId="454" applyNumberFormat="0" applyAlignment="0" applyProtection="0"/>
    <xf numFmtId="0" fontId="2" fillId="44" borderId="454" applyNumberFormat="0" applyAlignment="0" applyProtection="0"/>
    <xf numFmtId="0" fontId="2" fillId="63" borderId="454" applyNumberFormat="0" applyFont="0" applyAlignment="0" applyProtection="0"/>
    <xf numFmtId="0" fontId="2" fillId="44" borderId="454" applyNumberFormat="0" applyAlignment="0" applyProtection="0"/>
    <xf numFmtId="0" fontId="109" fillId="59" borderId="455" applyNumberFormat="0" applyAlignment="0" applyProtection="0"/>
    <xf numFmtId="0" fontId="112" fillId="0" borderId="456" applyNumberFormat="0" applyFill="0" applyAlignment="0" applyProtection="0"/>
    <xf numFmtId="0" fontId="119" fillId="0" borderId="456" applyNumberFormat="0" applyFill="0" applyAlignment="0" applyProtection="0"/>
    <xf numFmtId="0" fontId="112" fillId="0" borderId="456" applyNumberFormat="0" applyFill="0" applyAlignment="0" applyProtection="0"/>
    <xf numFmtId="0" fontId="2" fillId="44" borderId="454" applyNumberFormat="0" applyAlignment="0" applyProtection="0"/>
    <xf numFmtId="0" fontId="2" fillId="44" borderId="454" applyNumberFormat="0" applyAlignment="0" applyProtection="0"/>
    <xf numFmtId="0" fontId="2" fillId="63" borderId="454" applyNumberFormat="0" applyFont="0" applyAlignment="0" applyProtection="0"/>
    <xf numFmtId="0" fontId="2" fillId="44" borderId="454" applyNumberFormat="0" applyAlignment="0" applyProtection="0"/>
    <xf numFmtId="0" fontId="106" fillId="43" borderId="461" applyNumberFormat="0" applyAlignment="0" applyProtection="0"/>
    <xf numFmtId="0" fontId="106" fillId="43" borderId="461" applyNumberFormat="0" applyAlignment="0" applyProtection="0"/>
    <xf numFmtId="0" fontId="2" fillId="44" borderId="462" applyNumberFormat="0" applyAlignment="0" applyProtection="0"/>
    <xf numFmtId="0" fontId="2" fillId="44" borderId="462" applyNumberFormat="0" applyAlignment="0" applyProtection="0"/>
    <xf numFmtId="0" fontId="2" fillId="63" borderId="462" applyNumberFormat="0" applyFont="0" applyAlignment="0" applyProtection="0"/>
    <xf numFmtId="0" fontId="2" fillId="44" borderId="462" applyNumberFormat="0" applyAlignment="0" applyProtection="0"/>
    <xf numFmtId="0" fontId="109" fillId="59" borderId="463" applyNumberFormat="0" applyAlignment="0" applyProtection="0"/>
    <xf numFmtId="0" fontId="112" fillId="0" borderId="464" applyNumberFormat="0" applyFill="0" applyAlignment="0" applyProtection="0"/>
    <xf numFmtId="0" fontId="119" fillId="0" borderId="464" applyNumberFormat="0" applyFill="0" applyAlignment="0" applyProtection="0"/>
    <xf numFmtId="0" fontId="112" fillId="0" borderId="464" applyNumberFormat="0" applyFill="0" applyAlignment="0" applyProtection="0"/>
    <xf numFmtId="0" fontId="2" fillId="44" borderId="462" applyNumberFormat="0" applyAlignment="0" applyProtection="0"/>
    <xf numFmtId="0" fontId="2" fillId="44" borderId="462" applyNumberFormat="0" applyAlignment="0" applyProtection="0"/>
    <xf numFmtId="0" fontId="2" fillId="63" borderId="462" applyNumberFormat="0" applyFont="0" applyAlignment="0" applyProtection="0"/>
    <xf numFmtId="0" fontId="2" fillId="44" borderId="462" applyNumberFormat="0" applyAlignment="0" applyProtection="0"/>
    <xf numFmtId="0" fontId="106" fillId="43" borderId="564" applyNumberFormat="0" applyAlignment="0" applyProtection="0"/>
    <xf numFmtId="0" fontId="106" fillId="43" borderId="512" applyNumberFormat="0" applyAlignment="0" applyProtection="0"/>
    <xf numFmtId="43" fontId="1" fillId="0" borderId="0" applyFont="0" applyFill="0" applyBorder="0" applyAlignment="0" applyProtection="0"/>
    <xf numFmtId="0" fontId="2" fillId="63" borderId="572" applyNumberFormat="0" applyFont="0" applyAlignment="0" applyProtection="0"/>
    <xf numFmtId="0" fontId="112" fillId="0" borderId="472" applyNumberFormat="0" applyFill="0" applyAlignment="0" applyProtection="0"/>
    <xf numFmtId="0" fontId="2" fillId="44" borderId="556" applyNumberFormat="0" applyAlignment="0" applyProtection="0"/>
    <xf numFmtId="0" fontId="99" fillId="59" borderId="461" applyNumberFormat="0" applyAlignment="0" applyProtection="0"/>
    <xf numFmtId="0" fontId="101" fillId="43" borderId="461" applyNumberFormat="0" applyAlignment="0" applyProtection="0"/>
    <xf numFmtId="0" fontId="106" fillId="43" borderId="461" applyNumberFormat="0" applyAlignment="0" applyProtection="0"/>
    <xf numFmtId="0" fontId="106" fillId="43" borderId="461" applyNumberFormat="0" applyAlignment="0" applyProtection="0"/>
    <xf numFmtId="0" fontId="2" fillId="44" borderId="462" applyNumberFormat="0" applyAlignment="0" applyProtection="0"/>
    <xf numFmtId="0" fontId="2" fillId="44" borderId="462" applyNumberFormat="0" applyAlignment="0" applyProtection="0"/>
    <xf numFmtId="0" fontId="2" fillId="63" borderId="462" applyNumberFormat="0" applyFont="0" applyAlignment="0" applyProtection="0"/>
    <xf numFmtId="0" fontId="2" fillId="44" borderId="462" applyNumberFormat="0" applyAlignment="0" applyProtection="0"/>
    <xf numFmtId="0" fontId="109" fillId="59" borderId="463" applyNumberFormat="0" applyAlignment="0" applyProtection="0"/>
    <xf numFmtId="0" fontId="119" fillId="0" borderId="595" applyNumberFormat="0" applyFill="0" applyAlignment="0" applyProtection="0"/>
    <xf numFmtId="0" fontId="112" fillId="0" borderId="464" applyNumberFormat="0" applyFill="0" applyAlignment="0" applyProtection="0"/>
    <xf numFmtId="0" fontId="119" fillId="0" borderId="464" applyNumberFormat="0" applyFill="0" applyAlignment="0" applyProtection="0"/>
    <xf numFmtId="0" fontId="112" fillId="0" borderId="464" applyNumberFormat="0" applyFill="0" applyAlignment="0" applyProtection="0"/>
    <xf numFmtId="0" fontId="2" fillId="44" borderId="462" applyNumberFormat="0" applyAlignment="0" applyProtection="0"/>
    <xf numFmtId="0" fontId="2" fillId="44" borderId="462" applyNumberFormat="0" applyAlignment="0" applyProtection="0"/>
    <xf numFmtId="0" fontId="2" fillId="63" borderId="462" applyNumberFormat="0" applyFont="0" applyAlignment="0" applyProtection="0"/>
    <xf numFmtId="0" fontId="2" fillId="44" borderId="462" applyNumberFormat="0" applyAlignment="0" applyProtection="0"/>
    <xf numFmtId="0" fontId="101" fillId="43" borderId="465" applyNumberFormat="0" applyAlignment="0" applyProtection="0"/>
    <xf numFmtId="0" fontId="106" fillId="43" borderId="465" applyNumberFormat="0" applyAlignment="0" applyProtection="0"/>
    <xf numFmtId="0" fontId="106" fillId="43" borderId="465" applyNumberFormat="0" applyAlignment="0" applyProtection="0"/>
    <xf numFmtId="0" fontId="2" fillId="44" borderId="520" applyNumberFormat="0" applyAlignment="0" applyProtection="0"/>
    <xf numFmtId="0" fontId="2" fillId="44" borderId="466" applyNumberFormat="0" applyAlignment="0" applyProtection="0"/>
    <xf numFmtId="0" fontId="2" fillId="44" borderId="466" applyNumberFormat="0" applyAlignment="0" applyProtection="0"/>
    <xf numFmtId="0" fontId="2" fillId="63" borderId="466" applyNumberFormat="0" applyFont="0" applyAlignment="0" applyProtection="0"/>
    <xf numFmtId="0" fontId="2" fillId="44" borderId="466" applyNumberFormat="0" applyAlignment="0" applyProtection="0"/>
    <xf numFmtId="0" fontId="109" fillId="59" borderId="467" applyNumberFormat="0" applyAlignment="0" applyProtection="0"/>
    <xf numFmtId="0" fontId="112" fillId="0" borderId="468" applyNumberFormat="0" applyFill="0" applyAlignment="0" applyProtection="0"/>
    <xf numFmtId="0" fontId="119" fillId="0" borderId="468" applyNumberFormat="0" applyFill="0" applyAlignment="0" applyProtection="0"/>
    <xf numFmtId="0" fontId="112" fillId="0" borderId="468" applyNumberFormat="0" applyFill="0" applyAlignment="0" applyProtection="0"/>
    <xf numFmtId="0" fontId="2" fillId="44" borderId="466" applyNumberFormat="0" applyAlignment="0" applyProtection="0"/>
    <xf numFmtId="0" fontId="2" fillId="44" borderId="466" applyNumberFormat="0" applyAlignment="0" applyProtection="0"/>
    <xf numFmtId="0" fontId="2" fillId="63" borderId="466" applyNumberFormat="0" applyFont="0" applyAlignment="0" applyProtection="0"/>
    <xf numFmtId="0" fontId="2" fillId="44" borderId="466" applyNumberFormat="0" applyAlignment="0" applyProtection="0"/>
    <xf numFmtId="0" fontId="2" fillId="44" borderId="494" applyNumberFormat="0" applyAlignment="0" applyProtection="0"/>
    <xf numFmtId="0" fontId="2" fillId="63" borderId="611" applyNumberFormat="0" applyFont="0" applyAlignment="0" applyProtection="0"/>
    <xf numFmtId="0" fontId="2" fillId="63" borderId="478" applyNumberFormat="0" applyFont="0" applyAlignment="0" applyProtection="0"/>
    <xf numFmtId="0" fontId="106" fillId="43" borderId="500" applyNumberFormat="0" applyAlignment="0" applyProtection="0"/>
    <xf numFmtId="0" fontId="99" fillId="59" borderId="465" applyNumberFormat="0" applyAlignment="0" applyProtection="0"/>
    <xf numFmtId="0" fontId="101" fillId="43" borderId="465" applyNumberFormat="0" applyAlignment="0" applyProtection="0"/>
    <xf numFmtId="0" fontId="106" fillId="43" borderId="465" applyNumberFormat="0" applyAlignment="0" applyProtection="0"/>
    <xf numFmtId="0" fontId="106" fillId="43" borderId="465" applyNumberFormat="0" applyAlignment="0" applyProtection="0"/>
    <xf numFmtId="0" fontId="2" fillId="44" borderId="466" applyNumberFormat="0" applyAlignment="0" applyProtection="0"/>
    <xf numFmtId="0" fontId="2" fillId="44" borderId="466" applyNumberFormat="0" applyAlignment="0" applyProtection="0"/>
    <xf numFmtId="0" fontId="2" fillId="63" borderId="466" applyNumberFormat="0" applyFont="0" applyAlignment="0" applyProtection="0"/>
    <xf numFmtId="0" fontId="2" fillId="44" borderId="466" applyNumberFormat="0" applyAlignment="0" applyProtection="0"/>
    <xf numFmtId="0" fontId="109" fillId="59" borderId="467" applyNumberFormat="0" applyAlignment="0" applyProtection="0"/>
    <xf numFmtId="0" fontId="112" fillId="0" borderId="468" applyNumberFormat="0" applyFill="0" applyAlignment="0" applyProtection="0"/>
    <xf numFmtId="0" fontId="119" fillId="0" borderId="468" applyNumberFormat="0" applyFill="0" applyAlignment="0" applyProtection="0"/>
    <xf numFmtId="0" fontId="112" fillId="0" borderId="468" applyNumberFormat="0" applyFill="0" applyAlignment="0" applyProtection="0"/>
    <xf numFmtId="0" fontId="2" fillId="44" borderId="466" applyNumberFormat="0" applyAlignment="0" applyProtection="0"/>
    <xf numFmtId="0" fontId="2" fillId="44" borderId="466" applyNumberFormat="0" applyAlignment="0" applyProtection="0"/>
    <xf numFmtId="0" fontId="2" fillId="63" borderId="466" applyNumberFormat="0" applyFont="0" applyAlignment="0" applyProtection="0"/>
    <xf numFmtId="0" fontId="2" fillId="44" borderId="466" applyNumberFormat="0" applyAlignment="0" applyProtection="0"/>
    <xf numFmtId="0" fontId="99" fillId="59" borderId="500" applyNumberFormat="0" applyAlignment="0" applyProtection="0"/>
    <xf numFmtId="0" fontId="106" fillId="43" borderId="469" applyNumberFormat="0" applyAlignment="0" applyProtection="0"/>
    <xf numFmtId="0" fontId="106" fillId="43" borderId="473" applyNumberFormat="0" applyAlignment="0" applyProtection="0"/>
    <xf numFmtId="0" fontId="2" fillId="44" borderId="470" applyNumberFormat="0" applyAlignment="0" applyProtection="0"/>
    <xf numFmtId="0" fontId="2" fillId="44" borderId="470" applyNumberFormat="0" applyAlignment="0" applyProtection="0"/>
    <xf numFmtId="0" fontId="2" fillId="63" borderId="470" applyNumberFormat="0" applyFont="0" applyAlignment="0" applyProtection="0"/>
    <xf numFmtId="0" fontId="2" fillId="44" borderId="470" applyNumberFormat="0" applyAlignment="0" applyProtection="0"/>
    <xf numFmtId="0" fontId="109" fillId="59" borderId="471" applyNumberFormat="0" applyAlignment="0" applyProtection="0"/>
    <xf numFmtId="0" fontId="112" fillId="0" borderId="472" applyNumberFormat="0" applyFill="0" applyAlignment="0" applyProtection="0"/>
    <xf numFmtId="0" fontId="119" fillId="0" borderId="472" applyNumberFormat="0" applyFill="0" applyAlignment="0" applyProtection="0"/>
    <xf numFmtId="0" fontId="112" fillId="0" borderId="472" applyNumberFormat="0" applyFill="0" applyAlignment="0" applyProtection="0"/>
    <xf numFmtId="0" fontId="2" fillId="44" borderId="470" applyNumberFormat="0" applyAlignment="0" applyProtection="0"/>
    <xf numFmtId="0" fontId="2" fillId="44" borderId="470" applyNumberFormat="0" applyAlignment="0" applyProtection="0"/>
    <xf numFmtId="0" fontId="2" fillId="63" borderId="470" applyNumberFormat="0" applyFont="0" applyAlignment="0" applyProtection="0"/>
    <xf numFmtId="0" fontId="2" fillId="44" borderId="470" applyNumberFormat="0" applyAlignment="0" applyProtection="0"/>
    <xf numFmtId="0" fontId="119" fillId="0" borderId="604" applyNumberFormat="0" applyFill="0" applyAlignment="0" applyProtection="0"/>
    <xf numFmtId="0" fontId="2" fillId="44" borderId="572" applyNumberFormat="0" applyAlignment="0" applyProtection="0"/>
    <xf numFmtId="0" fontId="106" fillId="43" borderId="601" applyNumberFormat="0" applyAlignment="0" applyProtection="0"/>
    <xf numFmtId="0" fontId="106" fillId="43" borderId="524" applyNumberFormat="0" applyAlignment="0" applyProtection="0"/>
    <xf numFmtId="0" fontId="99" fillId="59" borderId="469" applyNumberFormat="0" applyAlignment="0" applyProtection="0"/>
    <xf numFmtId="0" fontId="101" fillId="43" borderId="469" applyNumberFormat="0" applyAlignment="0" applyProtection="0"/>
    <xf numFmtId="0" fontId="106" fillId="43" borderId="469" applyNumberFormat="0" applyAlignment="0" applyProtection="0"/>
    <xf numFmtId="0" fontId="106" fillId="43" borderId="469" applyNumberFormat="0" applyAlignment="0" applyProtection="0"/>
    <xf numFmtId="0" fontId="2" fillId="44" borderId="470" applyNumberFormat="0" applyAlignment="0" applyProtection="0"/>
    <xf numFmtId="0" fontId="2" fillId="44" borderId="470" applyNumberFormat="0" applyAlignment="0" applyProtection="0"/>
    <xf numFmtId="0" fontId="2" fillId="63" borderId="470" applyNumberFormat="0" applyFont="0" applyAlignment="0" applyProtection="0"/>
    <xf numFmtId="0" fontId="2" fillId="44" borderId="470" applyNumberFormat="0" applyAlignment="0" applyProtection="0"/>
    <xf numFmtId="0" fontId="109" fillId="59" borderId="471" applyNumberFormat="0" applyAlignment="0" applyProtection="0"/>
    <xf numFmtId="0" fontId="112" fillId="0" borderId="472" applyNumberFormat="0" applyFill="0" applyAlignment="0" applyProtection="0"/>
    <xf numFmtId="0" fontId="119" fillId="0" borderId="472" applyNumberFormat="0" applyFill="0" applyAlignment="0" applyProtection="0"/>
    <xf numFmtId="0" fontId="112" fillId="0" borderId="472" applyNumberFormat="0" applyFill="0" applyAlignment="0" applyProtection="0"/>
    <xf numFmtId="0" fontId="2" fillId="44" borderId="470" applyNumberFormat="0" applyAlignment="0" applyProtection="0"/>
    <xf numFmtId="0" fontId="2" fillId="44" borderId="470" applyNumberFormat="0" applyAlignment="0" applyProtection="0"/>
    <xf numFmtId="0" fontId="2" fillId="63" borderId="470" applyNumberFormat="0" applyFont="0" applyAlignment="0" applyProtection="0"/>
    <xf numFmtId="0" fontId="2" fillId="44" borderId="470" applyNumberFormat="0" applyAlignment="0" applyProtection="0"/>
    <xf numFmtId="0" fontId="2" fillId="44" borderId="474" applyNumberFormat="0" applyAlignment="0" applyProtection="0"/>
    <xf numFmtId="0" fontId="2" fillId="63" borderId="474" applyNumberFormat="0" applyFont="0" applyAlignment="0" applyProtection="0"/>
    <xf numFmtId="0" fontId="2" fillId="44" borderId="474" applyNumberFormat="0" applyAlignment="0" applyProtection="0"/>
    <xf numFmtId="0" fontId="109" fillId="59" borderId="475" applyNumberFormat="0" applyAlignment="0" applyProtection="0"/>
    <xf numFmtId="0" fontId="112" fillId="0" borderId="476" applyNumberFormat="0" applyFill="0" applyAlignment="0" applyProtection="0"/>
    <xf numFmtId="0" fontId="119" fillId="0" borderId="476" applyNumberFormat="0" applyFill="0" applyAlignment="0" applyProtection="0"/>
    <xf numFmtId="0" fontId="112" fillId="0" borderId="476" applyNumberFormat="0" applyFill="0" applyAlignment="0" applyProtection="0"/>
    <xf numFmtId="0" fontId="2" fillId="44" borderId="474" applyNumberFormat="0" applyAlignment="0" applyProtection="0"/>
    <xf numFmtId="0" fontId="2" fillId="44" borderId="474" applyNumberFormat="0" applyAlignment="0" applyProtection="0"/>
    <xf numFmtId="0" fontId="2" fillId="63" borderId="474" applyNumberFormat="0" applyFont="0" applyAlignment="0" applyProtection="0"/>
    <xf numFmtId="0" fontId="2" fillId="44" borderId="474" applyNumberFormat="0" applyAlignment="0" applyProtection="0"/>
    <xf numFmtId="0" fontId="2" fillId="63" borderId="505" applyNumberFormat="0" applyFont="0" applyAlignment="0" applyProtection="0"/>
    <xf numFmtId="0" fontId="112" fillId="0" borderId="507" applyNumberFormat="0" applyFill="0" applyAlignment="0" applyProtection="0"/>
    <xf numFmtId="0" fontId="112" fillId="0" borderId="484" applyNumberFormat="0" applyFill="0" applyAlignment="0" applyProtection="0"/>
    <xf numFmtId="0" fontId="101" fillId="43" borderId="578" applyNumberFormat="0" applyAlignment="0" applyProtection="0"/>
    <xf numFmtId="0" fontId="2" fillId="44" borderId="543" applyNumberFormat="0" applyAlignment="0" applyProtection="0"/>
    <xf numFmtId="0" fontId="99" fillId="59" borderId="571" applyNumberFormat="0" applyAlignment="0" applyProtection="0"/>
    <xf numFmtId="0" fontId="99" fillId="59" borderId="473" applyNumberFormat="0" applyAlignment="0" applyProtection="0"/>
    <xf numFmtId="0" fontId="101" fillId="43" borderId="473" applyNumberFormat="0" applyAlignment="0" applyProtection="0"/>
    <xf numFmtId="0" fontId="106" fillId="43" borderId="473" applyNumberFormat="0" applyAlignment="0" applyProtection="0"/>
    <xf numFmtId="0" fontId="106" fillId="43" borderId="473" applyNumberFormat="0" applyAlignment="0" applyProtection="0"/>
    <xf numFmtId="0" fontId="2" fillId="44" borderId="474" applyNumberFormat="0" applyAlignment="0" applyProtection="0"/>
    <xf numFmtId="0" fontId="2" fillId="44" borderId="474" applyNumberFormat="0" applyAlignment="0" applyProtection="0"/>
    <xf numFmtId="0" fontId="2" fillId="63" borderId="474" applyNumberFormat="0" applyFont="0" applyAlignment="0" applyProtection="0"/>
    <xf numFmtId="0" fontId="2" fillId="44" borderId="474" applyNumberFormat="0" applyAlignment="0" applyProtection="0"/>
    <xf numFmtId="0" fontId="109" fillId="59" borderId="475" applyNumberFormat="0" applyAlignment="0" applyProtection="0"/>
    <xf numFmtId="0" fontId="112" fillId="0" borderId="476" applyNumberFormat="0" applyFill="0" applyAlignment="0" applyProtection="0"/>
    <xf numFmtId="0" fontId="119" fillId="0" borderId="476" applyNumberFormat="0" applyFill="0" applyAlignment="0" applyProtection="0"/>
    <xf numFmtId="0" fontId="112" fillId="0" borderId="476" applyNumberFormat="0" applyFill="0" applyAlignment="0" applyProtection="0"/>
    <xf numFmtId="0" fontId="2" fillId="44" borderId="474" applyNumberFormat="0" applyAlignment="0" applyProtection="0"/>
    <xf numFmtId="0" fontId="2" fillId="44" borderId="474" applyNumberFormat="0" applyAlignment="0" applyProtection="0"/>
    <xf numFmtId="0" fontId="2" fillId="63" borderId="474" applyNumberFormat="0" applyFont="0" applyAlignment="0" applyProtection="0"/>
    <xf numFmtId="0" fontId="2" fillId="44" borderId="474" applyNumberFormat="0" applyAlignment="0" applyProtection="0"/>
    <xf numFmtId="0" fontId="106" fillId="43" borderId="477" applyNumberFormat="0" applyAlignment="0" applyProtection="0"/>
    <xf numFmtId="43" fontId="1" fillId="0" borderId="0" applyFont="0" applyFill="0" applyBorder="0" applyAlignment="0" applyProtection="0"/>
    <xf numFmtId="0" fontId="2" fillId="44" borderId="478" applyNumberFormat="0" applyAlignment="0" applyProtection="0"/>
    <xf numFmtId="0" fontId="2" fillId="44" borderId="478" applyNumberFormat="0" applyAlignment="0" applyProtection="0"/>
    <xf numFmtId="0" fontId="2" fillId="63" borderId="478" applyNumberFormat="0" applyFont="0" applyAlignment="0" applyProtection="0"/>
    <xf numFmtId="0" fontId="2" fillId="44" borderId="478" applyNumberFormat="0" applyAlignment="0" applyProtection="0"/>
    <xf numFmtId="0" fontId="109" fillId="59" borderId="479" applyNumberFormat="0" applyAlignment="0" applyProtection="0"/>
    <xf numFmtId="0" fontId="112" fillId="0" borderId="480" applyNumberFormat="0" applyFill="0" applyAlignment="0" applyProtection="0"/>
    <xf numFmtId="0" fontId="119" fillId="0" borderId="480" applyNumberFormat="0" applyFill="0" applyAlignment="0" applyProtection="0"/>
    <xf numFmtId="0" fontId="112" fillId="0" borderId="480" applyNumberFormat="0" applyFill="0" applyAlignment="0" applyProtection="0"/>
    <xf numFmtId="0" fontId="2" fillId="44" borderId="478" applyNumberFormat="0" applyAlignment="0" applyProtection="0"/>
    <xf numFmtId="0" fontId="2" fillId="44" borderId="478" applyNumberFormat="0" applyAlignment="0" applyProtection="0"/>
    <xf numFmtId="0" fontId="2" fillId="63" borderId="478" applyNumberFormat="0" applyFont="0" applyAlignment="0" applyProtection="0"/>
    <xf numFmtId="0" fontId="2" fillId="44" borderId="478" applyNumberFormat="0" applyAlignment="0" applyProtection="0"/>
    <xf numFmtId="0" fontId="112" fillId="0" borderId="488" applyNumberFormat="0" applyFill="0" applyAlignment="0" applyProtection="0"/>
    <xf numFmtId="0" fontId="99" fillId="59" borderId="477" applyNumberFormat="0" applyAlignment="0" applyProtection="0"/>
    <xf numFmtId="0" fontId="101" fillId="43" borderId="477" applyNumberFormat="0" applyAlignment="0" applyProtection="0"/>
    <xf numFmtId="0" fontId="106" fillId="43" borderId="477" applyNumberFormat="0" applyAlignment="0" applyProtection="0"/>
    <xf numFmtId="0" fontId="106" fillId="43" borderId="477" applyNumberFormat="0" applyAlignment="0" applyProtection="0"/>
    <xf numFmtId="0" fontId="2" fillId="44" borderId="478" applyNumberFormat="0" applyAlignment="0" applyProtection="0"/>
    <xf numFmtId="0" fontId="2" fillId="44" borderId="478" applyNumberFormat="0" applyAlignment="0" applyProtection="0"/>
    <xf numFmtId="0" fontId="2" fillId="63" borderId="478" applyNumberFormat="0" applyFont="0" applyAlignment="0" applyProtection="0"/>
    <xf numFmtId="0" fontId="2" fillId="44" borderId="478" applyNumberFormat="0" applyAlignment="0" applyProtection="0"/>
    <xf numFmtId="0" fontId="109" fillId="59" borderId="479" applyNumberFormat="0" applyAlignment="0" applyProtection="0"/>
    <xf numFmtId="0" fontId="112" fillId="0" borderId="480" applyNumberFormat="0" applyFill="0" applyAlignment="0" applyProtection="0"/>
    <xf numFmtId="0" fontId="119" fillId="0" borderId="480" applyNumberFormat="0" applyFill="0" applyAlignment="0" applyProtection="0"/>
    <xf numFmtId="0" fontId="112" fillId="0" borderId="480" applyNumberFormat="0" applyFill="0" applyAlignment="0" applyProtection="0"/>
    <xf numFmtId="0" fontId="2" fillId="44" borderId="478" applyNumberFormat="0" applyAlignment="0" applyProtection="0"/>
    <xf numFmtId="0" fontId="2" fillId="44" borderId="478" applyNumberFormat="0" applyAlignment="0" applyProtection="0"/>
    <xf numFmtId="0" fontId="2" fillId="63" borderId="478" applyNumberFormat="0" applyFont="0" applyAlignment="0" applyProtection="0"/>
    <xf numFmtId="0" fontId="2" fillId="44" borderId="478" applyNumberFormat="0" applyAlignment="0" applyProtection="0"/>
    <xf numFmtId="0" fontId="106" fillId="43" borderId="481" applyNumberFormat="0" applyAlignment="0" applyProtection="0"/>
    <xf numFmtId="0" fontId="2" fillId="44" borderId="586" applyNumberFormat="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09" fillId="59" borderId="483" applyNumberFormat="0" applyAlignment="0" applyProtection="0"/>
    <xf numFmtId="0" fontId="112" fillId="0" borderId="484" applyNumberFormat="0" applyFill="0" applyAlignment="0" applyProtection="0"/>
    <xf numFmtId="0" fontId="119" fillId="0" borderId="484" applyNumberFormat="0" applyFill="0" applyAlignment="0" applyProtection="0"/>
    <xf numFmtId="0" fontId="112" fillId="0" borderId="484" applyNumberFormat="0" applyFill="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2" fillId="44" borderId="598" applyNumberFormat="0" applyAlignment="0" applyProtection="0"/>
    <xf numFmtId="0" fontId="106" fillId="43" borderId="571" applyNumberFormat="0" applyAlignment="0" applyProtection="0"/>
    <xf numFmtId="0" fontId="2" fillId="44" borderId="579" applyNumberFormat="0" applyAlignment="0" applyProtection="0"/>
    <xf numFmtId="0" fontId="112" fillId="0" borderId="492" applyNumberFormat="0" applyFill="0" applyAlignment="0" applyProtection="0"/>
    <xf numFmtId="0" fontId="2" fillId="63" borderId="606" applyNumberFormat="0" applyFont="0" applyAlignment="0" applyProtection="0"/>
    <xf numFmtId="0" fontId="2" fillId="44" borderId="606" applyNumberFormat="0" applyAlignment="0" applyProtection="0"/>
    <xf numFmtId="0" fontId="99" fillId="59" borderId="481" applyNumberFormat="0" applyAlignment="0" applyProtection="0"/>
    <xf numFmtId="0" fontId="101" fillId="43" borderId="481" applyNumberFormat="0" applyAlignment="0" applyProtection="0"/>
    <xf numFmtId="0" fontId="106" fillId="43" borderId="481" applyNumberFormat="0" applyAlignment="0" applyProtection="0"/>
    <xf numFmtId="0" fontId="106" fillId="43" borderId="481" applyNumberFormat="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09" fillId="59" borderId="483" applyNumberFormat="0" applyAlignment="0" applyProtection="0"/>
    <xf numFmtId="0" fontId="112" fillId="0" borderId="484" applyNumberFormat="0" applyFill="0" applyAlignment="0" applyProtection="0"/>
    <xf numFmtId="0" fontId="119" fillId="0" borderId="484" applyNumberFormat="0" applyFill="0" applyAlignment="0" applyProtection="0"/>
    <xf numFmtId="0" fontId="112" fillId="0" borderId="484" applyNumberFormat="0" applyFill="0" applyAlignment="0" applyProtection="0"/>
    <xf numFmtId="0" fontId="2" fillId="44" borderId="482" applyNumberFormat="0" applyAlignment="0" applyProtection="0"/>
    <xf numFmtId="0" fontId="2" fillId="44" borderId="482" applyNumberFormat="0" applyAlignment="0" applyProtection="0"/>
    <xf numFmtId="0" fontId="2" fillId="63" borderId="482" applyNumberFormat="0" applyFont="0" applyAlignment="0" applyProtection="0"/>
    <xf numFmtId="0" fontId="2" fillId="44" borderId="482" applyNumberFormat="0" applyAlignment="0" applyProtection="0"/>
    <xf numFmtId="0" fontId="106" fillId="43" borderId="485" applyNumberFormat="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09" fillId="59" borderId="487" applyNumberFormat="0" applyAlignment="0" applyProtection="0"/>
    <xf numFmtId="0" fontId="112" fillId="0" borderId="488" applyNumberFormat="0" applyFill="0" applyAlignment="0" applyProtection="0"/>
    <xf numFmtId="0" fontId="119" fillId="0" borderId="488" applyNumberFormat="0" applyFill="0" applyAlignment="0" applyProtection="0"/>
    <xf numFmtId="0" fontId="112" fillId="0" borderId="488" applyNumberFormat="0" applyFill="0" applyAlignment="0" applyProtection="0"/>
    <xf numFmtId="0" fontId="119" fillId="0" borderId="581" applyNumberFormat="0" applyFill="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09" fillId="59" borderId="607" applyNumberFormat="0" applyAlignment="0" applyProtection="0"/>
    <xf numFmtId="0" fontId="112" fillId="0" borderId="496" applyNumberFormat="0" applyFill="0" applyAlignment="0" applyProtection="0"/>
    <xf numFmtId="0" fontId="99" fillId="59" borderId="485" applyNumberFormat="0" applyAlignment="0" applyProtection="0"/>
    <xf numFmtId="0" fontId="101" fillId="43" borderId="485" applyNumberFormat="0" applyAlignment="0" applyProtection="0"/>
    <xf numFmtId="0" fontId="106" fillId="43" borderId="485" applyNumberFormat="0" applyAlignment="0" applyProtection="0"/>
    <xf numFmtId="0" fontId="106" fillId="43" borderId="485" applyNumberFormat="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09" fillId="59" borderId="487" applyNumberFormat="0" applyAlignment="0" applyProtection="0"/>
    <xf numFmtId="0" fontId="112" fillId="0" borderId="549" applyNumberFormat="0" applyFill="0" applyAlignment="0" applyProtection="0"/>
    <xf numFmtId="0" fontId="112" fillId="0" borderId="488" applyNumberFormat="0" applyFill="0" applyAlignment="0" applyProtection="0"/>
    <xf numFmtId="0" fontId="119" fillId="0" borderId="488" applyNumberFormat="0" applyFill="0" applyAlignment="0" applyProtection="0"/>
    <xf numFmtId="0" fontId="112" fillId="0" borderId="488" applyNumberFormat="0" applyFill="0" applyAlignment="0" applyProtection="0"/>
    <xf numFmtId="0" fontId="2" fillId="44" borderId="486" applyNumberFormat="0" applyAlignment="0" applyProtection="0"/>
    <xf numFmtId="0" fontId="2" fillId="44" borderId="486" applyNumberFormat="0" applyAlignment="0" applyProtection="0"/>
    <xf numFmtId="0" fontId="2" fillId="63" borderId="486" applyNumberFormat="0" applyFont="0" applyAlignment="0" applyProtection="0"/>
    <xf numFmtId="0" fontId="2" fillId="44" borderId="486" applyNumberFormat="0" applyAlignment="0" applyProtection="0"/>
    <xf numFmtId="0" fontId="106" fillId="43" borderId="489" applyNumberFormat="0" applyAlignment="0" applyProtection="0"/>
    <xf numFmtId="0" fontId="2" fillId="44" borderId="602" applyNumberFormat="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09" fillId="59" borderId="491" applyNumberFormat="0" applyAlignment="0" applyProtection="0"/>
    <xf numFmtId="0" fontId="112" fillId="0" borderId="492" applyNumberFormat="0" applyFill="0" applyAlignment="0" applyProtection="0"/>
    <xf numFmtId="0" fontId="119" fillId="0" borderId="492" applyNumberFormat="0" applyFill="0" applyAlignment="0" applyProtection="0"/>
    <xf numFmtId="0" fontId="112" fillId="0" borderId="492" applyNumberFormat="0" applyFill="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01" fillId="43" borderId="597" applyNumberFormat="0" applyAlignment="0" applyProtection="0"/>
    <xf numFmtId="0" fontId="112" fillId="0" borderId="503" applyNumberFormat="0" applyFill="0" applyAlignment="0" applyProtection="0"/>
    <xf numFmtId="0" fontId="2" fillId="44" borderId="556" applyNumberFormat="0" applyAlignment="0" applyProtection="0"/>
    <xf numFmtId="0" fontId="99" fillId="59" borderId="489" applyNumberFormat="0" applyAlignment="0" applyProtection="0"/>
    <xf numFmtId="0" fontId="101" fillId="43" borderId="489" applyNumberFormat="0" applyAlignment="0" applyProtection="0"/>
    <xf numFmtId="0" fontId="106" fillId="43" borderId="489" applyNumberFormat="0" applyAlignment="0" applyProtection="0"/>
    <xf numFmtId="0" fontId="106" fillId="43" borderId="489" applyNumberFormat="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09" fillId="59" borderId="491" applyNumberFormat="0" applyAlignment="0" applyProtection="0"/>
    <xf numFmtId="0" fontId="112" fillId="0" borderId="492" applyNumberFormat="0" applyFill="0" applyAlignment="0" applyProtection="0"/>
    <xf numFmtId="0" fontId="119" fillId="0" borderId="492" applyNumberFormat="0" applyFill="0" applyAlignment="0" applyProtection="0"/>
    <xf numFmtId="0" fontId="112" fillId="0" borderId="492" applyNumberFormat="0" applyFill="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06" fillId="43" borderId="493" applyNumberFormat="0" applyAlignment="0" applyProtection="0"/>
    <xf numFmtId="0" fontId="2" fillId="44" borderId="494" applyNumberFormat="0" applyAlignment="0" applyProtection="0"/>
    <xf numFmtId="0" fontId="2" fillId="44" borderId="494" applyNumberFormat="0" applyAlignment="0" applyProtection="0"/>
    <xf numFmtId="0" fontId="2" fillId="63" borderId="494" applyNumberFormat="0" applyFont="0" applyAlignment="0" applyProtection="0"/>
    <xf numFmtId="0" fontId="2" fillId="44" borderId="494" applyNumberFormat="0" applyAlignment="0" applyProtection="0"/>
    <xf numFmtId="0" fontId="109" fillId="59" borderId="495" applyNumberFormat="0" applyAlignment="0" applyProtection="0"/>
    <xf numFmtId="0" fontId="112" fillId="0" borderId="496" applyNumberFormat="0" applyFill="0" applyAlignment="0" applyProtection="0"/>
    <xf numFmtId="0" fontId="119" fillId="0" borderId="496" applyNumberFormat="0" applyFill="0" applyAlignment="0" applyProtection="0"/>
    <xf numFmtId="0" fontId="112" fillId="0" borderId="496" applyNumberFormat="0" applyFill="0" applyAlignment="0" applyProtection="0"/>
    <xf numFmtId="0" fontId="2" fillId="44" borderId="494" applyNumberFormat="0" applyAlignment="0" applyProtection="0"/>
    <xf numFmtId="0" fontId="2" fillId="44" borderId="494" applyNumberFormat="0" applyAlignment="0" applyProtection="0"/>
    <xf numFmtId="0" fontId="2" fillId="63" borderId="494" applyNumberFormat="0" applyFont="0" applyAlignment="0" applyProtection="0"/>
    <xf numFmtId="0" fontId="2" fillId="44" borderId="494" applyNumberFormat="0" applyAlignment="0" applyProtection="0"/>
    <xf numFmtId="0" fontId="109" fillId="59" borderId="599" applyNumberFormat="0" applyAlignment="0" applyProtection="0"/>
    <xf numFmtId="0" fontId="2" fillId="44" borderId="513" applyNumberFormat="0" applyAlignment="0" applyProtection="0"/>
    <xf numFmtId="0" fontId="2" fillId="44" borderId="593" applyNumberFormat="0" applyAlignment="0" applyProtection="0"/>
    <xf numFmtId="0" fontId="2" fillId="63" borderId="565" applyNumberFormat="0" applyFont="0" applyAlignment="0" applyProtection="0"/>
    <xf numFmtId="0" fontId="99" fillId="59" borderId="493" applyNumberFormat="0" applyAlignment="0" applyProtection="0"/>
    <xf numFmtId="0" fontId="101" fillId="43" borderId="493" applyNumberFormat="0" applyAlignment="0" applyProtection="0"/>
    <xf numFmtId="0" fontId="106" fillId="43" borderId="493" applyNumberFormat="0" applyAlignment="0" applyProtection="0"/>
    <xf numFmtId="0" fontId="106" fillId="43" borderId="493" applyNumberFormat="0" applyAlignment="0" applyProtection="0"/>
    <xf numFmtId="0" fontId="2" fillId="44" borderId="494" applyNumberFormat="0" applyAlignment="0" applyProtection="0"/>
    <xf numFmtId="0" fontId="2" fillId="44" borderId="494" applyNumberFormat="0" applyAlignment="0" applyProtection="0"/>
    <xf numFmtId="0" fontId="2" fillId="63" borderId="494" applyNumberFormat="0" applyFont="0" applyAlignment="0" applyProtection="0"/>
    <xf numFmtId="0" fontId="2" fillId="44" borderId="494" applyNumberFormat="0" applyAlignment="0" applyProtection="0"/>
    <xf numFmtId="0" fontId="109" fillId="59" borderId="495" applyNumberFormat="0" applyAlignment="0" applyProtection="0"/>
    <xf numFmtId="0" fontId="112" fillId="0" borderId="496" applyNumberFormat="0" applyFill="0" applyAlignment="0" applyProtection="0"/>
    <xf numFmtId="0" fontId="119" fillId="0" borderId="496" applyNumberFormat="0" applyFill="0" applyAlignment="0" applyProtection="0"/>
    <xf numFmtId="0" fontId="112" fillId="0" borderId="496" applyNumberFormat="0" applyFill="0" applyAlignment="0" applyProtection="0"/>
    <xf numFmtId="0" fontId="2" fillId="44" borderId="494" applyNumberFormat="0" applyAlignment="0" applyProtection="0"/>
    <xf numFmtId="0" fontId="2" fillId="44" borderId="494" applyNumberFormat="0" applyAlignment="0" applyProtection="0"/>
    <xf numFmtId="0" fontId="2" fillId="63" borderId="494" applyNumberFormat="0" applyFont="0" applyAlignment="0" applyProtection="0"/>
    <xf numFmtId="0" fontId="2" fillId="44" borderId="494" applyNumberFormat="0" applyAlignment="0" applyProtection="0"/>
    <xf numFmtId="0" fontId="106" fillId="43" borderId="500" applyNumberFormat="0" applyAlignment="0" applyProtection="0"/>
    <xf numFmtId="0" fontId="2" fillId="44" borderId="501" applyNumberFormat="0" applyAlignment="0" applyProtection="0"/>
    <xf numFmtId="0" fontId="2" fillId="44" borderId="501" applyNumberFormat="0" applyAlignment="0" applyProtection="0"/>
    <xf numFmtId="0" fontId="2" fillId="63" borderId="501" applyNumberFormat="0" applyFont="0" applyAlignment="0" applyProtection="0"/>
    <xf numFmtId="0" fontId="2" fillId="44" borderId="501" applyNumberFormat="0" applyAlignment="0" applyProtection="0"/>
    <xf numFmtId="0" fontId="109" fillId="59" borderId="502" applyNumberFormat="0" applyAlignment="0" applyProtection="0"/>
    <xf numFmtId="0" fontId="112" fillId="0" borderId="503" applyNumberFormat="0" applyFill="0" applyAlignment="0" applyProtection="0"/>
    <xf numFmtId="0" fontId="119" fillId="0" borderId="503" applyNumberFormat="0" applyFill="0" applyAlignment="0" applyProtection="0"/>
    <xf numFmtId="0" fontId="112" fillId="0" borderId="503" applyNumberFormat="0" applyFill="0" applyAlignment="0" applyProtection="0"/>
    <xf numFmtId="0" fontId="2" fillId="44" borderId="501" applyNumberFormat="0" applyAlignment="0" applyProtection="0"/>
    <xf numFmtId="0" fontId="2" fillId="44" borderId="501" applyNumberFormat="0" applyAlignment="0" applyProtection="0"/>
    <xf numFmtId="0" fontId="2" fillId="63" borderId="501" applyNumberFormat="0" applyFont="0" applyAlignment="0" applyProtection="0"/>
    <xf numFmtId="0" fontId="2" fillId="44" borderId="501" applyNumberFormat="0" applyAlignment="0" applyProtection="0"/>
    <xf numFmtId="0" fontId="2" fillId="44" borderId="543" applyNumberFormat="0" applyAlignment="0" applyProtection="0"/>
    <xf numFmtId="0" fontId="2" fillId="44" borderId="586" applyNumberFormat="0" applyAlignment="0" applyProtection="0"/>
    <xf numFmtId="0" fontId="2" fillId="44" borderId="520" applyNumberFormat="0" applyAlignment="0" applyProtection="0"/>
    <xf numFmtId="43" fontId="1" fillId="0" borderId="0" applyFont="0" applyFill="0" applyBorder="0" applyAlignment="0" applyProtection="0"/>
    <xf numFmtId="0" fontId="99" fillId="59" borderId="500" applyNumberFormat="0" applyAlignment="0" applyProtection="0"/>
    <xf numFmtId="0" fontId="101" fillId="43" borderId="500" applyNumberFormat="0" applyAlignment="0" applyProtection="0"/>
    <xf numFmtId="0" fontId="106" fillId="43" borderId="500" applyNumberFormat="0" applyAlignment="0" applyProtection="0"/>
    <xf numFmtId="0" fontId="106" fillId="43" borderId="500" applyNumberFormat="0" applyAlignment="0" applyProtection="0"/>
    <xf numFmtId="0" fontId="2" fillId="44" borderId="501" applyNumberFormat="0" applyAlignment="0" applyProtection="0"/>
    <xf numFmtId="0" fontId="2" fillId="44" borderId="501" applyNumberFormat="0" applyAlignment="0" applyProtection="0"/>
    <xf numFmtId="0" fontId="2" fillId="63" borderId="501" applyNumberFormat="0" applyFont="0" applyAlignment="0" applyProtection="0"/>
    <xf numFmtId="0" fontId="2" fillId="44" borderId="501" applyNumberFormat="0" applyAlignment="0" applyProtection="0"/>
    <xf numFmtId="0" fontId="109" fillId="59" borderId="502" applyNumberFormat="0" applyAlignment="0" applyProtection="0"/>
    <xf numFmtId="0" fontId="112" fillId="0" borderId="503" applyNumberFormat="0" applyFill="0" applyAlignment="0" applyProtection="0"/>
    <xf numFmtId="0" fontId="119" fillId="0" borderId="503" applyNumberFormat="0" applyFill="0" applyAlignment="0" applyProtection="0"/>
    <xf numFmtId="0" fontId="112" fillId="0" borderId="503" applyNumberFormat="0" applyFill="0" applyAlignment="0" applyProtection="0"/>
    <xf numFmtId="0" fontId="2" fillId="44" borderId="501" applyNumberFormat="0" applyAlignment="0" applyProtection="0"/>
    <xf numFmtId="0" fontId="2" fillId="44" borderId="501" applyNumberFormat="0" applyAlignment="0" applyProtection="0"/>
    <xf numFmtId="0" fontId="2" fillId="63" borderId="501" applyNumberFormat="0" applyFont="0" applyAlignment="0" applyProtection="0"/>
    <xf numFmtId="0" fontId="2" fillId="44" borderId="501" applyNumberFormat="0" applyAlignment="0" applyProtection="0"/>
    <xf numFmtId="0" fontId="106" fillId="43" borderId="504" applyNumberFormat="0" applyAlignment="0" applyProtection="0"/>
    <xf numFmtId="0" fontId="106" fillId="43" borderId="504" applyNumberFormat="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09" fillId="59" borderId="506" applyNumberFormat="0" applyAlignment="0" applyProtection="0"/>
    <xf numFmtId="0" fontId="112" fillId="0" borderId="507" applyNumberFormat="0" applyFill="0" applyAlignment="0" applyProtection="0"/>
    <xf numFmtId="0" fontId="119" fillId="0" borderId="507" applyNumberFormat="0" applyFill="0" applyAlignment="0" applyProtection="0"/>
    <xf numFmtId="0" fontId="112" fillId="0" borderId="507" applyNumberFormat="0" applyFill="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12" fillId="0" borderId="595" applyNumberFormat="0" applyFill="0" applyAlignment="0" applyProtection="0"/>
    <xf numFmtId="0" fontId="2" fillId="63" borderId="525" applyNumberFormat="0" applyFont="0" applyAlignment="0" applyProtection="0"/>
    <xf numFmtId="0" fontId="112" fillId="0" borderId="536" applyNumberFormat="0" applyFill="0" applyAlignment="0" applyProtection="0"/>
    <xf numFmtId="0" fontId="99" fillId="59" borderId="504" applyNumberFormat="0" applyAlignment="0" applyProtection="0"/>
    <xf numFmtId="0" fontId="101" fillId="43" borderId="504" applyNumberFormat="0" applyAlignment="0" applyProtection="0"/>
    <xf numFmtId="0" fontId="106" fillId="43" borderId="504" applyNumberFormat="0" applyAlignment="0" applyProtection="0"/>
    <xf numFmtId="0" fontId="106" fillId="43" borderId="504" applyNumberFormat="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09" fillId="59" borderId="506" applyNumberFormat="0" applyAlignment="0" applyProtection="0"/>
    <xf numFmtId="0" fontId="2" fillId="44" borderId="547" applyNumberFormat="0" applyAlignment="0" applyProtection="0"/>
    <xf numFmtId="0" fontId="112" fillId="0" borderId="507" applyNumberFormat="0" applyFill="0" applyAlignment="0" applyProtection="0"/>
    <xf numFmtId="0" fontId="119" fillId="0" borderId="507" applyNumberFormat="0" applyFill="0" applyAlignment="0" applyProtection="0"/>
    <xf numFmtId="0" fontId="112" fillId="0" borderId="507" applyNumberFormat="0" applyFill="0" applyAlignment="0" applyProtection="0"/>
    <xf numFmtId="0" fontId="2" fillId="44" borderId="505" applyNumberFormat="0" applyAlignment="0" applyProtection="0"/>
    <xf numFmtId="0" fontId="2" fillId="44" borderId="505" applyNumberFormat="0" applyAlignment="0" applyProtection="0"/>
    <xf numFmtId="0" fontId="2" fillId="63" borderId="505" applyNumberFormat="0" applyFont="0" applyAlignment="0" applyProtection="0"/>
    <xf numFmtId="0" fontId="2" fillId="44" borderId="505" applyNumberFormat="0" applyAlignment="0" applyProtection="0"/>
    <xf numFmtId="0" fontId="101" fillId="43" borderId="512" applyNumberFormat="0" applyAlignment="0" applyProtection="0"/>
    <xf numFmtId="0" fontId="106" fillId="43" borderId="512" applyNumberFormat="0" applyAlignment="0" applyProtection="0"/>
    <xf numFmtId="0" fontId="106" fillId="43" borderId="512" applyNumberFormat="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09" fillId="59" borderId="514" applyNumberFormat="0" applyAlignment="0" applyProtection="0"/>
    <xf numFmtId="0" fontId="112" fillId="0" borderId="515" applyNumberFormat="0" applyFill="0" applyAlignment="0" applyProtection="0"/>
    <xf numFmtId="0" fontId="119" fillId="0" borderId="515" applyNumberFormat="0" applyFill="0" applyAlignment="0" applyProtection="0"/>
    <xf numFmtId="0" fontId="112" fillId="0" borderId="515" applyNumberFormat="0" applyFill="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2" fillId="44" borderId="572" applyNumberFormat="0" applyAlignment="0" applyProtection="0"/>
    <xf numFmtId="0" fontId="101" fillId="43" borderId="542" applyNumberFormat="0" applyAlignment="0" applyProtection="0"/>
    <xf numFmtId="0" fontId="2" fillId="44" borderId="579" applyNumberFormat="0" applyAlignment="0" applyProtection="0"/>
    <xf numFmtId="0" fontId="99" fillId="59" borderId="512" applyNumberFormat="0" applyAlignment="0" applyProtection="0"/>
    <xf numFmtId="0" fontId="101" fillId="43" borderId="512" applyNumberFormat="0" applyAlignment="0" applyProtection="0"/>
    <xf numFmtId="0" fontId="106" fillId="43" borderId="512" applyNumberFormat="0" applyAlignment="0" applyProtection="0"/>
    <xf numFmtId="0" fontId="106" fillId="43" borderId="512" applyNumberFormat="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09" fillId="59" borderId="514" applyNumberFormat="0" applyAlignment="0" applyProtection="0"/>
    <xf numFmtId="0" fontId="112" fillId="0" borderId="515" applyNumberFormat="0" applyFill="0" applyAlignment="0" applyProtection="0"/>
    <xf numFmtId="0" fontId="119" fillId="0" borderId="515" applyNumberFormat="0" applyFill="0" applyAlignment="0" applyProtection="0"/>
    <xf numFmtId="0" fontId="112" fillId="0" borderId="515" applyNumberFormat="0" applyFill="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99" fillId="59" borderId="519" applyNumberFormat="0" applyAlignment="0" applyProtection="0"/>
    <xf numFmtId="0" fontId="2" fillId="44" borderId="593" applyNumberFormat="0" applyAlignment="0" applyProtection="0"/>
    <xf numFmtId="0" fontId="101" fillId="43" borderId="519" applyNumberFormat="0" applyAlignment="0" applyProtection="0"/>
    <xf numFmtId="0" fontId="106" fillId="43" borderId="519" applyNumberFormat="0" applyAlignment="0" applyProtection="0"/>
    <xf numFmtId="0" fontId="106" fillId="43" borderId="519" applyNumberFormat="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09" fillId="59" borderId="521" applyNumberFormat="0" applyAlignment="0" applyProtection="0"/>
    <xf numFmtId="0" fontId="112" fillId="0" borderId="522" applyNumberFormat="0" applyFill="0" applyAlignment="0" applyProtection="0"/>
    <xf numFmtId="0" fontId="119" fillId="0" borderId="522" applyNumberFormat="0" applyFill="0" applyAlignment="0" applyProtection="0"/>
    <xf numFmtId="0" fontId="112" fillId="0" borderId="522" applyNumberFormat="0" applyFill="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2" fillId="63" borderId="565" applyNumberFormat="0" applyFont="0" applyAlignment="0" applyProtection="0"/>
    <xf numFmtId="0" fontId="112" fillId="0" borderId="536" applyNumberFormat="0" applyFill="0" applyAlignment="0" applyProtection="0"/>
    <xf numFmtId="0" fontId="99" fillId="59" borderId="519" applyNumberFormat="0" applyAlignment="0" applyProtection="0"/>
    <xf numFmtId="0" fontId="101" fillId="43" borderId="519" applyNumberFormat="0" applyAlignment="0" applyProtection="0"/>
    <xf numFmtId="0" fontId="106" fillId="43" borderId="519" applyNumberFormat="0" applyAlignment="0" applyProtection="0"/>
    <xf numFmtId="0" fontId="106" fillId="43" borderId="519" applyNumberFormat="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09" fillId="59" borderId="521" applyNumberFormat="0" applyAlignment="0" applyProtection="0"/>
    <xf numFmtId="0" fontId="112" fillId="0" borderId="522" applyNumberFormat="0" applyFill="0" applyAlignment="0" applyProtection="0"/>
    <xf numFmtId="0" fontId="119" fillId="0" borderId="522" applyNumberFormat="0" applyFill="0" applyAlignment="0" applyProtection="0"/>
    <xf numFmtId="0" fontId="112" fillId="0" borderId="522" applyNumberFormat="0" applyFill="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06" fillId="43" borderId="524" applyNumberFormat="0" applyAlignment="0" applyProtection="0"/>
    <xf numFmtId="0" fontId="2" fillId="44" borderId="525" applyNumberFormat="0" applyAlignment="0" applyProtection="0"/>
    <xf numFmtId="0" fontId="2" fillId="44" borderId="525" applyNumberFormat="0" applyAlignment="0" applyProtection="0"/>
    <xf numFmtId="0" fontId="2" fillId="63" borderId="525" applyNumberFormat="0" applyFont="0" applyAlignment="0" applyProtection="0"/>
    <xf numFmtId="0" fontId="2" fillId="44" borderId="525" applyNumberFormat="0" applyAlignment="0" applyProtection="0"/>
    <xf numFmtId="0" fontId="109" fillId="59" borderId="526" applyNumberFormat="0" applyAlignment="0" applyProtection="0"/>
    <xf numFmtId="0" fontId="112" fillId="0" borderId="527" applyNumberFormat="0" applyFill="0" applyAlignment="0" applyProtection="0"/>
    <xf numFmtId="0" fontId="119" fillId="0" borderId="527" applyNumberFormat="0" applyFill="0" applyAlignment="0" applyProtection="0"/>
    <xf numFmtId="0" fontId="112" fillId="0" borderId="527" applyNumberFormat="0" applyFill="0" applyAlignment="0" applyProtection="0"/>
    <xf numFmtId="0" fontId="2" fillId="44" borderId="525" applyNumberFormat="0" applyAlignment="0" applyProtection="0"/>
    <xf numFmtId="0" fontId="2" fillId="44" borderId="525" applyNumberFormat="0" applyAlignment="0" applyProtection="0"/>
    <xf numFmtId="0" fontId="2" fillId="63" borderId="525" applyNumberFormat="0" applyFont="0" applyAlignment="0" applyProtection="0"/>
    <xf numFmtId="0" fontId="2" fillId="44" borderId="525" applyNumberFormat="0" applyAlignment="0" applyProtection="0"/>
    <xf numFmtId="0" fontId="119" fillId="0" borderId="608" applyNumberFormat="0" applyFill="0" applyAlignment="0" applyProtection="0"/>
    <xf numFmtId="0" fontId="99" fillId="59" borderId="564" applyNumberFormat="0" applyAlignment="0" applyProtection="0"/>
    <xf numFmtId="0" fontId="2" fillId="63" borderId="547" applyNumberFormat="0" applyFont="0" applyAlignment="0" applyProtection="0"/>
    <xf numFmtId="0" fontId="106" fillId="43" borderId="571" applyNumberFormat="0" applyAlignment="0" applyProtection="0"/>
    <xf numFmtId="0" fontId="99" fillId="59" borderId="524" applyNumberFormat="0" applyAlignment="0" applyProtection="0"/>
    <xf numFmtId="0" fontId="101" fillId="43" borderId="524" applyNumberFormat="0" applyAlignment="0" applyProtection="0"/>
    <xf numFmtId="0" fontId="106" fillId="43" borderId="524" applyNumberFormat="0" applyAlignment="0" applyProtection="0"/>
    <xf numFmtId="0" fontId="106" fillId="43" borderId="524" applyNumberFormat="0" applyAlignment="0" applyProtection="0"/>
    <xf numFmtId="0" fontId="2" fillId="44" borderId="525" applyNumberFormat="0" applyAlignment="0" applyProtection="0"/>
    <xf numFmtId="0" fontId="2" fillId="44" borderId="525" applyNumberFormat="0" applyAlignment="0" applyProtection="0"/>
    <xf numFmtId="0" fontId="2" fillId="63" borderId="525" applyNumberFormat="0" applyFont="0" applyAlignment="0" applyProtection="0"/>
    <xf numFmtId="0" fontId="2" fillId="44" borderId="525" applyNumberFormat="0" applyAlignment="0" applyProtection="0"/>
    <xf numFmtId="0" fontId="109" fillId="59" borderId="526" applyNumberFormat="0" applyAlignment="0" applyProtection="0"/>
    <xf numFmtId="0" fontId="112" fillId="0" borderId="527" applyNumberFormat="0" applyFill="0" applyAlignment="0" applyProtection="0"/>
    <xf numFmtId="0" fontId="119" fillId="0" borderId="527" applyNumberFormat="0" applyFill="0" applyAlignment="0" applyProtection="0"/>
    <xf numFmtId="0" fontId="112" fillId="0" borderId="527" applyNumberFormat="0" applyFill="0" applyAlignment="0" applyProtection="0"/>
    <xf numFmtId="0" fontId="2" fillId="44" borderId="525" applyNumberFormat="0" applyAlignment="0" applyProtection="0"/>
    <xf numFmtId="0" fontId="2" fillId="44" borderId="525" applyNumberFormat="0" applyAlignment="0" applyProtection="0"/>
    <xf numFmtId="0" fontId="2" fillId="63" borderId="525" applyNumberFormat="0" applyFont="0" applyAlignment="0" applyProtection="0"/>
    <xf numFmtId="0" fontId="2" fillId="44" borderId="525" applyNumberFormat="0" applyAlignment="0" applyProtection="0"/>
    <xf numFmtId="0" fontId="106" fillId="43" borderId="533" applyNumberFormat="0" applyAlignment="0" applyProtection="0"/>
    <xf numFmtId="0" fontId="2" fillId="44" borderId="534" applyNumberFormat="0" applyAlignment="0" applyProtection="0"/>
    <xf numFmtId="0" fontId="2" fillId="44" borderId="534" applyNumberFormat="0" applyAlignment="0" applyProtection="0"/>
    <xf numFmtId="0" fontId="2" fillId="63" borderId="534" applyNumberFormat="0" applyFont="0" applyAlignment="0" applyProtection="0"/>
    <xf numFmtId="0" fontId="2" fillId="44" borderId="534" applyNumberFormat="0" applyAlignment="0" applyProtection="0"/>
    <xf numFmtId="0" fontId="109" fillId="59" borderId="535" applyNumberFormat="0" applyAlignment="0" applyProtection="0"/>
    <xf numFmtId="0" fontId="112" fillId="0" borderId="536" applyNumberFormat="0" applyFill="0" applyAlignment="0" applyProtection="0"/>
    <xf numFmtId="0" fontId="119" fillId="0" borderId="536" applyNumberFormat="0" applyFill="0" applyAlignment="0" applyProtection="0"/>
    <xf numFmtId="0" fontId="112" fillId="0" borderId="536" applyNumberFormat="0" applyFill="0" applyAlignment="0" applyProtection="0"/>
    <xf numFmtId="0" fontId="2" fillId="44" borderId="534" applyNumberFormat="0" applyAlignment="0" applyProtection="0"/>
    <xf numFmtId="0" fontId="2" fillId="44" borderId="534" applyNumberFormat="0" applyAlignment="0" applyProtection="0"/>
    <xf numFmtId="0" fontId="2" fillId="63" borderId="534" applyNumberFormat="0" applyFont="0" applyAlignment="0" applyProtection="0"/>
    <xf numFmtId="0" fontId="2" fillId="44" borderId="534" applyNumberFormat="0" applyAlignment="0" applyProtection="0"/>
    <xf numFmtId="0" fontId="106" fillId="43" borderId="585" applyNumberFormat="0" applyAlignment="0" applyProtection="0"/>
    <xf numFmtId="0" fontId="2" fillId="44" borderId="598" applyNumberFormat="0" applyAlignment="0" applyProtection="0"/>
    <xf numFmtId="0" fontId="2" fillId="44" borderId="611" applyNumberFormat="0" applyAlignment="0" applyProtection="0"/>
    <xf numFmtId="0" fontId="99" fillId="59" borderId="533" applyNumberFormat="0" applyAlignment="0" applyProtection="0"/>
    <xf numFmtId="0" fontId="101" fillId="43" borderId="533" applyNumberFormat="0" applyAlignment="0" applyProtection="0"/>
    <xf numFmtId="0" fontId="106" fillId="43" borderId="533" applyNumberFormat="0" applyAlignment="0" applyProtection="0"/>
    <xf numFmtId="0" fontId="106" fillId="43" borderId="533" applyNumberFormat="0" applyAlignment="0" applyProtection="0"/>
    <xf numFmtId="0" fontId="2" fillId="44" borderId="534" applyNumberFormat="0" applyAlignment="0" applyProtection="0"/>
    <xf numFmtId="0" fontId="2" fillId="44" borderId="534" applyNumberFormat="0" applyAlignment="0" applyProtection="0"/>
    <xf numFmtId="0" fontId="2" fillId="63" borderId="534" applyNumberFormat="0" applyFont="0" applyAlignment="0" applyProtection="0"/>
    <xf numFmtId="0" fontId="2" fillId="44" borderId="534" applyNumberFormat="0" applyAlignment="0" applyProtection="0"/>
    <xf numFmtId="0" fontId="109" fillId="59" borderId="535" applyNumberFormat="0" applyAlignment="0" applyProtection="0"/>
    <xf numFmtId="0" fontId="112" fillId="0" borderId="536" applyNumberFormat="0" applyFill="0" applyAlignment="0" applyProtection="0"/>
    <xf numFmtId="0" fontId="119" fillId="0" borderId="536" applyNumberFormat="0" applyFill="0" applyAlignment="0" applyProtection="0"/>
    <xf numFmtId="0" fontId="112" fillId="0" borderId="536" applyNumberFormat="0" applyFill="0" applyAlignment="0" applyProtection="0"/>
    <xf numFmtId="0" fontId="2" fillId="44" borderId="534" applyNumberFormat="0" applyAlignment="0" applyProtection="0"/>
    <xf numFmtId="0" fontId="2" fillId="44" borderId="534" applyNumberFormat="0" applyAlignment="0" applyProtection="0"/>
    <xf numFmtId="0" fontId="2" fillId="63" borderId="534" applyNumberFormat="0" applyFont="0" applyAlignment="0" applyProtection="0"/>
    <xf numFmtId="0" fontId="2" fillId="44" borderId="534" applyNumberFormat="0" applyAlignment="0" applyProtection="0"/>
    <xf numFmtId="0" fontId="106" fillId="43" borderId="542" applyNumberFormat="0" applyAlignment="0" applyProtection="0"/>
    <xf numFmtId="0" fontId="106" fillId="43" borderId="542" applyNumberFormat="0" applyAlignment="0" applyProtection="0"/>
    <xf numFmtId="0" fontId="101" fillId="43" borderId="555" applyNumberFormat="0" applyAlignment="0" applyProtection="0"/>
    <xf numFmtId="0" fontId="2" fillId="44" borderId="543" applyNumberFormat="0" applyAlignment="0" applyProtection="0"/>
    <xf numFmtId="0" fontId="2" fillId="44" borderId="543" applyNumberFormat="0" applyAlignment="0" applyProtection="0"/>
    <xf numFmtId="0" fontId="2" fillId="63" borderId="543" applyNumberFormat="0" applyFont="0" applyAlignment="0" applyProtection="0"/>
    <xf numFmtId="0" fontId="2" fillId="44" borderId="543" applyNumberFormat="0" applyAlignment="0" applyProtection="0"/>
    <xf numFmtId="0" fontId="109" fillId="59" borderId="544" applyNumberFormat="0" applyAlignment="0" applyProtection="0"/>
    <xf numFmtId="0" fontId="112" fillId="0" borderId="545" applyNumberFormat="0" applyFill="0" applyAlignment="0" applyProtection="0"/>
    <xf numFmtId="0" fontId="119" fillId="0" borderId="545" applyNumberFormat="0" applyFill="0" applyAlignment="0" applyProtection="0"/>
    <xf numFmtId="0" fontId="112" fillId="0" borderId="545" applyNumberFormat="0" applyFill="0" applyAlignment="0" applyProtection="0"/>
    <xf numFmtId="0" fontId="2" fillId="44" borderId="543" applyNumberFormat="0" applyAlignment="0" applyProtection="0"/>
    <xf numFmtId="0" fontId="2" fillId="44" borderId="543" applyNumberFormat="0" applyAlignment="0" applyProtection="0"/>
    <xf numFmtId="0" fontId="2" fillId="63" borderId="543" applyNumberFormat="0" applyFont="0" applyAlignment="0" applyProtection="0"/>
    <xf numFmtId="0" fontId="2" fillId="44" borderId="543" applyNumberFormat="0" applyAlignment="0" applyProtection="0"/>
    <xf numFmtId="0" fontId="112" fillId="0" borderId="613" applyNumberFormat="0" applyFill="0" applyAlignment="0" applyProtection="0"/>
    <xf numFmtId="0" fontId="2" fillId="44" borderId="572" applyNumberFormat="0" applyAlignment="0" applyProtection="0"/>
    <xf numFmtId="0" fontId="99" fillId="59" borderId="542" applyNumberFormat="0" applyAlignment="0" applyProtection="0"/>
    <xf numFmtId="0" fontId="101" fillId="43" borderId="542" applyNumberFormat="0" applyAlignment="0" applyProtection="0"/>
    <xf numFmtId="0" fontId="106" fillId="43" borderId="542" applyNumberFormat="0" applyAlignment="0" applyProtection="0"/>
    <xf numFmtId="0" fontId="106" fillId="43" borderId="542" applyNumberFormat="0" applyAlignment="0" applyProtection="0"/>
    <xf numFmtId="0" fontId="2" fillId="44" borderId="543" applyNumberFormat="0" applyAlignment="0" applyProtection="0"/>
    <xf numFmtId="0" fontId="2" fillId="44" borderId="543" applyNumberFormat="0" applyAlignment="0" applyProtection="0"/>
    <xf numFmtId="0" fontId="2" fillId="63" borderId="543" applyNumberFormat="0" applyFont="0" applyAlignment="0" applyProtection="0"/>
    <xf numFmtId="0" fontId="2" fillId="44" borderId="543" applyNumberFormat="0" applyAlignment="0" applyProtection="0"/>
    <xf numFmtId="0" fontId="109" fillId="59" borderId="544" applyNumberFormat="0" applyAlignment="0" applyProtection="0"/>
    <xf numFmtId="0" fontId="112" fillId="0" borderId="545" applyNumberFormat="0" applyFill="0" applyAlignment="0" applyProtection="0"/>
    <xf numFmtId="0" fontId="119" fillId="0" borderId="545" applyNumberFormat="0" applyFill="0" applyAlignment="0" applyProtection="0"/>
    <xf numFmtId="0" fontId="112" fillId="0" borderId="545" applyNumberFormat="0" applyFill="0" applyAlignment="0" applyProtection="0"/>
    <xf numFmtId="0" fontId="2" fillId="44" borderId="543" applyNumberFormat="0" applyAlignment="0" applyProtection="0"/>
    <xf numFmtId="0" fontId="2" fillId="44" borderId="543" applyNumberFormat="0" applyAlignment="0" applyProtection="0"/>
    <xf numFmtId="0" fontId="2" fillId="63" borderId="543" applyNumberFormat="0" applyFont="0" applyAlignment="0" applyProtection="0"/>
    <xf numFmtId="0" fontId="2" fillId="44" borderId="543" applyNumberFormat="0" applyAlignment="0" applyProtection="0"/>
    <xf numFmtId="0" fontId="101" fillId="43" borderId="546" applyNumberFormat="0" applyAlignment="0" applyProtection="0"/>
    <xf numFmtId="0" fontId="106" fillId="43" borderId="546" applyNumberFormat="0" applyAlignment="0" applyProtection="0"/>
    <xf numFmtId="0" fontId="106" fillId="43" borderId="546" applyNumberFormat="0" applyAlignment="0" applyProtection="0"/>
    <xf numFmtId="0" fontId="2" fillId="44" borderId="547" applyNumberFormat="0" applyAlignment="0" applyProtection="0"/>
    <xf numFmtId="0" fontId="2" fillId="44" borderId="547" applyNumberFormat="0" applyAlignment="0" applyProtection="0"/>
    <xf numFmtId="0" fontId="2" fillId="63" borderId="547" applyNumberFormat="0" applyFont="0" applyAlignment="0" applyProtection="0"/>
    <xf numFmtId="0" fontId="2" fillId="44" borderId="547" applyNumberFormat="0" applyAlignment="0" applyProtection="0"/>
    <xf numFmtId="0" fontId="109" fillId="59" borderId="548" applyNumberFormat="0" applyAlignment="0" applyProtection="0"/>
    <xf numFmtId="0" fontId="112" fillId="0" borderId="549" applyNumberFormat="0" applyFill="0" applyAlignment="0" applyProtection="0"/>
    <xf numFmtId="0" fontId="119" fillId="0" borderId="549" applyNumberFormat="0" applyFill="0" applyAlignment="0" applyProtection="0"/>
    <xf numFmtId="0" fontId="112" fillId="0" borderId="549" applyNumberFormat="0" applyFill="0" applyAlignment="0" applyProtection="0"/>
    <xf numFmtId="0" fontId="2" fillId="44" borderId="547" applyNumberFormat="0" applyAlignment="0" applyProtection="0"/>
    <xf numFmtId="0" fontId="2" fillId="44" borderId="547" applyNumberFormat="0" applyAlignment="0" applyProtection="0"/>
    <xf numFmtId="0" fontId="2" fillId="63" borderId="547" applyNumberFormat="0" applyFont="0" applyAlignment="0" applyProtection="0"/>
    <xf numFmtId="0" fontId="2" fillId="44" borderId="547" applyNumberFormat="0" applyAlignment="0" applyProtection="0"/>
    <xf numFmtId="0" fontId="112" fillId="0" borderId="608" applyNumberFormat="0" applyFill="0" applyAlignment="0" applyProtection="0"/>
    <xf numFmtId="0" fontId="99" fillId="59" borderId="546" applyNumberFormat="0" applyAlignment="0" applyProtection="0"/>
    <xf numFmtId="0" fontId="101" fillId="43" borderId="546" applyNumberFormat="0" applyAlignment="0" applyProtection="0"/>
    <xf numFmtId="0" fontId="106" fillId="43" borderId="546" applyNumberFormat="0" applyAlignment="0" applyProtection="0"/>
    <xf numFmtId="0" fontId="106" fillId="43" borderId="546" applyNumberFormat="0" applyAlignment="0" applyProtection="0"/>
    <xf numFmtId="0" fontId="2" fillId="44" borderId="547" applyNumberFormat="0" applyAlignment="0" applyProtection="0"/>
    <xf numFmtId="0" fontId="2" fillId="44" borderId="547" applyNumberFormat="0" applyAlignment="0" applyProtection="0"/>
    <xf numFmtId="0" fontId="2" fillId="63" borderId="547" applyNumberFormat="0" applyFont="0" applyAlignment="0" applyProtection="0"/>
    <xf numFmtId="0" fontId="2" fillId="44" borderId="547" applyNumberFormat="0" applyAlignment="0" applyProtection="0"/>
    <xf numFmtId="0" fontId="109" fillId="59" borderId="548" applyNumberFormat="0" applyAlignment="0" applyProtection="0"/>
    <xf numFmtId="0" fontId="112" fillId="0" borderId="549" applyNumberFormat="0" applyFill="0" applyAlignment="0" applyProtection="0"/>
    <xf numFmtId="0" fontId="119" fillId="0" borderId="549" applyNumberFormat="0" applyFill="0" applyAlignment="0" applyProtection="0"/>
    <xf numFmtId="0" fontId="112" fillId="0" borderId="549" applyNumberFormat="0" applyFill="0" applyAlignment="0" applyProtection="0"/>
    <xf numFmtId="0" fontId="2" fillId="44" borderId="547" applyNumberFormat="0" applyAlignment="0" applyProtection="0"/>
    <xf numFmtId="0" fontId="2" fillId="44" borderId="547" applyNumberFormat="0" applyAlignment="0" applyProtection="0"/>
    <xf numFmtId="0" fontId="2" fillId="63" borderId="547" applyNumberFormat="0" applyFont="0" applyAlignment="0" applyProtection="0"/>
    <xf numFmtId="0" fontId="2" fillId="44" borderId="547" applyNumberFormat="0" applyAlignment="0" applyProtection="0"/>
    <xf numFmtId="0" fontId="106" fillId="43" borderId="555" applyNumberFormat="0" applyAlignment="0" applyProtection="0"/>
    <xf numFmtId="0" fontId="106" fillId="43" borderId="555" applyNumberFormat="0" applyAlignment="0" applyProtection="0"/>
    <xf numFmtId="0" fontId="2" fillId="44" borderId="556" applyNumberFormat="0" applyAlignment="0" applyProtection="0"/>
    <xf numFmtId="0" fontId="2" fillId="44" borderId="556" applyNumberFormat="0" applyAlignment="0" applyProtection="0"/>
    <xf numFmtId="0" fontId="2" fillId="63" borderId="556" applyNumberFormat="0" applyFont="0" applyAlignment="0" applyProtection="0"/>
    <xf numFmtId="0" fontId="2" fillId="44" borderId="556" applyNumberFormat="0" applyAlignment="0" applyProtection="0"/>
    <xf numFmtId="0" fontId="109" fillId="59" borderId="557" applyNumberFormat="0" applyAlignment="0" applyProtection="0"/>
    <xf numFmtId="0" fontId="112" fillId="0" borderId="558" applyNumberFormat="0" applyFill="0" applyAlignment="0" applyProtection="0"/>
    <xf numFmtId="0" fontId="119" fillId="0" borderId="558" applyNumberFormat="0" applyFill="0" applyAlignment="0" applyProtection="0"/>
    <xf numFmtId="0" fontId="112" fillId="0" borderId="558" applyNumberFormat="0" applyFill="0" applyAlignment="0" applyProtection="0"/>
    <xf numFmtId="0" fontId="2" fillId="44" borderId="556" applyNumberFormat="0" applyAlignment="0" applyProtection="0"/>
    <xf numFmtId="0" fontId="2" fillId="44" borderId="556" applyNumberFormat="0" applyAlignment="0" applyProtection="0"/>
    <xf numFmtId="0" fontId="2" fillId="63" borderId="556" applyNumberFormat="0" applyFont="0" applyAlignment="0" applyProtection="0"/>
    <xf numFmtId="0" fontId="2" fillId="44" borderId="556" applyNumberFormat="0" applyAlignment="0" applyProtection="0"/>
    <xf numFmtId="0" fontId="2" fillId="63" borderId="602" applyNumberFormat="0" applyFont="0" applyAlignment="0" applyProtection="0"/>
    <xf numFmtId="0" fontId="2" fillId="44" borderId="606" applyNumberFormat="0" applyAlignment="0" applyProtection="0"/>
    <xf numFmtId="43" fontId="1" fillId="0" borderId="0" applyFont="0" applyFill="0" applyBorder="0" applyAlignment="0" applyProtection="0"/>
    <xf numFmtId="0" fontId="99" fillId="59" borderId="555" applyNumberFormat="0" applyAlignment="0" applyProtection="0"/>
    <xf numFmtId="0" fontId="101" fillId="43" borderId="555" applyNumberFormat="0" applyAlignment="0" applyProtection="0"/>
    <xf numFmtId="0" fontId="106" fillId="43" borderId="555" applyNumberFormat="0" applyAlignment="0" applyProtection="0"/>
    <xf numFmtId="0" fontId="106" fillId="43" borderId="555" applyNumberFormat="0" applyAlignment="0" applyProtection="0"/>
    <xf numFmtId="0" fontId="2" fillId="44" borderId="556" applyNumberFormat="0" applyAlignment="0" applyProtection="0"/>
    <xf numFmtId="0" fontId="2" fillId="44" borderId="556" applyNumberFormat="0" applyAlignment="0" applyProtection="0"/>
    <xf numFmtId="0" fontId="2" fillId="63" borderId="556" applyNumberFormat="0" applyFont="0" applyAlignment="0" applyProtection="0"/>
    <xf numFmtId="0" fontId="2" fillId="44" borderId="556" applyNumberFormat="0" applyAlignment="0" applyProtection="0"/>
    <xf numFmtId="0" fontId="109" fillId="59" borderId="557" applyNumberFormat="0" applyAlignment="0" applyProtection="0"/>
    <xf numFmtId="0" fontId="112" fillId="0" borderId="558" applyNumberFormat="0" applyFill="0" applyAlignment="0" applyProtection="0"/>
    <xf numFmtId="0" fontId="119" fillId="0" borderId="558" applyNumberFormat="0" applyFill="0" applyAlignment="0" applyProtection="0"/>
    <xf numFmtId="0" fontId="112" fillId="0" borderId="558" applyNumberFormat="0" applyFill="0" applyAlignment="0" applyProtection="0"/>
    <xf numFmtId="0" fontId="2" fillId="44" borderId="556" applyNumberFormat="0" applyAlignment="0" applyProtection="0"/>
    <xf numFmtId="0" fontId="2" fillId="44" borderId="556" applyNumberFormat="0" applyAlignment="0" applyProtection="0"/>
    <xf numFmtId="0" fontId="2" fillId="63" borderId="556" applyNumberFormat="0" applyFont="0" applyAlignment="0" applyProtection="0"/>
    <xf numFmtId="0" fontId="2" fillId="44" borderId="556" applyNumberFormat="0" applyAlignment="0" applyProtection="0"/>
    <xf numFmtId="0" fontId="106" fillId="43" borderId="564" applyNumberFormat="0" applyAlignment="0" applyProtection="0"/>
    <xf numFmtId="0" fontId="106" fillId="43" borderId="564" applyNumberFormat="0" applyAlignment="0" applyProtection="0"/>
    <xf numFmtId="0" fontId="2" fillId="44" borderId="565" applyNumberFormat="0" applyAlignment="0" applyProtection="0"/>
    <xf numFmtId="0" fontId="2" fillId="44" borderId="565" applyNumberFormat="0" applyAlignment="0" applyProtection="0"/>
    <xf numFmtId="0" fontId="2" fillId="63" borderId="565" applyNumberFormat="0" applyFont="0" applyAlignment="0" applyProtection="0"/>
    <xf numFmtId="0" fontId="2" fillId="44" borderId="565" applyNumberFormat="0" applyAlignment="0" applyProtection="0"/>
    <xf numFmtId="0" fontId="109" fillId="59" borderId="566" applyNumberFormat="0" applyAlignment="0" applyProtection="0"/>
    <xf numFmtId="0" fontId="112" fillId="0" borderId="567" applyNumberFormat="0" applyFill="0" applyAlignment="0" applyProtection="0"/>
    <xf numFmtId="0" fontId="119" fillId="0" borderId="567" applyNumberFormat="0" applyFill="0" applyAlignment="0" applyProtection="0"/>
    <xf numFmtId="0" fontId="112" fillId="0" borderId="567" applyNumberFormat="0" applyFill="0" applyAlignment="0" applyProtection="0"/>
    <xf numFmtId="0" fontId="2" fillId="44" borderId="565" applyNumberFormat="0" applyAlignment="0" applyProtection="0"/>
    <xf numFmtId="0" fontId="2" fillId="44" borderId="565" applyNumberFormat="0" applyAlignment="0" applyProtection="0"/>
    <xf numFmtId="0" fontId="2" fillId="63" borderId="565" applyNumberFormat="0" applyFont="0" applyAlignment="0" applyProtection="0"/>
    <xf numFmtId="0" fontId="2" fillId="44" borderId="565" applyNumberFormat="0" applyAlignment="0" applyProtection="0"/>
    <xf numFmtId="0" fontId="101" fillId="43" borderId="601" applyNumberFormat="0" applyAlignment="0" applyProtection="0"/>
    <xf numFmtId="0" fontId="2" fillId="63" borderId="598" applyNumberFormat="0" applyFont="0" applyAlignment="0" applyProtection="0"/>
    <xf numFmtId="0" fontId="99" fillId="59" borderId="564" applyNumberFormat="0" applyAlignment="0" applyProtection="0"/>
    <xf numFmtId="0" fontId="101" fillId="43" borderId="564" applyNumberFormat="0" applyAlignment="0" applyProtection="0"/>
    <xf numFmtId="0" fontId="106" fillId="43" borderId="564" applyNumberFormat="0" applyAlignment="0" applyProtection="0"/>
    <xf numFmtId="0" fontId="106" fillId="43" borderId="564" applyNumberFormat="0" applyAlignment="0" applyProtection="0"/>
    <xf numFmtId="0" fontId="2" fillId="44" borderId="565" applyNumberFormat="0" applyAlignment="0" applyProtection="0"/>
    <xf numFmtId="0" fontId="2" fillId="44" borderId="565" applyNumberFormat="0" applyAlignment="0" applyProtection="0"/>
    <xf numFmtId="0" fontId="2" fillId="63" borderId="565" applyNumberFormat="0" applyFont="0" applyAlignment="0" applyProtection="0"/>
    <xf numFmtId="0" fontId="2" fillId="44" borderId="565" applyNumberFormat="0" applyAlignment="0" applyProtection="0"/>
    <xf numFmtId="0" fontId="109" fillId="59" borderId="566" applyNumberFormat="0" applyAlignment="0" applyProtection="0"/>
    <xf numFmtId="0" fontId="112" fillId="0" borderId="567" applyNumberFormat="0" applyFill="0" applyAlignment="0" applyProtection="0"/>
    <xf numFmtId="0" fontId="119" fillId="0" borderId="567" applyNumberFormat="0" applyFill="0" applyAlignment="0" applyProtection="0"/>
    <xf numFmtId="0" fontId="112" fillId="0" borderId="567" applyNumberFormat="0" applyFill="0" applyAlignment="0" applyProtection="0"/>
    <xf numFmtId="0" fontId="2" fillId="44" borderId="565" applyNumberFormat="0" applyAlignment="0" applyProtection="0"/>
    <xf numFmtId="0" fontId="2" fillId="44" borderId="565" applyNumberFormat="0" applyAlignment="0" applyProtection="0"/>
    <xf numFmtId="0" fontId="2" fillId="63" borderId="565" applyNumberFormat="0" applyFont="0" applyAlignment="0" applyProtection="0"/>
    <xf numFmtId="0" fontId="2" fillId="44" borderId="565" applyNumberFormat="0" applyAlignment="0" applyProtection="0"/>
    <xf numFmtId="0" fontId="101" fillId="43" borderId="571" applyNumberFormat="0" applyAlignment="0" applyProtection="0"/>
    <xf numFmtId="0" fontId="106" fillId="43" borderId="571" applyNumberFormat="0" applyAlignment="0" applyProtection="0"/>
    <xf numFmtId="0" fontId="106" fillId="43" borderId="571" applyNumberFormat="0" applyAlignment="0" applyProtection="0"/>
    <xf numFmtId="0" fontId="2" fillId="44" borderId="572" applyNumberFormat="0" applyAlignment="0" applyProtection="0"/>
    <xf numFmtId="0" fontId="2" fillId="44" borderId="572" applyNumberFormat="0" applyAlignment="0" applyProtection="0"/>
    <xf numFmtId="0" fontId="2" fillId="63" borderId="572" applyNumberFormat="0" applyFont="0" applyAlignment="0" applyProtection="0"/>
    <xf numFmtId="0" fontId="2" fillId="44" borderId="572" applyNumberFormat="0" applyAlignment="0" applyProtection="0"/>
    <xf numFmtId="0" fontId="109" fillId="59" borderId="573" applyNumberFormat="0" applyAlignment="0" applyProtection="0"/>
    <xf numFmtId="0" fontId="112" fillId="0" borderId="574" applyNumberFormat="0" applyFill="0" applyAlignment="0" applyProtection="0"/>
    <xf numFmtId="0" fontId="119" fillId="0" borderId="574" applyNumberFormat="0" applyFill="0" applyAlignment="0" applyProtection="0"/>
    <xf numFmtId="0" fontId="112" fillId="0" borderId="574" applyNumberFormat="0" applyFill="0" applyAlignment="0" applyProtection="0"/>
    <xf numFmtId="0" fontId="2" fillId="44" borderId="572" applyNumberFormat="0" applyAlignment="0" applyProtection="0"/>
    <xf numFmtId="0" fontId="2" fillId="44" borderId="572" applyNumberFormat="0" applyAlignment="0" applyProtection="0"/>
    <xf numFmtId="0" fontId="2" fillId="63" borderId="572" applyNumberFormat="0" applyFont="0" applyAlignment="0" applyProtection="0"/>
    <xf numFmtId="0" fontId="2" fillId="44" borderId="572" applyNumberFormat="0" applyAlignment="0" applyProtection="0"/>
    <xf numFmtId="43" fontId="1" fillId="0" borderId="0" applyFont="0" applyFill="0" applyBorder="0" applyAlignment="0" applyProtection="0"/>
    <xf numFmtId="0" fontId="99" fillId="59" borderId="571" applyNumberFormat="0" applyAlignment="0" applyProtection="0"/>
    <xf numFmtId="0" fontId="101" fillId="43" borderId="571" applyNumberFormat="0" applyAlignment="0" applyProtection="0"/>
    <xf numFmtId="0" fontId="106" fillId="43" borderId="571" applyNumberFormat="0" applyAlignment="0" applyProtection="0"/>
    <xf numFmtId="0" fontId="106" fillId="43" borderId="571" applyNumberFormat="0" applyAlignment="0" applyProtection="0"/>
    <xf numFmtId="0" fontId="2" fillId="44" borderId="572" applyNumberFormat="0" applyAlignment="0" applyProtection="0"/>
    <xf numFmtId="0" fontId="2" fillId="44" borderId="572" applyNumberFormat="0" applyAlignment="0" applyProtection="0"/>
    <xf numFmtId="0" fontId="2" fillId="63" borderId="572" applyNumberFormat="0" applyFont="0" applyAlignment="0" applyProtection="0"/>
    <xf numFmtId="0" fontId="2" fillId="44" borderId="572" applyNumberFormat="0" applyAlignment="0" applyProtection="0"/>
    <xf numFmtId="0" fontId="109" fillId="59" borderId="573" applyNumberFormat="0" applyAlignment="0" applyProtection="0"/>
    <xf numFmtId="0" fontId="112" fillId="0" borderId="574" applyNumberFormat="0" applyFill="0" applyAlignment="0" applyProtection="0"/>
    <xf numFmtId="0" fontId="119" fillId="0" borderId="574" applyNumberFormat="0" applyFill="0" applyAlignment="0" applyProtection="0"/>
    <xf numFmtId="0" fontId="112" fillId="0" borderId="574" applyNumberFormat="0" applyFill="0" applyAlignment="0" applyProtection="0"/>
    <xf numFmtId="0" fontId="2" fillId="44" borderId="572" applyNumberFormat="0" applyAlignment="0" applyProtection="0"/>
    <xf numFmtId="0" fontId="2" fillId="44" borderId="572" applyNumberFormat="0" applyAlignment="0" applyProtection="0"/>
    <xf numFmtId="0" fontId="2" fillId="63" borderId="572" applyNumberFormat="0" applyFont="0" applyAlignment="0" applyProtection="0"/>
    <xf numFmtId="0" fontId="2" fillId="44" borderId="572" applyNumberFormat="0" applyAlignment="0" applyProtection="0"/>
    <xf numFmtId="0" fontId="106" fillId="43" borderId="578" applyNumberFormat="0" applyAlignment="0" applyProtection="0"/>
    <xf numFmtId="0" fontId="106" fillId="43" borderId="578" applyNumberFormat="0" applyAlignment="0" applyProtection="0"/>
    <xf numFmtId="0" fontId="2" fillId="44" borderId="579" applyNumberFormat="0" applyAlignment="0" applyProtection="0"/>
    <xf numFmtId="0" fontId="2" fillId="44" borderId="579" applyNumberFormat="0" applyAlignment="0" applyProtection="0"/>
    <xf numFmtId="0" fontId="2" fillId="63" borderId="579" applyNumberFormat="0" applyFont="0" applyAlignment="0" applyProtection="0"/>
    <xf numFmtId="0" fontId="2" fillId="44" borderId="579" applyNumberFormat="0" applyAlignment="0" applyProtection="0"/>
    <xf numFmtId="0" fontId="109" fillId="59" borderId="580" applyNumberFormat="0" applyAlignment="0" applyProtection="0"/>
    <xf numFmtId="0" fontId="112" fillId="0" borderId="581" applyNumberFormat="0" applyFill="0" applyAlignment="0" applyProtection="0"/>
    <xf numFmtId="0" fontId="119" fillId="0" borderId="581" applyNumberFormat="0" applyFill="0" applyAlignment="0" applyProtection="0"/>
    <xf numFmtId="0" fontId="112" fillId="0" borderId="581" applyNumberFormat="0" applyFill="0" applyAlignment="0" applyProtection="0"/>
    <xf numFmtId="0" fontId="2" fillId="44" borderId="579" applyNumberFormat="0" applyAlignment="0" applyProtection="0"/>
    <xf numFmtId="0" fontId="2" fillId="44" borderId="579" applyNumberFormat="0" applyAlignment="0" applyProtection="0"/>
    <xf numFmtId="0" fontId="2" fillId="63" borderId="579" applyNumberFormat="0" applyFont="0" applyAlignment="0" applyProtection="0"/>
    <xf numFmtId="0" fontId="2" fillId="44" borderId="579" applyNumberFormat="0" applyAlignment="0" applyProtection="0"/>
    <xf numFmtId="0" fontId="99" fillId="59" borderId="578" applyNumberFormat="0" applyAlignment="0" applyProtection="0"/>
    <xf numFmtId="0" fontId="101" fillId="43" borderId="578" applyNumberFormat="0" applyAlignment="0" applyProtection="0"/>
    <xf numFmtId="0" fontId="106" fillId="43" borderId="578" applyNumberFormat="0" applyAlignment="0" applyProtection="0"/>
    <xf numFmtId="0" fontId="106" fillId="43" borderId="578" applyNumberFormat="0" applyAlignment="0" applyProtection="0"/>
    <xf numFmtId="0" fontId="2" fillId="44" borderId="579" applyNumberFormat="0" applyAlignment="0" applyProtection="0"/>
    <xf numFmtId="0" fontId="2" fillId="44" borderId="579" applyNumberFormat="0" applyAlignment="0" applyProtection="0"/>
    <xf numFmtId="0" fontId="2" fillId="63" borderId="579" applyNumberFormat="0" applyFont="0" applyAlignment="0" applyProtection="0"/>
    <xf numFmtId="0" fontId="2" fillId="44" borderId="579" applyNumberFormat="0" applyAlignment="0" applyProtection="0"/>
    <xf numFmtId="0" fontId="109" fillId="59" borderId="580" applyNumberFormat="0" applyAlignment="0" applyProtection="0"/>
    <xf numFmtId="0" fontId="112" fillId="0" borderId="581" applyNumberFormat="0" applyFill="0" applyAlignment="0" applyProtection="0"/>
    <xf numFmtId="0" fontId="119" fillId="0" borderId="581" applyNumberFormat="0" applyFill="0" applyAlignment="0" applyProtection="0"/>
    <xf numFmtId="0" fontId="112" fillId="0" borderId="581" applyNumberFormat="0" applyFill="0" applyAlignment="0" applyProtection="0"/>
    <xf numFmtId="0" fontId="2" fillId="44" borderId="579" applyNumberFormat="0" applyAlignment="0" applyProtection="0"/>
    <xf numFmtId="0" fontId="2" fillId="44" borderId="579" applyNumberFormat="0" applyAlignment="0" applyProtection="0"/>
    <xf numFmtId="0" fontId="2" fillId="63" borderId="579" applyNumberFormat="0" applyFont="0" applyAlignment="0" applyProtection="0"/>
    <xf numFmtId="0" fontId="2" fillId="44" borderId="579" applyNumberFormat="0" applyAlignment="0" applyProtection="0"/>
    <xf numFmtId="0" fontId="101" fillId="43" borderId="585" applyNumberFormat="0" applyAlignment="0" applyProtection="0"/>
    <xf numFmtId="0" fontId="106" fillId="43" borderId="585" applyNumberFormat="0" applyAlignment="0" applyProtection="0"/>
    <xf numFmtId="0" fontId="106" fillId="43" borderId="585" applyNumberFormat="0" applyAlignment="0" applyProtection="0"/>
    <xf numFmtId="0" fontId="2" fillId="44" borderId="586" applyNumberFormat="0" applyAlignment="0" applyProtection="0"/>
    <xf numFmtId="0" fontId="2" fillId="44" borderId="586" applyNumberFormat="0" applyAlignment="0" applyProtection="0"/>
    <xf numFmtId="0" fontId="2" fillId="63" borderId="586" applyNumberFormat="0" applyFont="0" applyAlignment="0" applyProtection="0"/>
    <xf numFmtId="0" fontId="2" fillId="44" borderId="586" applyNumberFormat="0" applyAlignment="0" applyProtection="0"/>
    <xf numFmtId="0" fontId="109" fillId="59" borderId="587" applyNumberFormat="0" applyAlignment="0" applyProtection="0"/>
    <xf numFmtId="0" fontId="112" fillId="0" borderId="588" applyNumberFormat="0" applyFill="0" applyAlignment="0" applyProtection="0"/>
    <xf numFmtId="0" fontId="119" fillId="0" borderId="588" applyNumberFormat="0" applyFill="0" applyAlignment="0" applyProtection="0"/>
    <xf numFmtId="0" fontId="112" fillId="0" borderId="588" applyNumberFormat="0" applyFill="0" applyAlignment="0" applyProtection="0"/>
    <xf numFmtId="0" fontId="2" fillId="44" borderId="586" applyNumberFormat="0" applyAlignment="0" applyProtection="0"/>
    <xf numFmtId="0" fontId="2" fillId="44" borderId="586" applyNumberFormat="0" applyAlignment="0" applyProtection="0"/>
    <xf numFmtId="0" fontId="2" fillId="63" borderId="586" applyNumberFormat="0" applyFont="0" applyAlignment="0" applyProtection="0"/>
    <xf numFmtId="0" fontId="2" fillId="44" borderId="586" applyNumberFormat="0" applyAlignment="0" applyProtection="0"/>
    <xf numFmtId="0" fontId="2" fillId="44" borderId="611" applyNumberFormat="0" applyAlignment="0" applyProtection="0"/>
    <xf numFmtId="0" fontId="106" fillId="43" borderId="605" applyNumberFormat="0" applyAlignment="0" applyProtection="0"/>
    <xf numFmtId="0" fontId="99" fillId="59" borderId="585" applyNumberFormat="0" applyAlignment="0" applyProtection="0"/>
    <xf numFmtId="0" fontId="101" fillId="43" borderId="585" applyNumberFormat="0" applyAlignment="0" applyProtection="0"/>
    <xf numFmtId="0" fontId="106" fillId="43" borderId="585" applyNumberFormat="0" applyAlignment="0" applyProtection="0"/>
    <xf numFmtId="0" fontId="106" fillId="43" borderId="585" applyNumberFormat="0" applyAlignment="0" applyProtection="0"/>
    <xf numFmtId="0" fontId="2" fillId="44" borderId="586" applyNumberFormat="0" applyAlignment="0" applyProtection="0"/>
    <xf numFmtId="0" fontId="2" fillId="44" borderId="586" applyNumberFormat="0" applyAlignment="0" applyProtection="0"/>
    <xf numFmtId="0" fontId="2" fillId="63" borderId="586" applyNumberFormat="0" applyFont="0" applyAlignment="0" applyProtection="0"/>
    <xf numFmtId="0" fontId="2" fillId="44" borderId="586" applyNumberFormat="0" applyAlignment="0" applyProtection="0"/>
    <xf numFmtId="0" fontId="109" fillId="59" borderId="587" applyNumberFormat="0" applyAlignment="0" applyProtection="0"/>
    <xf numFmtId="0" fontId="112" fillId="0" borderId="588" applyNumberFormat="0" applyFill="0" applyAlignment="0" applyProtection="0"/>
    <xf numFmtId="0" fontId="119" fillId="0" borderId="588" applyNumberFormat="0" applyFill="0" applyAlignment="0" applyProtection="0"/>
    <xf numFmtId="0" fontId="112" fillId="0" borderId="588" applyNumberFormat="0" applyFill="0" applyAlignment="0" applyProtection="0"/>
    <xf numFmtId="0" fontId="2" fillId="44" borderId="586" applyNumberFormat="0" applyAlignment="0" applyProtection="0"/>
    <xf numFmtId="0" fontId="2" fillId="44" borderId="586" applyNumberFormat="0" applyAlignment="0" applyProtection="0"/>
    <xf numFmtId="0" fontId="2" fillId="63" borderId="586" applyNumberFormat="0" applyFont="0" applyAlignment="0" applyProtection="0"/>
    <xf numFmtId="0" fontId="2" fillId="44" borderId="586" applyNumberFormat="0" applyAlignment="0" applyProtection="0"/>
    <xf numFmtId="0" fontId="106" fillId="43" borderId="592" applyNumberFormat="0" applyAlignment="0" applyProtection="0"/>
    <xf numFmtId="0" fontId="106" fillId="43" borderId="592" applyNumberFormat="0" applyAlignment="0" applyProtection="0"/>
    <xf numFmtId="0" fontId="2" fillId="44" borderId="593" applyNumberFormat="0" applyAlignment="0" applyProtection="0"/>
    <xf numFmtId="0" fontId="2" fillId="44" borderId="593" applyNumberFormat="0" applyAlignment="0" applyProtection="0"/>
    <xf numFmtId="0" fontId="2" fillId="63" borderId="593" applyNumberFormat="0" applyFont="0" applyAlignment="0" applyProtection="0"/>
    <xf numFmtId="0" fontId="2" fillId="44" borderId="593" applyNumberFormat="0" applyAlignment="0" applyProtection="0"/>
    <xf numFmtId="0" fontId="109" fillId="59" borderId="594" applyNumberFormat="0" applyAlignment="0" applyProtection="0"/>
    <xf numFmtId="0" fontId="112" fillId="0" borderId="595" applyNumberFormat="0" applyFill="0" applyAlignment="0" applyProtection="0"/>
    <xf numFmtId="0" fontId="119" fillId="0" borderId="595" applyNumberFormat="0" applyFill="0" applyAlignment="0" applyProtection="0"/>
    <xf numFmtId="0" fontId="112" fillId="0" borderId="595" applyNumberFormat="0" applyFill="0" applyAlignment="0" applyProtection="0"/>
    <xf numFmtId="0" fontId="2" fillId="44" borderId="593" applyNumberFormat="0" applyAlignment="0" applyProtection="0"/>
    <xf numFmtId="0" fontId="2" fillId="44" borderId="593" applyNumberFormat="0" applyAlignment="0" applyProtection="0"/>
    <xf numFmtId="0" fontId="2" fillId="63" borderId="593" applyNumberFormat="0" applyFont="0" applyAlignment="0" applyProtection="0"/>
    <xf numFmtId="0" fontId="2" fillId="44" borderId="593" applyNumberFormat="0" applyAlignment="0" applyProtection="0"/>
    <xf numFmtId="0" fontId="106" fillId="43" borderId="610" applyNumberFormat="0" applyAlignment="0" applyProtection="0"/>
    <xf numFmtId="0" fontId="99" fillId="59" borderId="592" applyNumberFormat="0" applyAlignment="0" applyProtection="0"/>
    <xf numFmtId="0" fontId="101" fillId="43" borderId="592" applyNumberFormat="0" applyAlignment="0" applyProtection="0"/>
    <xf numFmtId="0" fontId="106" fillId="43" borderId="592" applyNumberFormat="0" applyAlignment="0" applyProtection="0"/>
    <xf numFmtId="0" fontId="106" fillId="43" borderId="592" applyNumberFormat="0" applyAlignment="0" applyProtection="0"/>
    <xf numFmtId="0" fontId="2" fillId="44" borderId="593" applyNumberFormat="0" applyAlignment="0" applyProtection="0"/>
    <xf numFmtId="0" fontId="2" fillId="44" borderId="593" applyNumberFormat="0" applyAlignment="0" applyProtection="0"/>
    <xf numFmtId="0" fontId="2" fillId="63" borderId="593" applyNumberFormat="0" applyFont="0" applyAlignment="0" applyProtection="0"/>
    <xf numFmtId="0" fontId="2" fillId="44" borderId="593" applyNumberFormat="0" applyAlignment="0" applyProtection="0"/>
    <xf numFmtId="0" fontId="109" fillId="59" borderId="594" applyNumberFormat="0" applyAlignment="0" applyProtection="0"/>
    <xf numFmtId="0" fontId="112" fillId="0" borderId="595" applyNumberFormat="0" applyFill="0" applyAlignment="0" applyProtection="0"/>
    <xf numFmtId="0" fontId="119" fillId="0" borderId="595" applyNumberFormat="0" applyFill="0" applyAlignment="0" applyProtection="0"/>
    <xf numFmtId="0" fontId="112" fillId="0" borderId="595" applyNumberFormat="0" applyFill="0" applyAlignment="0" applyProtection="0"/>
    <xf numFmtId="0" fontId="2" fillId="44" borderId="593" applyNumberFormat="0" applyAlignment="0" applyProtection="0"/>
    <xf numFmtId="0" fontId="2" fillId="44" borderId="593" applyNumberFormat="0" applyAlignment="0" applyProtection="0"/>
    <xf numFmtId="0" fontId="2" fillId="63" borderId="593" applyNumberFormat="0" applyFont="0" applyAlignment="0" applyProtection="0"/>
    <xf numFmtId="0" fontId="2" fillId="44" borderId="593" applyNumberFormat="0" applyAlignment="0" applyProtection="0"/>
    <xf numFmtId="0" fontId="106" fillId="43" borderId="597" applyNumberFormat="0" applyAlignment="0" applyProtection="0"/>
    <xf numFmtId="0" fontId="106" fillId="43" borderId="597" applyNumberFormat="0" applyAlignment="0" applyProtection="0"/>
    <xf numFmtId="0" fontId="2" fillId="44" borderId="598" applyNumberFormat="0" applyAlignment="0" applyProtection="0"/>
    <xf numFmtId="0" fontId="2" fillId="44" borderId="598" applyNumberFormat="0" applyAlignment="0" applyProtection="0"/>
    <xf numFmtId="0" fontId="2" fillId="63" borderId="598" applyNumberFormat="0" applyFont="0" applyAlignment="0" applyProtection="0"/>
    <xf numFmtId="0" fontId="2" fillId="44" borderId="598" applyNumberFormat="0" applyAlignment="0" applyProtection="0"/>
    <xf numFmtId="0" fontId="109" fillId="59" borderId="599" applyNumberFormat="0" applyAlignment="0" applyProtection="0"/>
    <xf numFmtId="0" fontId="112" fillId="0" borderId="600" applyNumberFormat="0" applyFill="0" applyAlignment="0" applyProtection="0"/>
    <xf numFmtId="0" fontId="119" fillId="0" borderId="600" applyNumberFormat="0" applyFill="0" applyAlignment="0" applyProtection="0"/>
    <xf numFmtId="0" fontId="112" fillId="0" borderId="600" applyNumberFormat="0" applyFill="0" applyAlignment="0" applyProtection="0"/>
    <xf numFmtId="0" fontId="2" fillId="44" borderId="598" applyNumberFormat="0" applyAlignment="0" applyProtection="0"/>
    <xf numFmtId="0" fontId="2" fillId="44" borderId="598" applyNumberFormat="0" applyAlignment="0" applyProtection="0"/>
    <xf numFmtId="0" fontId="2" fillId="63" borderId="598" applyNumberFormat="0" applyFont="0" applyAlignment="0" applyProtection="0"/>
    <xf numFmtId="0" fontId="2" fillId="44" borderId="598" applyNumberFormat="0" applyAlignment="0" applyProtection="0"/>
    <xf numFmtId="0" fontId="99" fillId="59" borderId="597" applyNumberFormat="0" applyAlignment="0" applyProtection="0"/>
    <xf numFmtId="0" fontId="101" fillId="43" borderId="597" applyNumberFormat="0" applyAlignment="0" applyProtection="0"/>
    <xf numFmtId="0" fontId="106" fillId="43" borderId="597" applyNumberFormat="0" applyAlignment="0" applyProtection="0"/>
    <xf numFmtId="0" fontId="106" fillId="43" borderId="597" applyNumberFormat="0" applyAlignment="0" applyProtection="0"/>
    <xf numFmtId="0" fontId="2" fillId="44" borderId="598" applyNumberFormat="0" applyAlignment="0" applyProtection="0"/>
    <xf numFmtId="0" fontId="2" fillId="44" borderId="598" applyNumberFormat="0" applyAlignment="0" applyProtection="0"/>
    <xf numFmtId="0" fontId="2" fillId="63" borderId="598" applyNumberFormat="0" applyFont="0" applyAlignment="0" applyProtection="0"/>
    <xf numFmtId="0" fontId="2" fillId="44" borderId="598" applyNumberFormat="0" applyAlignment="0" applyProtection="0"/>
    <xf numFmtId="0" fontId="109" fillId="59" borderId="599" applyNumberFormat="0" applyAlignment="0" applyProtection="0"/>
    <xf numFmtId="0" fontId="112" fillId="0" borderId="600" applyNumberFormat="0" applyFill="0" applyAlignment="0" applyProtection="0"/>
    <xf numFmtId="0" fontId="119" fillId="0" borderId="600" applyNumberFormat="0" applyFill="0" applyAlignment="0" applyProtection="0"/>
    <xf numFmtId="0" fontId="112" fillId="0" borderId="600" applyNumberFormat="0" applyFill="0" applyAlignment="0" applyProtection="0"/>
    <xf numFmtId="0" fontId="2" fillId="44" borderId="598" applyNumberFormat="0" applyAlignment="0" applyProtection="0"/>
    <xf numFmtId="0" fontId="2" fillId="44" borderId="598" applyNumberFormat="0" applyAlignment="0" applyProtection="0"/>
    <xf numFmtId="0" fontId="2" fillId="63" borderId="598" applyNumberFormat="0" applyFont="0" applyAlignment="0" applyProtection="0"/>
    <xf numFmtId="0" fontId="2" fillId="44" borderId="598" applyNumberFormat="0" applyAlignment="0" applyProtection="0"/>
    <xf numFmtId="0" fontId="106" fillId="43" borderId="601" applyNumberFormat="0" applyAlignment="0" applyProtection="0"/>
    <xf numFmtId="0" fontId="106" fillId="43" borderId="601" applyNumberFormat="0" applyAlignment="0" applyProtection="0"/>
    <xf numFmtId="0" fontId="2" fillId="44" borderId="602" applyNumberFormat="0" applyAlignment="0" applyProtection="0"/>
    <xf numFmtId="0" fontId="2" fillId="44" borderId="602" applyNumberFormat="0" applyAlignment="0" applyProtection="0"/>
    <xf numFmtId="0" fontId="2" fillId="63" borderId="602" applyNumberFormat="0" applyFont="0" applyAlignment="0" applyProtection="0"/>
    <xf numFmtId="0" fontId="2" fillId="44" borderId="602" applyNumberFormat="0" applyAlignment="0" applyProtection="0"/>
    <xf numFmtId="0" fontId="109" fillId="59" borderId="603" applyNumberFormat="0" applyAlignment="0" applyProtection="0"/>
    <xf numFmtId="0" fontId="112" fillId="0" borderId="604" applyNumberFormat="0" applyFill="0" applyAlignment="0" applyProtection="0"/>
    <xf numFmtId="0" fontId="119" fillId="0" borderId="604" applyNumberFormat="0" applyFill="0" applyAlignment="0" applyProtection="0"/>
    <xf numFmtId="0" fontId="112" fillId="0" borderId="604" applyNumberFormat="0" applyFill="0" applyAlignment="0" applyProtection="0"/>
    <xf numFmtId="0" fontId="2" fillId="44" borderId="602" applyNumberFormat="0" applyAlignment="0" applyProtection="0"/>
    <xf numFmtId="0" fontId="2" fillId="44" borderId="602" applyNumberFormat="0" applyAlignment="0" applyProtection="0"/>
    <xf numFmtId="0" fontId="2" fillId="63" borderId="602" applyNumberFormat="0" applyFont="0" applyAlignment="0" applyProtection="0"/>
    <xf numFmtId="0" fontId="2" fillId="44" borderId="602" applyNumberFormat="0" applyAlignment="0" applyProtection="0"/>
    <xf numFmtId="0" fontId="99" fillId="59" borderId="601" applyNumberFormat="0" applyAlignment="0" applyProtection="0"/>
    <xf numFmtId="0" fontId="101" fillId="43" borderId="601" applyNumberFormat="0" applyAlignment="0" applyProtection="0"/>
    <xf numFmtId="0" fontId="106" fillId="43" borderId="601" applyNumberFormat="0" applyAlignment="0" applyProtection="0"/>
    <xf numFmtId="0" fontId="106" fillId="43" borderId="601" applyNumberFormat="0" applyAlignment="0" applyProtection="0"/>
    <xf numFmtId="0" fontId="2" fillId="44" borderId="602" applyNumberFormat="0" applyAlignment="0" applyProtection="0"/>
    <xf numFmtId="0" fontId="2" fillId="44" borderId="602" applyNumberFormat="0" applyAlignment="0" applyProtection="0"/>
    <xf numFmtId="0" fontId="2" fillId="63" borderId="602" applyNumberFormat="0" applyFont="0" applyAlignment="0" applyProtection="0"/>
    <xf numFmtId="0" fontId="2" fillId="44" borderId="602" applyNumberFormat="0" applyAlignment="0" applyProtection="0"/>
    <xf numFmtId="0" fontId="109" fillId="59" borderId="603" applyNumberFormat="0" applyAlignment="0" applyProtection="0"/>
    <xf numFmtId="0" fontId="112" fillId="0" borderId="604" applyNumberFormat="0" applyFill="0" applyAlignment="0" applyProtection="0"/>
    <xf numFmtId="0" fontId="119" fillId="0" borderId="604" applyNumberFormat="0" applyFill="0" applyAlignment="0" applyProtection="0"/>
    <xf numFmtId="0" fontId="112" fillId="0" borderId="604" applyNumberFormat="0" applyFill="0" applyAlignment="0" applyProtection="0"/>
    <xf numFmtId="0" fontId="2" fillId="44" borderId="602" applyNumberFormat="0" applyAlignment="0" applyProtection="0"/>
    <xf numFmtId="0" fontId="2" fillId="44" borderId="602" applyNumberFormat="0" applyAlignment="0" applyProtection="0"/>
    <xf numFmtId="0" fontId="2" fillId="63" borderId="602" applyNumberFormat="0" applyFont="0" applyAlignment="0" applyProtection="0"/>
    <xf numFmtId="0" fontId="2" fillId="44" borderId="602" applyNumberFormat="0" applyAlignment="0" applyProtection="0"/>
    <xf numFmtId="0" fontId="106" fillId="43" borderId="605" applyNumberFormat="0" applyAlignment="0" applyProtection="0"/>
    <xf numFmtId="0" fontId="106" fillId="43" borderId="605" applyNumberFormat="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09" fillId="59" borderId="607" applyNumberFormat="0" applyAlignment="0" applyProtection="0"/>
    <xf numFmtId="0" fontId="112" fillId="0" borderId="608" applyNumberFormat="0" applyFill="0" applyAlignment="0" applyProtection="0"/>
    <xf numFmtId="0" fontId="119" fillId="0" borderId="608" applyNumberFormat="0" applyFill="0" applyAlignment="0" applyProtection="0"/>
    <xf numFmtId="0" fontId="112" fillId="0" borderId="608" applyNumberFormat="0" applyFill="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99" fillId="59" borderId="605" applyNumberFormat="0" applyAlignment="0" applyProtection="0"/>
    <xf numFmtId="0" fontId="101" fillId="43" borderId="605" applyNumberFormat="0" applyAlignment="0" applyProtection="0"/>
    <xf numFmtId="0" fontId="106" fillId="43" borderId="605" applyNumberFormat="0" applyAlignment="0" applyProtection="0"/>
    <xf numFmtId="0" fontId="106" fillId="43" borderId="605" applyNumberFormat="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09" fillId="59" borderId="607" applyNumberFormat="0" applyAlignment="0" applyProtection="0"/>
    <xf numFmtId="0" fontId="112" fillId="0" borderId="608" applyNumberFormat="0" applyFill="0" applyAlignment="0" applyProtection="0"/>
    <xf numFmtId="0" fontId="119" fillId="0" borderId="608" applyNumberFormat="0" applyFill="0" applyAlignment="0" applyProtection="0"/>
    <xf numFmtId="0" fontId="112" fillId="0" borderId="608" applyNumberFormat="0" applyFill="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01" fillId="43" borderId="610" applyNumberFormat="0" applyAlignment="0" applyProtection="0"/>
    <xf numFmtId="0" fontId="106" fillId="43" borderId="610" applyNumberFormat="0" applyAlignment="0" applyProtection="0"/>
    <xf numFmtId="0" fontId="106" fillId="43" borderId="610" applyNumberFormat="0" applyAlignment="0" applyProtection="0"/>
    <xf numFmtId="0" fontId="2" fillId="44" borderId="611" applyNumberFormat="0" applyAlignment="0" applyProtection="0"/>
    <xf numFmtId="0" fontId="2" fillId="44" borderId="611" applyNumberFormat="0" applyAlignment="0" applyProtection="0"/>
    <xf numFmtId="0" fontId="2" fillId="63" borderId="611" applyNumberFormat="0" applyFont="0" applyAlignment="0" applyProtection="0"/>
    <xf numFmtId="0" fontId="2" fillId="44" borderId="611" applyNumberFormat="0" applyAlignment="0" applyProtection="0"/>
    <xf numFmtId="0" fontId="109" fillId="59" borderId="612" applyNumberFormat="0" applyAlignment="0" applyProtection="0"/>
    <xf numFmtId="0" fontId="112" fillId="0" borderId="613" applyNumberFormat="0" applyFill="0" applyAlignment="0" applyProtection="0"/>
    <xf numFmtId="0" fontId="119" fillId="0" borderId="613" applyNumberFormat="0" applyFill="0" applyAlignment="0" applyProtection="0"/>
    <xf numFmtId="0" fontId="112" fillId="0" borderId="613" applyNumberFormat="0" applyFill="0" applyAlignment="0" applyProtection="0"/>
    <xf numFmtId="0" fontId="2" fillId="44" borderId="611" applyNumberFormat="0" applyAlignment="0" applyProtection="0"/>
    <xf numFmtId="0" fontId="2" fillId="44" borderId="611" applyNumberFormat="0" applyAlignment="0" applyProtection="0"/>
    <xf numFmtId="0" fontId="2" fillId="63" borderId="611" applyNumberFormat="0" applyFont="0" applyAlignment="0" applyProtection="0"/>
    <xf numFmtId="0" fontId="2" fillId="44" borderId="611" applyNumberFormat="0" applyAlignment="0" applyProtection="0"/>
    <xf numFmtId="0" fontId="99" fillId="59" borderId="610" applyNumberFormat="0" applyAlignment="0" applyProtection="0"/>
    <xf numFmtId="0" fontId="101" fillId="43" borderId="610" applyNumberFormat="0" applyAlignment="0" applyProtection="0"/>
    <xf numFmtId="0" fontId="106" fillId="43" borderId="610" applyNumberFormat="0" applyAlignment="0" applyProtection="0"/>
    <xf numFmtId="0" fontId="106" fillId="43" borderId="610" applyNumberFormat="0" applyAlignment="0" applyProtection="0"/>
    <xf numFmtId="0" fontId="2" fillId="44" borderId="611" applyNumberFormat="0" applyAlignment="0" applyProtection="0"/>
    <xf numFmtId="0" fontId="2" fillId="44" borderId="611" applyNumberFormat="0" applyAlignment="0" applyProtection="0"/>
    <xf numFmtId="0" fontId="2" fillId="63" borderId="611" applyNumberFormat="0" applyFont="0" applyAlignment="0" applyProtection="0"/>
    <xf numFmtId="0" fontId="2" fillId="44" borderId="611" applyNumberFormat="0" applyAlignment="0" applyProtection="0"/>
    <xf numFmtId="0" fontId="109" fillId="59" borderId="612" applyNumberFormat="0" applyAlignment="0" applyProtection="0"/>
    <xf numFmtId="0" fontId="112" fillId="0" borderId="613" applyNumberFormat="0" applyFill="0" applyAlignment="0" applyProtection="0"/>
    <xf numFmtId="0" fontId="119" fillId="0" borderId="613" applyNumberFormat="0" applyFill="0" applyAlignment="0" applyProtection="0"/>
    <xf numFmtId="0" fontId="112" fillId="0" borderId="613" applyNumberFormat="0" applyFill="0" applyAlignment="0" applyProtection="0"/>
    <xf numFmtId="0" fontId="2" fillId="44" borderId="611" applyNumberFormat="0" applyAlignment="0" applyProtection="0"/>
    <xf numFmtId="0" fontId="2" fillId="44" borderId="611" applyNumberFormat="0" applyAlignment="0" applyProtection="0"/>
    <xf numFmtId="0" fontId="2" fillId="63" borderId="611" applyNumberFormat="0" applyFont="0" applyAlignment="0" applyProtection="0"/>
    <xf numFmtId="0" fontId="2" fillId="44" borderId="61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62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1" fillId="43" borderId="61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0" fontId="109" fillId="59" borderId="615" applyNumberFormat="0" applyAlignment="0" applyProtection="0"/>
    <xf numFmtId="0" fontId="112" fillId="0" borderId="616" applyNumberFormat="0" applyFill="0" applyAlignment="0" applyProtection="0"/>
    <xf numFmtId="0" fontId="119" fillId="0" borderId="616" applyNumberFormat="0" applyFill="0" applyAlignment="0" applyProtection="0"/>
    <xf numFmtId="0" fontId="112" fillId="0" borderId="616" applyNumberFormat="0" applyFill="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43" fontId="2" fillId="0" borderId="0" applyFont="0" applyFill="0" applyBorder="0" applyAlignment="0" applyProtection="0"/>
    <xf numFmtId="0" fontId="109" fillId="59" borderId="621" applyNumberFormat="0" applyAlignment="0" applyProtection="0"/>
    <xf numFmtId="0" fontId="2" fillId="44" borderId="620" applyNumberFormat="0" applyAlignment="0" applyProtection="0"/>
    <xf numFmtId="0" fontId="2" fillId="44" borderId="620" applyNumberFormat="0" applyAlignment="0" applyProtection="0"/>
    <xf numFmtId="0" fontId="2" fillId="44" borderId="620" applyNumberFormat="0" applyAlignment="0" applyProtection="0"/>
    <xf numFmtId="0" fontId="99" fillId="59" borderId="619" applyNumberFormat="0" applyAlignment="0" applyProtection="0"/>
    <xf numFmtId="0" fontId="2" fillId="44" borderId="620" applyNumberFormat="0" applyAlignment="0" applyProtection="0"/>
    <xf numFmtId="0" fontId="106" fillId="43" borderId="619" applyNumberFormat="0" applyAlignment="0" applyProtection="0"/>
    <xf numFmtId="0" fontId="2" fillId="44" borderId="620" applyNumberFormat="0" applyAlignment="0" applyProtection="0"/>
    <xf numFmtId="0" fontId="2" fillId="44" borderId="620" applyNumberFormat="0" applyAlignment="0" applyProtection="0"/>
    <xf numFmtId="0" fontId="112" fillId="0" borderId="622" applyNumberFormat="0" applyFill="0" applyAlignment="0" applyProtection="0"/>
    <xf numFmtId="0" fontId="112" fillId="0" borderId="622" applyNumberFormat="0" applyFill="0" applyAlignment="0" applyProtection="0"/>
    <xf numFmtId="0" fontId="2" fillId="63" borderId="620" applyNumberFormat="0" applyFont="0" applyAlignment="0" applyProtection="0"/>
    <xf numFmtId="0" fontId="106" fillId="43" borderId="619" applyNumberFormat="0" applyAlignment="0" applyProtection="0"/>
    <xf numFmtId="0" fontId="2" fillId="63" borderId="620"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9" fillId="59" borderId="61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1" fillId="43" borderId="617" applyNumberFormat="0" applyAlignment="0" applyProtection="0"/>
    <xf numFmtId="0" fontId="106" fillId="43" borderId="617" applyNumberFormat="0" applyAlignment="0" applyProtection="0"/>
    <xf numFmtId="0" fontId="106" fillId="43" borderId="617"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0" fontId="109" fillId="59" borderId="615" applyNumberFormat="0" applyAlignment="0" applyProtection="0"/>
    <xf numFmtId="0" fontId="112" fillId="0" borderId="616" applyNumberFormat="0" applyFill="0" applyAlignment="0" applyProtection="0"/>
    <xf numFmtId="0" fontId="119" fillId="0" borderId="616" applyNumberFormat="0" applyFill="0" applyAlignment="0" applyProtection="0"/>
    <xf numFmtId="0" fontId="112" fillId="0" borderId="616" applyNumberFormat="0" applyFill="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59" borderId="617" applyNumberFormat="0" applyAlignment="0" applyProtection="0"/>
    <xf numFmtId="0" fontId="101" fillId="43" borderId="617" applyNumberFormat="0" applyAlignment="0" applyProtection="0"/>
    <xf numFmtId="0" fontId="106" fillId="43" borderId="617" applyNumberFormat="0" applyAlignment="0" applyProtection="0"/>
    <xf numFmtId="0" fontId="106" fillId="43" borderId="617" applyNumberFormat="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0" fontId="109" fillId="59" borderId="615" applyNumberFormat="0" applyAlignment="0" applyProtection="0"/>
    <xf numFmtId="41" fontId="1" fillId="0" borderId="0" applyFont="0" applyFill="0" applyBorder="0" applyAlignment="0" applyProtection="0"/>
    <xf numFmtId="0" fontId="112" fillId="0" borderId="616" applyNumberFormat="0" applyFill="0" applyAlignment="0" applyProtection="0"/>
    <xf numFmtId="0" fontId="119" fillId="0" borderId="616" applyNumberFormat="0" applyFill="0" applyAlignment="0" applyProtection="0"/>
    <xf numFmtId="0" fontId="112" fillId="0" borderId="616" applyNumberFormat="0" applyFill="0" applyAlignment="0" applyProtection="0"/>
    <xf numFmtId="0" fontId="2" fillId="44" borderId="614" applyNumberFormat="0" applyAlignment="0" applyProtection="0"/>
    <xf numFmtId="0" fontId="2" fillId="44" borderId="614" applyNumberFormat="0" applyAlignment="0" applyProtection="0"/>
    <xf numFmtId="0" fontId="2" fillId="63" borderId="614" applyNumberFormat="0" applyFont="0" applyAlignment="0" applyProtection="0"/>
    <xf numFmtId="0" fontId="2" fillId="44" borderId="614" applyNumberFormat="0" applyAlignment="0" applyProtection="0"/>
    <xf numFmtId="41" fontId="132" fillId="0" borderId="0" applyFont="0" applyFill="0" applyBorder="0" applyAlignment="0" applyProtection="0"/>
    <xf numFmtId="0" fontId="99" fillId="59" borderId="619" applyNumberFormat="0" applyAlignment="0" applyProtection="0"/>
    <xf numFmtId="0" fontId="101" fillId="43" borderId="619" applyNumberFormat="0" applyAlignment="0" applyProtection="0"/>
    <xf numFmtId="0" fontId="106" fillId="43" borderId="619" applyNumberFormat="0" applyAlignment="0" applyProtection="0"/>
    <xf numFmtId="0" fontId="106" fillId="43" borderId="619" applyNumberFormat="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09" fillId="59" borderId="621" applyNumberFormat="0" applyAlignment="0" applyProtection="0"/>
    <xf numFmtId="0" fontId="112" fillId="0" borderId="622" applyNumberFormat="0" applyFill="0" applyAlignment="0" applyProtection="0"/>
    <xf numFmtId="0" fontId="119" fillId="0" borderId="622" applyNumberFormat="0" applyFill="0" applyAlignment="0" applyProtection="0"/>
    <xf numFmtId="0" fontId="112" fillId="0" borderId="622" applyNumberFormat="0" applyFill="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99" fillId="59" borderId="619" applyNumberFormat="0" applyAlignment="0" applyProtection="0"/>
    <xf numFmtId="0" fontId="101" fillId="43" borderId="619" applyNumberFormat="0" applyAlignment="0" applyProtection="0"/>
    <xf numFmtId="0" fontId="106" fillId="43" borderId="619" applyNumberFormat="0" applyAlignment="0" applyProtection="0"/>
    <xf numFmtId="0" fontId="106" fillId="43" borderId="619" applyNumberFormat="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09" fillId="59" borderId="621" applyNumberFormat="0" applyAlignment="0" applyProtection="0"/>
    <xf numFmtId="0" fontId="112" fillId="0" borderId="622" applyNumberFormat="0" applyFill="0" applyAlignment="0" applyProtection="0"/>
    <xf numFmtId="0" fontId="119" fillId="0" borderId="622" applyNumberFormat="0" applyFill="0" applyAlignment="0" applyProtection="0"/>
    <xf numFmtId="0" fontId="112" fillId="0" borderId="622" applyNumberFormat="0" applyFill="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628" applyNumberFormat="0" applyAlignment="0" applyProtection="0"/>
    <xf numFmtId="0" fontId="2" fillId="44" borderId="62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0" fontId="112" fillId="0" borderId="630" applyNumberFormat="0" applyFill="0" applyAlignment="0" applyProtection="0"/>
    <xf numFmtId="0" fontId="2" fillId="44" borderId="628" applyNumberFormat="0" applyAlignment="0" applyProtection="0"/>
    <xf numFmtId="0" fontId="119" fillId="0" borderId="630" applyNumberFormat="0" applyFill="0" applyAlignment="0" applyProtection="0"/>
    <xf numFmtId="0" fontId="99" fillId="59" borderId="627" applyNumberFormat="0" applyAlignment="0" applyProtection="0"/>
    <xf numFmtId="0" fontId="106" fillId="43" borderId="627" applyNumberFormat="0" applyAlignment="0" applyProtection="0"/>
    <xf numFmtId="0" fontId="106" fillId="43" borderId="627" applyNumberFormat="0" applyAlignment="0" applyProtection="0"/>
    <xf numFmtId="0" fontId="109" fillId="59" borderId="629" applyNumberForma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0" fontId="112" fillId="0" borderId="630"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43" borderId="627"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2" fillId="0" borderId="0" applyFont="0" applyFill="0" applyBorder="0" applyAlignment="0" applyProtection="0"/>
    <xf numFmtId="0" fontId="99" fillId="59" borderId="627" applyNumberFormat="0" applyAlignment="0" applyProtection="0"/>
    <xf numFmtId="0" fontId="101" fillId="43" borderId="627" applyNumberFormat="0" applyAlignment="0" applyProtection="0"/>
    <xf numFmtId="0" fontId="106" fillId="43" borderId="627" applyNumberFormat="0" applyAlignment="0" applyProtection="0"/>
    <xf numFmtId="0" fontId="106" fillId="43" borderId="627" applyNumberFormat="0" applyAlignment="0" applyProtection="0"/>
    <xf numFmtId="0" fontId="2" fillId="44" borderId="628" applyNumberForma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0" fontId="109" fillId="59" borderId="629" applyNumberFormat="0" applyAlignment="0" applyProtection="0"/>
    <xf numFmtId="0" fontId="112" fillId="0" borderId="630" applyNumberFormat="0" applyFill="0" applyAlignment="0" applyProtection="0"/>
    <xf numFmtId="0" fontId="119" fillId="0" borderId="630" applyNumberFormat="0" applyFill="0" applyAlignment="0" applyProtection="0"/>
    <xf numFmtId="0" fontId="112" fillId="0" borderId="630" applyNumberFormat="0" applyFill="0" applyAlignment="0" applyProtection="0"/>
    <xf numFmtId="0" fontId="2" fillId="44" borderId="628" applyNumberForma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0" fontId="99" fillId="59" borderId="627" applyNumberFormat="0" applyAlignment="0" applyProtection="0"/>
    <xf numFmtId="0" fontId="101" fillId="43" borderId="627" applyNumberFormat="0" applyAlignment="0" applyProtection="0"/>
    <xf numFmtId="0" fontId="106" fillId="43" borderId="627" applyNumberFormat="0" applyAlignment="0" applyProtection="0"/>
    <xf numFmtId="0" fontId="106" fillId="43" borderId="627" applyNumberFormat="0" applyAlignment="0" applyProtection="0"/>
    <xf numFmtId="0" fontId="2" fillId="44" borderId="628" applyNumberForma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0" fontId="109" fillId="59" borderId="629" applyNumberFormat="0" applyAlignment="0" applyProtection="0"/>
    <xf numFmtId="0" fontId="112" fillId="0" borderId="630" applyNumberFormat="0" applyFill="0" applyAlignment="0" applyProtection="0"/>
    <xf numFmtId="0" fontId="119" fillId="0" borderId="630" applyNumberFormat="0" applyFill="0" applyAlignment="0" applyProtection="0"/>
    <xf numFmtId="0" fontId="112" fillId="0" borderId="630" applyNumberFormat="0" applyFill="0" applyAlignment="0" applyProtection="0"/>
    <xf numFmtId="0" fontId="2" fillId="44" borderId="628" applyNumberFormat="0" applyAlignment="0" applyProtection="0"/>
    <xf numFmtId="0" fontId="2" fillId="44" borderId="628" applyNumberFormat="0" applyAlignment="0" applyProtection="0"/>
    <xf numFmtId="0" fontId="2" fillId="63" borderId="628" applyNumberFormat="0" applyFont="0" applyAlignment="0" applyProtection="0"/>
    <xf numFmtId="0" fontId="2" fillId="44" borderId="628" applyNumberFormat="0" applyAlignment="0" applyProtection="0"/>
    <xf numFmtId="41" fontId="132" fillId="0" borderId="0" applyFont="0" applyFill="0" applyBorder="0" applyAlignment="0" applyProtection="0"/>
  </cellStyleXfs>
  <cellXfs count="81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5" xfId="0" applyFont="1" applyFill="1" applyBorder="1" applyAlignment="1">
      <alignment horizontal="center" vertical="center" wrapText="1"/>
    </xf>
    <xf numFmtId="3" fontId="6" fillId="3" borderId="5" xfId="0" applyNumberFormat="1" applyFont="1" applyFill="1" applyBorder="1" applyAlignment="1">
      <alignment horizontal="center" vertical="center" wrapText="1"/>
    </xf>
    <xf numFmtId="0" fontId="5" fillId="0" borderId="5" xfId="0" applyFont="1" applyBorder="1"/>
    <xf numFmtId="0" fontId="5" fillId="0" borderId="5" xfId="0" applyFont="1" applyBorder="1" applyAlignment="1">
      <alignment horizontal="center"/>
    </xf>
    <xf numFmtId="3" fontId="5" fillId="0" borderId="5" xfId="0" applyNumberFormat="1" applyFont="1" applyBorder="1" applyAlignment="1">
      <alignment horizontal="center"/>
    </xf>
    <xf numFmtId="10" fontId="5" fillId="0" borderId="5" xfId="0" applyNumberFormat="1" applyFont="1" applyBorder="1" applyAlignment="1">
      <alignment horizontal="center"/>
    </xf>
    <xf numFmtId="0" fontId="17" fillId="0" borderId="0" xfId="0" applyFont="1"/>
    <xf numFmtId="41" fontId="17" fillId="0" borderId="0" xfId="67" applyFont="1"/>
    <xf numFmtId="0" fontId="34" fillId="0" borderId="0" xfId="0" applyFont="1" applyAlignment="1">
      <alignment horizontal="center"/>
    </xf>
    <xf numFmtId="0" fontId="67" fillId="0" borderId="0" xfId="0" applyFont="1" applyAlignment="1">
      <alignment horizontal="left"/>
    </xf>
    <xf numFmtId="0" fontId="68" fillId="0" borderId="0" xfId="0" applyFont="1" applyAlignment="1">
      <alignment horizontal="center"/>
    </xf>
    <xf numFmtId="0" fontId="68" fillId="0" borderId="0" xfId="0" applyFont="1"/>
    <xf numFmtId="0" fontId="71" fillId="0" borderId="0" xfId="0" applyFont="1"/>
    <xf numFmtId="0" fontId="73" fillId="0" borderId="0" xfId="0" applyFont="1"/>
    <xf numFmtId="0" fontId="67" fillId="0" borderId="0" xfId="0" applyFont="1"/>
    <xf numFmtId="0" fontId="74" fillId="0" borderId="0" xfId="0" applyFont="1"/>
    <xf numFmtId="0" fontId="75" fillId="0" borderId="0" xfId="75" applyFont="1"/>
    <xf numFmtId="14" fontId="67" fillId="0" borderId="0" xfId="0" applyNumberFormat="1" applyFont="1" applyAlignment="1">
      <alignment horizontal="left"/>
    </xf>
    <xf numFmtId="0" fontId="76" fillId="0" borderId="0" xfId="0" applyFont="1"/>
    <xf numFmtId="6" fontId="67" fillId="0" borderId="0" xfId="0" applyNumberFormat="1" applyFont="1" applyAlignment="1">
      <alignment horizontal="right"/>
    </xf>
    <xf numFmtId="0" fontId="67" fillId="0" borderId="0" xfId="0" applyFont="1" applyAlignment="1">
      <alignment horizontal="center"/>
    </xf>
    <xf numFmtId="3" fontId="67" fillId="0" borderId="0" xfId="0" applyNumberFormat="1" applyFont="1" applyAlignment="1">
      <alignment horizontal="center"/>
    </xf>
    <xf numFmtId="3" fontId="67" fillId="0" borderId="0" xfId="0" applyNumberFormat="1" applyFont="1" applyAlignment="1">
      <alignment horizontal="right"/>
    </xf>
    <xf numFmtId="10" fontId="67" fillId="0" borderId="0" xfId="0" applyNumberFormat="1" applyFont="1"/>
    <xf numFmtId="0" fontId="76" fillId="0" borderId="0" xfId="0" applyFont="1" applyAlignment="1">
      <alignment horizontal="center"/>
    </xf>
    <xf numFmtId="0" fontId="74" fillId="0" borderId="0" xfId="0" applyFont="1" applyAlignment="1">
      <alignment horizontal="left"/>
    </xf>
    <xf numFmtId="0" fontId="65" fillId="0" borderId="2" xfId="0" applyFont="1" applyBorder="1"/>
    <xf numFmtId="0" fontId="70" fillId="0" borderId="2" xfId="0" applyFont="1" applyBorder="1" applyAlignment="1">
      <alignment horizontal="center"/>
    </xf>
    <xf numFmtId="0" fontId="70" fillId="0" borderId="2" xfId="0" applyFont="1" applyBorder="1"/>
    <xf numFmtId="0" fontId="65" fillId="0" borderId="2" xfId="0" applyFont="1" applyBorder="1" applyAlignment="1">
      <alignment horizontal="left" vertical="center" wrapText="1"/>
    </xf>
    <xf numFmtId="0" fontId="70" fillId="0" borderId="2" xfId="0" applyFont="1" applyBorder="1" applyAlignment="1">
      <alignment horizontal="center" vertical="center" wrapText="1"/>
    </xf>
    <xf numFmtId="0" fontId="70" fillId="0" borderId="11" xfId="0" applyFont="1" applyBorder="1"/>
    <xf numFmtId="0" fontId="70" fillId="0" borderId="11" xfId="0" applyFont="1" applyBorder="1" applyAlignment="1">
      <alignment horizontal="center"/>
    </xf>
    <xf numFmtId="0" fontId="65" fillId="0" borderId="2" xfId="0" quotePrefix="1" applyFont="1" applyBorder="1"/>
    <xf numFmtId="173" fontId="81" fillId="0" borderId="5" xfId="3" applyNumberFormat="1" applyFont="1" applyFill="1" applyBorder="1" applyAlignment="1">
      <alignment horizontal="right" vertical="top" wrapText="1"/>
    </xf>
    <xf numFmtId="3" fontId="81" fillId="0" borderId="1" xfId="0" applyNumberFormat="1" applyFont="1" applyBorder="1" applyAlignment="1">
      <alignment horizontal="right" vertical="top" wrapText="1"/>
    </xf>
    <xf numFmtId="3" fontId="82" fillId="0" borderId="5" xfId="0" applyNumberFormat="1" applyFont="1" applyBorder="1" applyAlignment="1">
      <alignment horizontal="right" vertical="center" wrapText="1"/>
    </xf>
    <xf numFmtId="0" fontId="82" fillId="0" borderId="0" xfId="0" applyFont="1"/>
    <xf numFmtId="0" fontId="82" fillId="0" borderId="0" xfId="0" applyFont="1" applyAlignment="1">
      <alignment horizontal="left"/>
    </xf>
    <xf numFmtId="0" fontId="81" fillId="0" borderId="0" xfId="0" applyFont="1" applyAlignment="1">
      <alignment horizontal="center"/>
    </xf>
    <xf numFmtId="0" fontId="82" fillId="0" borderId="0" xfId="0" applyFont="1" applyAlignment="1">
      <alignment vertical="center"/>
    </xf>
    <xf numFmtId="0" fontId="81" fillId="0" borderId="0" xfId="0" applyFont="1"/>
    <xf numFmtId="0" fontId="81" fillId="0" borderId="0" xfId="0" applyFont="1" applyAlignment="1">
      <alignment vertical="center" wrapText="1"/>
    </xf>
    <xf numFmtId="0" fontId="81" fillId="0" borderId="0" xfId="0" applyFont="1" applyAlignment="1">
      <alignment wrapText="1"/>
    </xf>
    <xf numFmtId="0" fontId="81" fillId="0" borderId="0" xfId="0" applyFont="1" applyAlignment="1">
      <alignment vertical="center"/>
    </xf>
    <xf numFmtId="173" fontId="81" fillId="0" borderId="0" xfId="0" applyNumberFormat="1" applyFont="1" applyAlignment="1">
      <alignment vertical="center"/>
    </xf>
    <xf numFmtId="173" fontId="82" fillId="0" borderId="0" xfId="0" applyNumberFormat="1" applyFont="1"/>
    <xf numFmtId="173" fontId="82" fillId="0" borderId="0" xfId="0" applyNumberFormat="1" applyFont="1" applyAlignment="1">
      <alignment horizontal="left"/>
    </xf>
    <xf numFmtId="0" fontId="81" fillId="0" borderId="0" xfId="0" applyFont="1" applyAlignment="1">
      <alignment horizontal="left" vertical="center"/>
    </xf>
    <xf numFmtId="0" fontId="82" fillId="0" borderId="5" xfId="0" applyFont="1" applyBorder="1" applyAlignment="1">
      <alignment horizontal="center" vertical="top" wrapText="1"/>
    </xf>
    <xf numFmtId="4" fontId="82" fillId="0" borderId="0" xfId="0" applyNumberFormat="1" applyFont="1"/>
    <xf numFmtId="3" fontId="82" fillId="0" borderId="0" xfId="0" applyNumberFormat="1" applyFont="1"/>
    <xf numFmtId="0" fontId="81" fillId="0" borderId="0" xfId="0" applyFont="1" applyAlignment="1">
      <alignment vertical="top" wrapText="1"/>
    </xf>
    <xf numFmtId="43" fontId="82" fillId="0" borderId="0" xfId="0" applyNumberFormat="1" applyFont="1"/>
    <xf numFmtId="0" fontId="83" fillId="0" borderId="0" xfId="0" applyFont="1" applyAlignment="1">
      <alignment horizontal="justify" vertical="top" wrapText="1"/>
    </xf>
    <xf numFmtId="0" fontId="83" fillId="0" borderId="0" xfId="0" applyFont="1" applyAlignment="1">
      <alignment horizontal="center" vertical="top" wrapText="1"/>
    </xf>
    <xf numFmtId="4" fontId="83" fillId="0" borderId="0" xfId="0" applyNumberFormat="1" applyFont="1" applyAlignment="1">
      <alignment horizontal="right" vertical="top" wrapText="1"/>
    </xf>
    <xf numFmtId="173" fontId="83" fillId="0" borderId="0" xfId="0" applyNumberFormat="1" applyFont="1" applyAlignment="1">
      <alignment horizontal="right" vertical="top" wrapText="1"/>
    </xf>
    <xf numFmtId="173" fontId="83" fillId="0" borderId="0" xfId="0" applyNumberFormat="1" applyFont="1" applyAlignment="1">
      <alignment vertical="top" wrapText="1"/>
    </xf>
    <xf numFmtId="3" fontId="83" fillId="0" borderId="0" xfId="0" applyNumberFormat="1" applyFont="1" applyAlignment="1">
      <alignment vertical="top" wrapText="1"/>
    </xf>
    <xf numFmtId="173" fontId="82" fillId="0" borderId="0" xfId="0" applyNumberFormat="1" applyFont="1" applyAlignment="1">
      <alignment horizontal="right" vertical="top" wrapText="1"/>
    </xf>
    <xf numFmtId="173" fontId="82" fillId="0" borderId="0" xfId="0" applyNumberFormat="1" applyFont="1" applyAlignment="1">
      <alignment vertical="top" wrapText="1"/>
    </xf>
    <xf numFmtId="3" fontId="82" fillId="0" borderId="0" xfId="0" applyNumberFormat="1" applyFont="1" applyAlignment="1">
      <alignment horizontal="right" vertical="top" wrapText="1"/>
    </xf>
    <xf numFmtId="3" fontId="82" fillId="0" borderId="0" xfId="0" applyNumberFormat="1" applyFont="1" applyAlignment="1">
      <alignment vertical="top" wrapText="1"/>
    </xf>
    <xf numFmtId="0" fontId="81" fillId="0" borderId="0" xfId="0" applyFont="1" applyAlignment="1">
      <alignment horizontal="left"/>
    </xf>
    <xf numFmtId="173" fontId="82" fillId="0" borderId="0" xfId="0" applyNumberFormat="1" applyFont="1" applyAlignment="1">
      <alignment vertical="center"/>
    </xf>
    <xf numFmtId="0" fontId="82" fillId="0" borderId="0" xfId="0" applyFont="1" applyAlignment="1">
      <alignment horizontal="left" vertical="top" wrapText="1"/>
    </xf>
    <xf numFmtId="3" fontId="82" fillId="0" borderId="0" xfId="0" applyNumberFormat="1" applyFont="1" applyAlignment="1">
      <alignment horizontal="center" vertical="top" wrapText="1"/>
    </xf>
    <xf numFmtId="174" fontId="82" fillId="0" borderId="0" xfId="0" applyNumberFormat="1" applyFont="1" applyAlignment="1">
      <alignment horizontal="right" vertical="top" wrapText="1"/>
    </xf>
    <xf numFmtId="0" fontId="82" fillId="0" borderId="0" xfId="0" applyFont="1" applyAlignment="1">
      <alignment horizontal="left" vertical="center"/>
    </xf>
    <xf numFmtId="3" fontId="82" fillId="0" borderId="5" xfId="2" quotePrefix="1" applyNumberFormat="1" applyFont="1" applyBorder="1" applyAlignment="1">
      <alignment horizontal="center" vertical="top" wrapText="1"/>
    </xf>
    <xf numFmtId="0" fontId="81" fillId="0" borderId="7" xfId="2" applyFont="1" applyBorder="1" applyAlignment="1">
      <alignment horizontal="left" vertical="top" wrapText="1"/>
    </xf>
    <xf numFmtId="173" fontId="81" fillId="0" borderId="7" xfId="3" applyNumberFormat="1" applyFont="1" applyFill="1" applyBorder="1" applyAlignment="1">
      <alignment horizontal="right" vertical="top" wrapText="1"/>
    </xf>
    <xf numFmtId="3" fontId="82" fillId="0" borderId="7" xfId="2" quotePrefix="1" applyNumberFormat="1" applyFont="1" applyBorder="1" applyAlignment="1">
      <alignment horizontal="center" vertical="top" wrapText="1"/>
    </xf>
    <xf numFmtId="173" fontId="81" fillId="0" borderId="5" xfId="3" applyNumberFormat="1" applyFont="1" applyFill="1" applyBorder="1" applyAlignment="1">
      <alignment vertical="top" wrapText="1"/>
    </xf>
    <xf numFmtId="0" fontId="81" fillId="0" borderId="5" xfId="2" applyFont="1" applyBorder="1" applyAlignment="1">
      <alignment vertical="top" wrapText="1"/>
    </xf>
    <xf numFmtId="173" fontId="81" fillId="0" borderId="7" xfId="3" applyNumberFormat="1" applyFont="1" applyFill="1" applyBorder="1" applyAlignment="1">
      <alignment vertical="top" wrapText="1"/>
    </xf>
    <xf numFmtId="3" fontId="81" fillId="0" borderId="7" xfId="3" applyNumberFormat="1" applyFont="1" applyFill="1" applyBorder="1" applyAlignment="1">
      <alignment vertical="top" wrapText="1"/>
    </xf>
    <xf numFmtId="0" fontId="81" fillId="0" borderId="7" xfId="2" applyFont="1" applyBorder="1" applyAlignment="1">
      <alignment vertical="top" wrapText="1"/>
    </xf>
    <xf numFmtId="177" fontId="81" fillId="0" borderId="5" xfId="77" applyNumberFormat="1" applyFont="1" applyFill="1" applyBorder="1" applyAlignment="1">
      <alignment vertical="top" wrapText="1"/>
    </xf>
    <xf numFmtId="0" fontId="82" fillId="0" borderId="7" xfId="0" applyFont="1" applyBorder="1" applyAlignment="1">
      <alignment horizontal="left" vertical="center" wrapText="1"/>
    </xf>
    <xf numFmtId="0" fontId="81" fillId="0" borderId="7" xfId="2" applyFont="1" applyBorder="1" applyAlignment="1">
      <alignment horizontal="center" vertical="center" wrapText="1"/>
    </xf>
    <xf numFmtId="173" fontId="82" fillId="0" borderId="7" xfId="2" applyNumberFormat="1" applyFont="1" applyBorder="1" applyAlignment="1">
      <alignment horizontal="center" vertical="center" wrapText="1"/>
    </xf>
    <xf numFmtId="173" fontId="82" fillId="0" borderId="7" xfId="3" applyNumberFormat="1" applyFont="1" applyFill="1" applyBorder="1" applyAlignment="1">
      <alignment horizontal="right" vertical="center" wrapText="1"/>
    </xf>
    <xf numFmtId="169" fontId="82" fillId="0" borderId="7" xfId="3" applyNumberFormat="1" applyFont="1" applyFill="1" applyBorder="1" applyAlignment="1">
      <alignment horizontal="center" vertical="center" wrapText="1"/>
    </xf>
    <xf numFmtId="3" fontId="82" fillId="0" borderId="5" xfId="0" applyNumberFormat="1" applyFont="1" applyBorder="1" applyAlignment="1">
      <alignment vertical="top" wrapText="1"/>
    </xf>
    <xf numFmtId="0" fontId="82" fillId="0" borderId="5" xfId="0" applyFont="1" applyBorder="1"/>
    <xf numFmtId="0" fontId="81" fillId="0" borderId="22" xfId="2" applyFont="1" applyBorder="1" applyAlignment="1">
      <alignment horizontal="left" vertical="top" wrapText="1"/>
    </xf>
    <xf numFmtId="173" fontId="81" fillId="0" borderId="22" xfId="3" applyNumberFormat="1" applyFont="1" applyFill="1" applyBorder="1" applyAlignment="1">
      <alignment vertical="top" wrapText="1"/>
    </xf>
    <xf numFmtId="3" fontId="81" fillId="0" borderId="22" xfId="3" applyNumberFormat="1" applyFont="1" applyFill="1" applyBorder="1" applyAlignment="1">
      <alignment vertical="top" wrapText="1"/>
    </xf>
    <xf numFmtId="3" fontId="82" fillId="0" borderId="22" xfId="0" applyNumberFormat="1" applyFont="1" applyBorder="1" applyAlignment="1">
      <alignment vertical="top" wrapText="1"/>
    </xf>
    <xf numFmtId="3" fontId="81" fillId="0" borderId="0" xfId="3" applyNumberFormat="1" applyFont="1" applyFill="1" applyBorder="1" applyAlignment="1">
      <alignment vertical="top" wrapText="1"/>
    </xf>
    <xf numFmtId="173" fontId="86" fillId="0" borderId="0" xfId="0" applyNumberFormat="1" applyFont="1"/>
    <xf numFmtId="0" fontId="81" fillId="0" borderId="0" xfId="0" applyFont="1" applyAlignment="1">
      <alignment horizontal="justify"/>
    </xf>
    <xf numFmtId="2" fontId="81" fillId="0" borderId="5" xfId="0" applyNumberFormat="1" applyFont="1" applyBorder="1" applyAlignment="1">
      <alignment horizontal="center" vertical="center" wrapText="1"/>
    </xf>
    <xf numFmtId="3" fontId="81" fillId="0" borderId="0" xfId="0" applyNumberFormat="1" applyFont="1" applyAlignment="1">
      <alignment horizontal="right" vertical="top" wrapText="1"/>
    </xf>
    <xf numFmtId="0" fontId="84" fillId="0" borderId="0" xfId="0" applyFont="1"/>
    <xf numFmtId="173" fontId="81" fillId="0" borderId="0" xfId="0" applyNumberFormat="1" applyFont="1" applyAlignment="1">
      <alignment horizontal="center"/>
    </xf>
    <xf numFmtId="3" fontId="81" fillId="0" borderId="0" xfId="0" applyNumberFormat="1" applyFont="1" applyAlignment="1">
      <alignment horizontal="center"/>
    </xf>
    <xf numFmtId="2" fontId="81" fillId="0" borderId="1" xfId="0" applyNumberFormat="1" applyFont="1" applyBorder="1" applyAlignment="1">
      <alignment horizontal="center" vertical="center" wrapText="1"/>
    </xf>
    <xf numFmtId="173" fontId="81" fillId="0" borderId="0" xfId="0" applyNumberFormat="1" applyFont="1" applyAlignment="1">
      <alignment horizontal="left"/>
    </xf>
    <xf numFmtId="3" fontId="81" fillId="0" borderId="0" xfId="0" applyNumberFormat="1" applyFont="1" applyAlignment="1">
      <alignment horizontal="left"/>
    </xf>
    <xf numFmtId="0" fontId="82" fillId="0" borderId="0" xfId="0" applyFont="1" applyAlignment="1">
      <alignment horizontal="center"/>
    </xf>
    <xf numFmtId="41" fontId="82" fillId="0" borderId="0" xfId="67" applyFont="1" applyFill="1"/>
    <xf numFmtId="3" fontId="82" fillId="0" borderId="0" xfId="0" applyNumberFormat="1" applyFont="1" applyAlignment="1">
      <alignment horizontal="right"/>
    </xf>
    <xf numFmtId="41" fontId="82" fillId="0" borderId="0" xfId="67" applyFont="1" applyFill="1" applyBorder="1"/>
    <xf numFmtId="3" fontId="81" fillId="0" borderId="0" xfId="0" applyNumberFormat="1" applyFont="1" applyAlignment="1">
      <alignment horizontal="right"/>
    </xf>
    <xf numFmtId="173" fontId="81" fillId="0" borderId="0" xfId="3" applyNumberFormat="1" applyFont="1" applyFill="1" applyBorder="1" applyAlignment="1">
      <alignment horizontal="right" vertical="top" wrapText="1"/>
    </xf>
    <xf numFmtId="0" fontId="81" fillId="0" borderId="0" xfId="0" applyFont="1" applyAlignment="1">
      <alignment horizontal="left" vertical="top" wrapText="1"/>
    </xf>
    <xf numFmtId="0" fontId="82" fillId="0" borderId="0" xfId="0" applyFont="1" applyAlignment="1">
      <alignment horizontal="justify"/>
    </xf>
    <xf numFmtId="173" fontId="82" fillId="0" borderId="0" xfId="0" applyNumberFormat="1" applyFont="1" applyAlignment="1">
      <alignment horizontal="justify" vertical="top" wrapText="1"/>
    </xf>
    <xf numFmtId="173" fontId="81" fillId="0" borderId="0" xfId="0" applyNumberFormat="1" applyFont="1" applyAlignment="1">
      <alignment horizontal="right" vertical="top" wrapText="1"/>
    </xf>
    <xf numFmtId="3" fontId="82" fillId="0" borderId="0" xfId="0" applyNumberFormat="1" applyFont="1" applyAlignment="1">
      <alignment horizontal="justify" vertical="top" wrapText="1"/>
    </xf>
    <xf numFmtId="3" fontId="82" fillId="0" borderId="0" xfId="0" applyNumberFormat="1" applyFont="1" applyAlignment="1">
      <alignment horizontal="center"/>
    </xf>
    <xf numFmtId="173" fontId="82" fillId="0" borderId="0" xfId="0" quotePrefix="1" applyNumberFormat="1" applyFont="1"/>
    <xf numFmtId="3" fontId="81" fillId="0" borderId="0" xfId="0" applyNumberFormat="1" applyFont="1" applyAlignment="1">
      <alignment horizontal="center" vertical="top" wrapText="1"/>
    </xf>
    <xf numFmtId="3" fontId="74" fillId="0" borderId="0" xfId="0" applyNumberFormat="1" applyFont="1" applyAlignment="1">
      <alignment horizontal="right"/>
    </xf>
    <xf numFmtId="0" fontId="65" fillId="0" borderId="0" xfId="0" applyFont="1"/>
    <xf numFmtId="0" fontId="70" fillId="0" borderId="0" xfId="0" applyFont="1" applyAlignment="1">
      <alignment horizontal="center"/>
    </xf>
    <xf numFmtId="0" fontId="78" fillId="0" borderId="0" xfId="0" applyFont="1"/>
    <xf numFmtId="0" fontId="66" fillId="0" borderId="0" xfId="0" applyFont="1" applyAlignment="1">
      <alignment horizontal="center"/>
    </xf>
    <xf numFmtId="0" fontId="65" fillId="0" borderId="0" xfId="0" applyFont="1" applyAlignment="1">
      <alignment horizontal="left"/>
    </xf>
    <xf numFmtId="0" fontId="70" fillId="0" borderId="9" xfId="0" applyFont="1" applyBorder="1"/>
    <xf numFmtId="0" fontId="70" fillId="0" borderId="9" xfId="0" applyFont="1" applyBorder="1" applyAlignment="1">
      <alignment horizontal="center"/>
    </xf>
    <xf numFmtId="0" fontId="79" fillId="0" borderId="2" xfId="0" applyFont="1" applyBorder="1"/>
    <xf numFmtId="0" fontId="72" fillId="0" borderId="2" xfId="0" applyFont="1" applyBorder="1" applyAlignment="1">
      <alignment horizontal="center"/>
    </xf>
    <xf numFmtId="0" fontId="70" fillId="0" borderId="2" xfId="0" quotePrefix="1" applyFont="1" applyBorder="1" applyAlignment="1">
      <alignment horizontal="center"/>
    </xf>
    <xf numFmtId="3" fontId="65" fillId="0" borderId="0" xfId="0" applyNumberFormat="1" applyFont="1"/>
    <xf numFmtId="3" fontId="17" fillId="0" borderId="0" xfId="0" applyNumberFormat="1" applyFont="1"/>
    <xf numFmtId="3" fontId="78"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3" fontId="19" fillId="0" borderId="0" xfId="0" applyNumberFormat="1" applyFont="1"/>
    <xf numFmtId="0" fontId="19" fillId="0" borderId="0" xfId="0" applyFont="1"/>
    <xf numFmtId="0" fontId="88" fillId="36" borderId="7" xfId="0" applyFont="1" applyFill="1" applyBorder="1"/>
    <xf numFmtId="0" fontId="88" fillId="36" borderId="8" xfId="0" applyFont="1" applyFill="1" applyBorder="1"/>
    <xf numFmtId="0" fontId="88" fillId="36" borderId="7" xfId="0" applyFont="1" applyFill="1" applyBorder="1" applyAlignment="1">
      <alignment horizontal="center"/>
    </xf>
    <xf numFmtId="0" fontId="88" fillId="36" borderId="8" xfId="0" applyFont="1" applyFill="1" applyBorder="1" applyAlignment="1">
      <alignment horizontal="center"/>
    </xf>
    <xf numFmtId="0" fontId="81" fillId="0" borderId="0" xfId="2" applyFont="1" applyAlignment="1">
      <alignment horizontal="left" vertical="top" wrapText="1"/>
    </xf>
    <xf numFmtId="173" fontId="81" fillId="0" borderId="0" xfId="3" applyNumberFormat="1" applyFont="1" applyFill="1" applyBorder="1" applyAlignment="1">
      <alignment vertical="top" wrapText="1"/>
    </xf>
    <xf numFmtId="173" fontId="82" fillId="0" borderId="5" xfId="2" applyNumberFormat="1" applyFont="1" applyBorder="1" applyAlignment="1">
      <alignment horizontal="right" vertical="top" wrapText="1"/>
    </xf>
    <xf numFmtId="176" fontId="82" fillId="0" borderId="0" xfId="0" applyNumberFormat="1" applyFont="1"/>
    <xf numFmtId="0" fontId="84" fillId="0" borderId="0" xfId="0" applyFont="1" applyAlignment="1">
      <alignment vertical="center"/>
    </xf>
    <xf numFmtId="173" fontId="81" fillId="0" borderId="0" xfId="0" applyNumberFormat="1" applyFont="1" applyAlignment="1">
      <alignment horizontal="right" vertical="center" wrapText="1"/>
    </xf>
    <xf numFmtId="3" fontId="81" fillId="0" borderId="0" xfId="0" applyNumberFormat="1" applyFont="1" applyAlignment="1">
      <alignment horizontal="right" vertical="center" wrapText="1"/>
    </xf>
    <xf numFmtId="200" fontId="82" fillId="0" borderId="0" xfId="0" applyNumberFormat="1" applyFont="1"/>
    <xf numFmtId="0" fontId="81" fillId="0" borderId="0" xfId="0" applyFont="1" applyAlignment="1">
      <alignment horizontal="left" vertical="center" wrapText="1"/>
    </xf>
    <xf numFmtId="200" fontId="17" fillId="0" borderId="0" xfId="0" applyNumberFormat="1" applyFont="1"/>
    <xf numFmtId="2" fontId="18" fillId="0" borderId="0" xfId="0" applyNumberFormat="1" applyFont="1" applyAlignment="1">
      <alignment vertical="center" wrapText="1"/>
    </xf>
    <xf numFmtId="3" fontId="17" fillId="4" borderId="0" xfId="0" applyNumberFormat="1" applyFont="1" applyFill="1"/>
    <xf numFmtId="173" fontId="17" fillId="0" borderId="0" xfId="0" applyNumberFormat="1" applyFont="1"/>
    <xf numFmtId="173" fontId="18" fillId="0" borderId="0" xfId="0" applyNumberFormat="1" applyFont="1" applyAlignment="1">
      <alignment horizontal="center"/>
    </xf>
    <xf numFmtId="173"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4" fillId="0" borderId="0" xfId="0" applyFont="1" applyAlignment="1">
      <alignment horizontal="left"/>
    </xf>
    <xf numFmtId="41" fontId="17" fillId="0" borderId="0" xfId="0" applyNumberFormat="1" applyFont="1"/>
    <xf numFmtId="173" fontId="124" fillId="0" borderId="0" xfId="0" applyNumberFormat="1" applyFont="1"/>
    <xf numFmtId="41" fontId="82" fillId="0" borderId="0" xfId="67" applyFont="1"/>
    <xf numFmtId="41" fontId="82" fillId="0" borderId="0" xfId="0" applyNumberFormat="1" applyFont="1"/>
    <xf numFmtId="176" fontId="17" fillId="0" borderId="0" xfId="1" applyNumberFormat="1" applyFont="1"/>
    <xf numFmtId="41" fontId="18" fillId="0" borderId="0" xfId="67" applyFont="1" applyAlignment="1">
      <alignment vertical="center" wrapText="1"/>
    </xf>
    <xf numFmtId="41" fontId="17" fillId="4" borderId="0" xfId="67" applyFont="1" applyFill="1"/>
    <xf numFmtId="0" fontId="88" fillId="0" borderId="0" xfId="0" applyFont="1"/>
    <xf numFmtId="173" fontId="88" fillId="0" borderId="0" xfId="0" applyNumberFormat="1" applyFont="1"/>
    <xf numFmtId="173" fontId="126" fillId="0" borderId="0" xfId="0" applyNumberFormat="1" applyFont="1"/>
    <xf numFmtId="3" fontId="82" fillId="0" borderId="10" xfId="0" applyNumberFormat="1" applyFont="1" applyBorder="1"/>
    <xf numFmtId="169" fontId="82" fillId="0" borderId="300" xfId="3" applyNumberFormat="1" applyFont="1" applyFill="1" applyBorder="1" applyAlignment="1">
      <alignment horizontal="center" vertical="center" wrapText="1"/>
    </xf>
    <xf numFmtId="169" fontId="81" fillId="0" borderId="300" xfId="3" applyNumberFormat="1" applyFont="1" applyFill="1" applyBorder="1" applyAlignment="1">
      <alignment horizontal="center" vertical="center" wrapText="1"/>
    </xf>
    <xf numFmtId="3" fontId="81" fillId="0" borderId="300" xfId="3" applyNumberFormat="1" applyFont="1" applyFill="1" applyBorder="1" applyAlignment="1">
      <alignment vertical="top" wrapText="1"/>
    </xf>
    <xf numFmtId="3" fontId="82" fillId="0" borderId="609" xfId="0" applyNumberFormat="1" applyFont="1" applyBorder="1" applyAlignment="1">
      <alignment horizontal="right"/>
    </xf>
    <xf numFmtId="41" fontId="125" fillId="0" borderId="0" xfId="67" applyFont="1"/>
    <xf numFmtId="0" fontId="82" fillId="0" borderId="400" xfId="0" applyFont="1" applyBorder="1" applyAlignment="1">
      <alignment horizontal="left"/>
    </xf>
    <xf numFmtId="0" fontId="82" fillId="0" borderId="401" xfId="0" applyFont="1" applyBorder="1" applyAlignment="1">
      <alignment horizontal="left"/>
    </xf>
    <xf numFmtId="41" fontId="125" fillId="4" borderId="0" xfId="67" applyFont="1" applyFill="1"/>
    <xf numFmtId="173" fontId="81" fillId="0" borderId="300" xfId="3" applyNumberFormat="1" applyFont="1" applyFill="1" applyBorder="1" applyAlignment="1">
      <alignment vertical="top" wrapText="1"/>
    </xf>
    <xf numFmtId="0" fontId="81" fillId="0" borderId="300" xfId="2" applyFont="1" applyBorder="1" applyAlignment="1">
      <alignment horizontal="center" vertical="top" wrapText="1"/>
    </xf>
    <xf numFmtId="173" fontId="82" fillId="0" borderId="300" xfId="2" applyNumberFormat="1" applyFont="1" applyBorder="1" applyAlignment="1">
      <alignment horizontal="center" vertical="top" wrapText="1"/>
    </xf>
    <xf numFmtId="3" fontId="82" fillId="0" borderId="300" xfId="2" quotePrefix="1" applyNumberFormat="1" applyFont="1" applyBorder="1" applyAlignment="1">
      <alignment horizontal="center" vertical="top" wrapText="1"/>
    </xf>
    <xf numFmtId="173" fontId="82" fillId="0" borderId="300" xfId="2" applyNumberFormat="1" applyFont="1" applyBorder="1" applyAlignment="1">
      <alignment horizontal="right" vertical="top" wrapText="1"/>
    </xf>
    <xf numFmtId="0" fontId="82" fillId="0" borderId="402" xfId="0" applyFont="1" applyBorder="1" applyAlignment="1">
      <alignment horizontal="left"/>
    </xf>
    <xf numFmtId="3" fontId="82" fillId="0" borderId="399" xfId="0" applyNumberFormat="1" applyFont="1" applyBorder="1" applyAlignment="1">
      <alignment horizontal="right"/>
    </xf>
    <xf numFmtId="3" fontId="81" fillId="0" borderId="422" xfId="0" applyNumberFormat="1" applyFont="1" applyBorder="1" applyAlignment="1">
      <alignment horizontal="right"/>
    </xf>
    <xf numFmtId="3" fontId="81" fillId="0" borderId="441" xfId="0" applyNumberFormat="1" applyFont="1" applyBorder="1" applyAlignment="1">
      <alignment horizontal="right" vertical="center" wrapText="1"/>
    </xf>
    <xf numFmtId="173" fontId="90" fillId="0" borderId="5" xfId="3" applyNumberFormat="1" applyFont="1" applyFill="1" applyBorder="1" applyAlignment="1">
      <alignment horizontal="right" vertical="center" wrapText="1"/>
    </xf>
    <xf numFmtId="173" fontId="81" fillId="0" borderId="497" xfId="0" applyNumberFormat="1" applyFont="1" applyBorder="1" applyAlignment="1">
      <alignment horizontal="right" vertical="top" wrapText="1"/>
    </xf>
    <xf numFmtId="173" fontId="82" fillId="0" borderId="497" xfId="0" applyNumberFormat="1" applyFont="1" applyBorder="1" applyAlignment="1">
      <alignment horizontal="right" vertical="top" wrapText="1"/>
    </xf>
    <xf numFmtId="3" fontId="81" fillId="0" borderId="497" xfId="0" applyNumberFormat="1" applyFont="1" applyBorder="1" applyAlignment="1">
      <alignment horizontal="right" vertical="top" wrapText="1"/>
    </xf>
    <xf numFmtId="3" fontId="82" fillId="0" borderId="516" xfId="0" applyNumberFormat="1" applyFont="1" applyBorder="1" applyAlignment="1">
      <alignment vertical="center" wrapText="1"/>
    </xf>
    <xf numFmtId="3" fontId="81" fillId="0" borderId="516" xfId="0" applyNumberFormat="1" applyFont="1" applyBorder="1" applyAlignment="1">
      <alignment vertical="center" wrapText="1"/>
    </xf>
    <xf numFmtId="173" fontId="82" fillId="0" borderId="523" xfId="0" applyNumberFormat="1" applyFont="1" applyBorder="1" applyAlignment="1">
      <alignment horizontal="right" vertical="top" wrapText="1"/>
    </xf>
    <xf numFmtId="3" fontId="82" fillId="0" borderId="523" xfId="0" applyNumberFormat="1" applyFont="1" applyBorder="1" applyAlignment="1">
      <alignment horizontal="right" vertical="top" wrapText="1"/>
    </xf>
    <xf numFmtId="3" fontId="81" fillId="0" borderId="537" xfId="0" applyNumberFormat="1" applyFont="1" applyBorder="1" applyAlignment="1">
      <alignment horizontal="right"/>
    </xf>
    <xf numFmtId="3" fontId="81" fillId="0" borderId="550" xfId="0" applyNumberFormat="1" applyFont="1" applyBorder="1" applyAlignment="1">
      <alignment horizontal="right"/>
    </xf>
    <xf numFmtId="3" fontId="81" fillId="0" borderId="559" xfId="0" applyNumberFormat="1" applyFont="1" applyBorder="1" applyAlignment="1">
      <alignment horizontal="right"/>
    </xf>
    <xf numFmtId="3" fontId="81" fillId="0" borderId="568" xfId="0" applyNumberFormat="1" applyFont="1" applyBorder="1" applyAlignment="1">
      <alignment horizontal="right"/>
    </xf>
    <xf numFmtId="3" fontId="81" fillId="0" borderId="575" xfId="0" applyNumberFormat="1" applyFont="1" applyBorder="1"/>
    <xf numFmtId="41" fontId="90" fillId="0" borderId="5" xfId="5368" applyFont="1" applyFill="1" applyBorder="1" applyAlignment="1">
      <alignment horizontal="right" vertical="center"/>
    </xf>
    <xf numFmtId="3" fontId="81" fillId="0" borderId="589" xfId="0" applyNumberFormat="1" applyFont="1" applyBorder="1" applyAlignment="1">
      <alignment horizontal="right"/>
    </xf>
    <xf numFmtId="3" fontId="82" fillId="0" borderId="609" xfId="0" applyNumberFormat="1" applyFont="1" applyBorder="1"/>
    <xf numFmtId="169" fontId="82" fillId="0" borderId="0" xfId="0" applyNumberFormat="1" applyFont="1"/>
    <xf numFmtId="0" fontId="68" fillId="0" borderId="5" xfId="0" applyFont="1" applyBorder="1" applyAlignment="1">
      <alignment horizontal="center"/>
    </xf>
    <xf numFmtId="0" fontId="17" fillId="0" borderId="2" xfId="0" applyFont="1" applyBorder="1"/>
    <xf numFmtId="0" fontId="18" fillId="0" borderId="2" xfId="0" applyFont="1" applyBorder="1" applyAlignment="1">
      <alignment horizontal="center"/>
    </xf>
    <xf numFmtId="3" fontId="67" fillId="0" borderId="2" xfId="0" applyNumberFormat="1" applyFont="1" applyBorder="1"/>
    <xf numFmtId="0" fontId="68" fillId="0" borderId="6" xfId="0" applyFont="1" applyBorder="1" applyAlignment="1">
      <alignment horizontal="center"/>
    </xf>
    <xf numFmtId="173" fontId="67" fillId="0" borderId="0" xfId="0" applyNumberFormat="1" applyFont="1"/>
    <xf numFmtId="3" fontId="67" fillId="0" borderId="0" xfId="0" applyNumberFormat="1" applyFont="1"/>
    <xf numFmtId="0" fontId="68" fillId="0" borderId="4" xfId="0" applyFont="1" applyBorder="1"/>
    <xf numFmtId="0" fontId="68" fillId="0" borderId="2" xfId="0" applyFont="1" applyBorder="1" applyAlignment="1">
      <alignment horizontal="center"/>
    </xf>
    <xf numFmtId="0" fontId="67" fillId="0" borderId="2" xfId="0" applyFont="1" applyBorder="1"/>
    <xf numFmtId="0" fontId="67" fillId="0" borderId="4" xfId="0" applyFont="1" applyBorder="1"/>
    <xf numFmtId="0" fontId="67" fillId="0" borderId="4" xfId="0" applyFont="1" applyBorder="1" applyAlignment="1">
      <alignment horizontal="left" vertical="center" wrapText="1"/>
    </xf>
    <xf numFmtId="0" fontId="67" fillId="0" borderId="2" xfId="0" applyFont="1" applyBorder="1" applyAlignment="1">
      <alignment vertical="top"/>
    </xf>
    <xf numFmtId="0" fontId="68" fillId="0" borderId="2" xfId="0" applyFont="1" applyBorder="1" applyAlignment="1">
      <alignment horizontal="center" vertical="top"/>
    </xf>
    <xf numFmtId="0" fontId="68" fillId="0" borderId="2" xfId="0" applyFont="1" applyBorder="1" applyAlignment="1">
      <alignment horizontal="center" vertical="center" wrapText="1"/>
    </xf>
    <xf numFmtId="3" fontId="126" fillId="0" borderId="0" xfId="0" applyNumberFormat="1" applyFont="1"/>
    <xf numFmtId="173" fontId="67" fillId="0" borderId="618" xfId="0" applyNumberFormat="1" applyFont="1" applyBorder="1" applyAlignment="1">
      <alignment vertical="center" wrapText="1"/>
    </xf>
    <xf numFmtId="3" fontId="81" fillId="0" borderId="582" xfId="0" applyNumberFormat="1" applyFont="1" applyBorder="1" applyAlignment="1">
      <alignment horizontal="right"/>
    </xf>
    <xf numFmtId="173" fontId="81" fillId="0" borderId="508" xfId="28618" applyNumberFormat="1" applyFont="1" applyFill="1" applyBorder="1" applyAlignment="1">
      <alignment horizontal="right" vertical="center" wrapText="1"/>
    </xf>
    <xf numFmtId="173" fontId="81" fillId="0" borderId="508" xfId="0" applyNumberFormat="1" applyFont="1" applyBorder="1" applyAlignment="1">
      <alignment horizontal="right" vertical="center" wrapText="1"/>
    </xf>
    <xf numFmtId="3" fontId="81" fillId="0" borderId="528" xfId="0" applyNumberFormat="1" applyFont="1" applyBorder="1" applyAlignment="1">
      <alignment horizontal="right" vertical="center"/>
    </xf>
    <xf numFmtId="173" fontId="82" fillId="0" borderId="4" xfId="25475" applyNumberFormat="1" applyFont="1" applyFill="1" applyBorder="1" applyAlignment="1">
      <alignment horizontal="right" vertical="top" wrapText="1"/>
    </xf>
    <xf numFmtId="169" fontId="81" fillId="0" borderId="4" xfId="25475" applyNumberFormat="1" applyFont="1" applyFill="1" applyBorder="1" applyAlignment="1">
      <alignment horizontal="center" vertical="top" wrapText="1"/>
    </xf>
    <xf numFmtId="3" fontId="68" fillId="0" borderId="0" xfId="0" applyNumberFormat="1" applyFont="1"/>
    <xf numFmtId="3" fontId="68" fillId="0" borderId="0" xfId="0" applyNumberFormat="1" applyFont="1" applyAlignment="1">
      <alignment horizontal="right"/>
    </xf>
    <xf numFmtId="10" fontId="68" fillId="0" borderId="0" xfId="0" applyNumberFormat="1" applyFont="1" applyAlignment="1">
      <alignment horizontal="center"/>
    </xf>
    <xf numFmtId="10" fontId="67" fillId="0" borderId="0" xfId="0" applyNumberFormat="1" applyFont="1" applyAlignment="1">
      <alignment horizontal="center"/>
    </xf>
    <xf numFmtId="0" fontId="67" fillId="0" borderId="0" xfId="0" applyFont="1" applyAlignment="1">
      <alignment horizontal="center" vertical="center" wrapText="1"/>
    </xf>
    <xf numFmtId="0" fontId="67" fillId="0" borderId="0" xfId="0" applyFont="1" applyAlignment="1">
      <alignment vertical="center" wrapText="1"/>
    </xf>
    <xf numFmtId="0" fontId="67" fillId="0" borderId="609" xfId="0" applyFont="1" applyBorder="1" applyAlignment="1">
      <alignment horizontal="center" vertical="center" wrapText="1"/>
    </xf>
    <xf numFmtId="0" fontId="67" fillId="0" borderId="609" xfId="0" applyFont="1" applyBorder="1" applyAlignment="1">
      <alignment horizontal="center"/>
    </xf>
    <xf numFmtId="0" fontId="82" fillId="0" borderId="0" xfId="0" applyFont="1" applyAlignment="1">
      <alignment horizontal="left" wrapText="1"/>
    </xf>
    <xf numFmtId="3" fontId="67" fillId="0" borderId="609" xfId="0" applyNumberFormat="1" applyFont="1" applyBorder="1" applyAlignment="1">
      <alignment horizontal="center"/>
    </xf>
    <xf numFmtId="3" fontId="67" fillId="0" borderId="609" xfId="0" applyNumberFormat="1" applyFont="1" applyBorder="1" applyAlignment="1">
      <alignment horizontal="right"/>
    </xf>
    <xf numFmtId="3" fontId="68" fillId="0" borderId="609" xfId="0" applyNumberFormat="1" applyFont="1" applyBorder="1"/>
    <xf numFmtId="0" fontId="68" fillId="0" borderId="609" xfId="0" applyFont="1" applyBorder="1"/>
    <xf numFmtId="3" fontId="68" fillId="0" borderId="609" xfId="0" applyNumberFormat="1" applyFont="1" applyBorder="1" applyAlignment="1">
      <alignment horizontal="right"/>
    </xf>
    <xf numFmtId="10" fontId="68" fillId="0" borderId="609" xfId="0" applyNumberFormat="1" applyFont="1" applyBorder="1" applyAlignment="1">
      <alignment horizontal="center"/>
    </xf>
    <xf numFmtId="173" fontId="90" fillId="0" borderId="609" xfId="0" applyNumberFormat="1" applyFont="1" applyBorder="1" applyAlignment="1">
      <alignment horizontal="right" wrapText="1"/>
    </xf>
    <xf numFmtId="173" fontId="90" fillId="0" borderId="609" xfId="0" applyNumberFormat="1" applyFont="1" applyBorder="1" applyAlignment="1">
      <alignment wrapText="1"/>
    </xf>
    <xf numFmtId="0" fontId="82" fillId="0" borderId="609" xfId="0" applyFont="1" applyBorder="1" applyAlignment="1">
      <alignment horizontal="center" wrapText="1"/>
    </xf>
    <xf numFmtId="4" fontId="82" fillId="0" borderId="609" xfId="1" applyNumberFormat="1" applyFont="1" applyFill="1" applyBorder="1" applyAlignment="1">
      <alignment horizontal="right" wrapText="1"/>
    </xf>
    <xf numFmtId="174" fontId="90" fillId="0" borderId="609" xfId="0" applyNumberFormat="1" applyFont="1" applyBorder="1" applyAlignment="1">
      <alignment horizontal="right" wrapText="1"/>
    </xf>
    <xf numFmtId="4" fontId="81" fillId="0" borderId="609" xfId="0" applyNumberFormat="1" applyFont="1" applyBorder="1" applyAlignment="1">
      <alignment horizontal="right" wrapText="1"/>
    </xf>
    <xf numFmtId="4" fontId="82" fillId="0" borderId="609" xfId="0" applyNumberFormat="1" applyFont="1" applyBorder="1" applyAlignment="1">
      <alignment horizontal="center" wrapText="1"/>
    </xf>
    <xf numFmtId="3" fontId="90" fillId="0" borderId="609" xfId="0" applyNumberFormat="1" applyFont="1" applyBorder="1" applyAlignment="1">
      <alignment horizontal="right" wrapText="1"/>
    </xf>
    <xf numFmtId="3" fontId="82" fillId="0" borderId="609" xfId="0" applyNumberFormat="1" applyFont="1" applyBorder="1" applyAlignment="1">
      <alignment horizontal="center" wrapText="1"/>
    </xf>
    <xf numFmtId="174" fontId="82" fillId="0" borderId="609" xfId="0" applyNumberFormat="1" applyFont="1" applyBorder="1" applyAlignment="1">
      <alignment horizontal="right" wrapText="1"/>
    </xf>
    <xf numFmtId="3" fontId="81" fillId="0" borderId="609" xfId="0" applyNumberFormat="1" applyFont="1" applyBorder="1" applyAlignment="1">
      <alignment horizontal="center" wrapText="1"/>
    </xf>
    <xf numFmtId="174" fontId="81" fillId="0" borderId="609" xfId="0" applyNumberFormat="1" applyFont="1" applyBorder="1" applyAlignment="1">
      <alignment horizontal="right" wrapText="1"/>
    </xf>
    <xf numFmtId="173" fontId="92" fillId="0" borderId="609" xfId="0" applyNumberFormat="1" applyFont="1" applyBorder="1" applyAlignment="1">
      <alignment horizontal="right" wrapText="1"/>
    </xf>
    <xf numFmtId="174" fontId="82" fillId="0" borderId="609" xfId="1" applyNumberFormat="1" applyFont="1" applyFill="1" applyBorder="1" applyAlignment="1">
      <alignment horizontal="right" wrapText="1"/>
    </xf>
    <xf numFmtId="3" fontId="81" fillId="0" borderId="609" xfId="0" applyNumberFormat="1" applyFont="1" applyBorder="1" applyAlignment="1">
      <alignment horizontal="right" wrapText="1"/>
    </xf>
    <xf numFmtId="173" fontId="90" fillId="0" borderId="0" xfId="0" applyNumberFormat="1" applyFont="1"/>
    <xf numFmtId="0" fontId="82" fillId="0" borderId="0" xfId="0" applyFont="1" applyAlignment="1">
      <alignment horizontal="justify" wrapText="1"/>
    </xf>
    <xf numFmtId="3" fontId="82" fillId="0" borderId="0" xfId="0" applyNumberFormat="1" applyFont="1" applyAlignment="1">
      <alignment horizontal="center" wrapText="1"/>
    </xf>
    <xf numFmtId="4" fontId="82" fillId="0" borderId="0" xfId="1" applyNumberFormat="1" applyFont="1" applyFill="1" applyBorder="1" applyAlignment="1">
      <alignment horizontal="right" wrapText="1"/>
    </xf>
    <xf numFmtId="173" fontId="90" fillId="0" borderId="0" xfId="0" applyNumberFormat="1" applyFont="1" applyAlignment="1">
      <alignment horizontal="right" wrapText="1"/>
    </xf>
    <xf numFmtId="173" fontId="90" fillId="0" borderId="609" xfId="3" applyNumberFormat="1" applyFont="1" applyFill="1" applyBorder="1" applyAlignment="1">
      <alignment horizontal="right" wrapText="1"/>
    </xf>
    <xf numFmtId="173" fontId="81" fillId="0" borderId="609" xfId="3" applyNumberFormat="1" applyFont="1" applyFill="1" applyBorder="1" applyAlignment="1">
      <alignment horizontal="right" wrapText="1"/>
    </xf>
    <xf numFmtId="173" fontId="92" fillId="0" borderId="609" xfId="3" applyNumberFormat="1" applyFont="1" applyFill="1" applyBorder="1" applyAlignment="1">
      <alignment horizontal="right" wrapText="1"/>
    </xf>
    <xf numFmtId="169" fontId="82" fillId="0" borderId="213" xfId="25475" applyNumberFormat="1" applyFont="1" applyFill="1" applyBorder="1" applyAlignment="1">
      <alignment horizontal="center" wrapText="1"/>
    </xf>
    <xf numFmtId="173" fontId="82" fillId="0" borderId="213" xfId="25475" applyNumberFormat="1" applyFont="1" applyFill="1" applyBorder="1" applyAlignment="1">
      <alignment horizontal="right" wrapText="1"/>
    </xf>
    <xf numFmtId="169" fontId="81" fillId="0" borderId="212" xfId="25475" applyNumberFormat="1" applyFont="1" applyFill="1" applyBorder="1" applyAlignment="1">
      <alignment horizontal="center" wrapText="1"/>
    </xf>
    <xf numFmtId="173" fontId="81" fillId="0" borderId="201" xfId="25475" applyNumberFormat="1" applyFont="1" applyFill="1" applyBorder="1" applyAlignment="1">
      <alignment horizontal="right" wrapText="1"/>
    </xf>
    <xf numFmtId="173" fontId="82" fillId="0" borderId="6" xfId="3" applyNumberFormat="1" applyFont="1" applyFill="1" applyBorder="1" applyAlignment="1">
      <alignment wrapText="1"/>
    </xf>
    <xf numFmtId="173" fontId="82" fillId="0" borderId="7" xfId="3" applyNumberFormat="1" applyFont="1" applyFill="1" applyBorder="1" applyAlignment="1">
      <alignment wrapText="1"/>
    </xf>
    <xf numFmtId="173" fontId="82" fillId="0" borderId="8" xfId="3" applyNumberFormat="1" applyFont="1" applyFill="1" applyBorder="1" applyAlignment="1">
      <alignment wrapText="1"/>
    </xf>
    <xf numFmtId="169" fontId="81" fillId="0" borderId="201" xfId="25475" applyNumberFormat="1" applyFont="1" applyFill="1" applyBorder="1" applyAlignment="1">
      <alignment horizontal="center" wrapText="1"/>
    </xf>
    <xf numFmtId="4" fontId="82" fillId="0" borderId="0" xfId="0" applyNumberFormat="1" applyFont="1" applyAlignment="1">
      <alignment horizontal="center" wrapText="1"/>
    </xf>
    <xf numFmtId="3" fontId="90" fillId="0" borderId="0" xfId="0" applyNumberFormat="1" applyFont="1" applyAlignment="1">
      <alignment horizontal="right" wrapText="1"/>
    </xf>
    <xf numFmtId="174" fontId="90" fillId="0" borderId="0" xfId="0" applyNumberFormat="1" applyFont="1" applyAlignment="1">
      <alignment horizontal="right" wrapText="1"/>
    </xf>
    <xf numFmtId="3" fontId="82" fillId="0" borderId="609" xfId="0" applyNumberFormat="1" applyFont="1" applyBorder="1" applyAlignment="1">
      <alignment horizontal="right" wrapText="1"/>
    </xf>
    <xf numFmtId="169" fontId="81" fillId="0" borderId="411" xfId="28618" applyNumberFormat="1" applyFont="1" applyFill="1" applyBorder="1" applyAlignment="1">
      <alignment horizontal="left" wrapText="1"/>
    </xf>
    <xf numFmtId="3" fontId="81" fillId="0" borderId="411" xfId="0" applyNumberFormat="1" applyFont="1" applyBorder="1" applyAlignment="1">
      <alignment horizontal="right" wrapText="1"/>
    </xf>
    <xf numFmtId="3" fontId="81" fillId="0" borderId="399" xfId="0" applyNumberFormat="1" applyFont="1" applyBorder="1" applyAlignment="1">
      <alignment horizontal="right" wrapText="1"/>
    </xf>
    <xf numFmtId="3" fontId="81" fillId="0" borderId="609" xfId="0" applyNumberFormat="1" applyFont="1" applyBorder="1" applyAlignment="1">
      <alignment horizontal="right"/>
    </xf>
    <xf numFmtId="173" fontId="82" fillId="0" borderId="432" xfId="0" applyNumberFormat="1" applyFont="1" applyBorder="1" applyAlignment="1">
      <alignment horizontal="right" wrapText="1"/>
    </xf>
    <xf numFmtId="173" fontId="82" fillId="0" borderId="432" xfId="28618" applyNumberFormat="1" applyFont="1" applyFill="1" applyBorder="1" applyAlignment="1">
      <alignment horizontal="right" wrapText="1"/>
    </xf>
    <xf numFmtId="3" fontId="81" fillId="0" borderId="432" xfId="0" applyNumberFormat="1" applyFont="1" applyBorder="1" applyAlignment="1">
      <alignment horizontal="right" wrapText="1"/>
    </xf>
    <xf numFmtId="173" fontId="81" fillId="0" borderId="432" xfId="0" applyNumberFormat="1" applyFont="1" applyBorder="1" applyAlignment="1">
      <alignment horizontal="right" wrapText="1"/>
    </xf>
    <xf numFmtId="3" fontId="82" fillId="0" borderId="458" xfId="0" applyNumberFormat="1" applyFont="1" applyBorder="1" applyAlignment="1">
      <alignment horizontal="right" wrapText="1"/>
    </xf>
    <xf numFmtId="3" fontId="81" fillId="0" borderId="457" xfId="0" applyNumberFormat="1" applyFont="1" applyBorder="1" applyAlignment="1">
      <alignment horizontal="right" wrapText="1"/>
    </xf>
    <xf numFmtId="173" fontId="82" fillId="0" borderId="609" xfId="0" applyNumberFormat="1" applyFont="1" applyBorder="1" applyAlignment="1">
      <alignment horizontal="right" wrapText="1"/>
    </xf>
    <xf numFmtId="169" fontId="82" fillId="0" borderId="626" xfId="3" applyNumberFormat="1" applyFont="1" applyFill="1" applyBorder="1" applyAlignment="1">
      <alignment horizontal="center" wrapText="1"/>
    </xf>
    <xf numFmtId="173" fontId="82" fillId="0" borderId="626" xfId="0" applyNumberFormat="1" applyFont="1" applyBorder="1"/>
    <xf numFmtId="3" fontId="82" fillId="0" borderId="609" xfId="0" applyNumberFormat="1" applyFont="1" applyBorder="1" applyAlignment="1">
      <alignment wrapText="1"/>
    </xf>
    <xf numFmtId="3" fontId="90" fillId="0" borderId="609" xfId="0" applyNumberFormat="1" applyFont="1" applyBorder="1" applyAlignment="1">
      <alignment wrapText="1"/>
    </xf>
    <xf numFmtId="3" fontId="82" fillId="0" borderId="631" xfId="0" applyNumberFormat="1" applyFont="1" applyBorder="1"/>
    <xf numFmtId="0" fontId="82" fillId="0" borderId="4" xfId="0" applyFont="1" applyBorder="1"/>
    <xf numFmtId="0" fontId="89" fillId="0" borderId="0" xfId="0" applyFont="1" applyAlignment="1">
      <alignment vertical="center"/>
    </xf>
    <xf numFmtId="0" fontId="90" fillId="0" borderId="0" xfId="9" applyFont="1"/>
    <xf numFmtId="0" fontId="67" fillId="0" borderId="0" xfId="0" applyFont="1" applyAlignment="1">
      <alignment horizontal="left" vertical="top" wrapText="1"/>
    </xf>
    <xf numFmtId="3" fontId="82" fillId="0" borderId="2" xfId="0" applyNumberFormat="1" applyFont="1" applyBorder="1"/>
    <xf numFmtId="173" fontId="81" fillId="0" borderId="0" xfId="0" applyNumberFormat="1" applyFont="1"/>
    <xf numFmtId="0" fontId="68" fillId="0" borderId="0" xfId="0" applyFont="1" applyAlignment="1">
      <alignment horizontal="justify" vertical="center"/>
    </xf>
    <xf numFmtId="0" fontId="68" fillId="0" borderId="0" xfId="0" applyFont="1" applyAlignment="1">
      <alignment vertical="center"/>
    </xf>
    <xf numFmtId="0" fontId="67" fillId="0" borderId="0" xfId="0" applyFont="1" applyAlignment="1">
      <alignment vertical="center"/>
    </xf>
    <xf numFmtId="0" fontId="75" fillId="0" borderId="0" xfId="75" applyFont="1" applyAlignment="1">
      <alignment vertical="center"/>
    </xf>
    <xf numFmtId="0" fontId="126" fillId="0" borderId="0" xfId="0" applyFont="1"/>
    <xf numFmtId="0" fontId="91" fillId="0" borderId="0" xfId="0" applyFont="1" applyAlignment="1">
      <alignment horizontal="left" vertical="center"/>
    </xf>
    <xf numFmtId="200" fontId="90" fillId="0" borderId="0" xfId="11973" applyNumberFormat="1" applyFont="1" applyFill="1"/>
    <xf numFmtId="6" fontId="89" fillId="0" borderId="0" xfId="0" applyNumberFormat="1" applyFont="1" applyAlignment="1">
      <alignment vertical="center"/>
    </xf>
    <xf numFmtId="41" fontId="90" fillId="0" borderId="0" xfId="67" applyFont="1"/>
    <xf numFmtId="0" fontId="92" fillId="36" borderId="634" xfId="0" applyFont="1" applyFill="1" applyBorder="1" applyAlignment="1">
      <alignment horizontal="center" vertical="center" wrapText="1"/>
    </xf>
    <xf numFmtId="0" fontId="89" fillId="0" borderId="634" xfId="0" applyFont="1" applyBorder="1" applyAlignment="1">
      <alignment horizontal="center" vertical="center"/>
    </xf>
    <xf numFmtId="3" fontId="90" fillId="0" borderId="634" xfId="0" applyNumberFormat="1" applyFont="1" applyBorder="1" applyAlignment="1">
      <alignment horizontal="center" vertical="center"/>
    </xf>
    <xf numFmtId="3" fontId="89" fillId="0" borderId="634" xfId="0" applyNumberFormat="1" applyFont="1" applyBorder="1" applyAlignment="1">
      <alignment horizontal="center" vertical="center"/>
    </xf>
    <xf numFmtId="3" fontId="89" fillId="0" borderId="634" xfId="0" applyNumberFormat="1" applyFont="1" applyBorder="1" applyAlignment="1">
      <alignment horizontal="right" vertical="center"/>
    </xf>
    <xf numFmtId="10" fontId="89" fillId="0" borderId="634" xfId="0" applyNumberFormat="1" applyFont="1" applyBorder="1" applyAlignment="1">
      <alignment horizontal="right" vertical="center"/>
    </xf>
    <xf numFmtId="0" fontId="89" fillId="0" borderId="0" xfId="0" applyFont="1" applyAlignment="1">
      <alignment horizontal="center" vertical="center"/>
    </xf>
    <xf numFmtId="3" fontId="89" fillId="0" borderId="0" xfId="0" applyNumberFormat="1" applyFont="1" applyAlignment="1">
      <alignment horizontal="center" vertical="center"/>
    </xf>
    <xf numFmtId="3" fontId="89" fillId="0" borderId="0" xfId="0" applyNumberFormat="1" applyFont="1" applyAlignment="1">
      <alignment horizontal="right" vertical="center"/>
    </xf>
    <xf numFmtId="10" fontId="89" fillId="0" borderId="0" xfId="0" applyNumberFormat="1" applyFont="1" applyAlignment="1">
      <alignment horizontal="right" vertical="center"/>
    </xf>
    <xf numFmtId="6" fontId="90" fillId="0" borderId="0" xfId="9" applyNumberFormat="1" applyFont="1"/>
    <xf numFmtId="3" fontId="90" fillId="0" borderId="0" xfId="9" applyNumberFormat="1" applyFont="1"/>
    <xf numFmtId="0" fontId="91" fillId="0" borderId="0" xfId="0" applyFont="1" applyAlignment="1">
      <alignment vertical="center"/>
    </xf>
    <xf numFmtId="0" fontId="126" fillId="0" borderId="0" xfId="9" applyFont="1"/>
    <xf numFmtId="0" fontId="137" fillId="0" borderId="0" xfId="9" applyFont="1" applyAlignment="1">
      <alignment horizontal="left" indent="3"/>
    </xf>
    <xf numFmtId="10" fontId="90" fillId="0" borderId="0" xfId="4659" applyNumberFormat="1" applyFont="1"/>
    <xf numFmtId="0" fontId="67" fillId="0" borderId="0" xfId="0" applyFont="1" applyAlignment="1">
      <alignment vertical="top" wrapText="1"/>
    </xf>
    <xf numFmtId="0" fontId="67" fillId="0" borderId="0" xfId="0" applyFont="1" applyAlignment="1">
      <alignment horizontal="left" vertical="center"/>
    </xf>
    <xf numFmtId="0" fontId="89" fillId="4" borderId="0" xfId="0" applyFont="1" applyFill="1" applyAlignment="1">
      <alignment horizontal="left" vertical="center"/>
    </xf>
    <xf numFmtId="0" fontId="92" fillId="36" borderId="609" xfId="0" applyFont="1" applyFill="1" applyBorder="1" applyAlignment="1">
      <alignment horizontal="center" vertical="center" wrapText="1"/>
    </xf>
    <xf numFmtId="0" fontId="80" fillId="0" borderId="0" xfId="0" applyFont="1" applyAlignment="1">
      <alignment horizontal="center" vertical="center" wrapText="1"/>
    </xf>
    <xf numFmtId="0" fontId="135" fillId="0" borderId="0" xfId="0" applyFont="1" applyAlignment="1">
      <alignment horizontal="left"/>
    </xf>
    <xf numFmtId="0" fontId="134" fillId="0" borderId="0" xfId="0" applyFont="1"/>
    <xf numFmtId="0" fontId="92" fillId="36" borderId="5" xfId="0" applyFont="1" applyFill="1" applyBorder="1" applyAlignment="1">
      <alignment horizontal="center" vertical="center" wrapText="1"/>
    </xf>
    <xf numFmtId="198" fontId="92" fillId="36" borderId="5" xfId="0" applyNumberFormat="1" applyFont="1" applyFill="1" applyBorder="1" applyAlignment="1">
      <alignment horizontal="center" vertical="center" wrapText="1"/>
    </xf>
    <xf numFmtId="0" fontId="82" fillId="0" borderId="590" xfId="0" applyFont="1" applyBorder="1" applyAlignment="1">
      <alignment horizontal="left"/>
    </xf>
    <xf numFmtId="0" fontId="77" fillId="36" borderId="1" xfId="0" applyFont="1" applyFill="1" applyBorder="1" applyAlignment="1">
      <alignment horizontal="center" vertical="center" wrapText="1"/>
    </xf>
    <xf numFmtId="0" fontId="77" fillId="36" borderId="5" xfId="0" applyFont="1" applyFill="1" applyBorder="1" applyAlignment="1">
      <alignment horizontal="center" vertical="center" wrapText="1"/>
    </xf>
    <xf numFmtId="0" fontId="81" fillId="0" borderId="2" xfId="0" applyFont="1" applyBorder="1" applyAlignment="1">
      <alignment horizontal="center"/>
    </xf>
    <xf numFmtId="0" fontId="124" fillId="0" borderId="0" xfId="0" applyFont="1"/>
    <xf numFmtId="0" fontId="92" fillId="36" borderId="582" xfId="0" applyFont="1" applyFill="1" applyBorder="1" applyAlignment="1">
      <alignment horizontal="center" vertical="center" wrapText="1"/>
    </xf>
    <xf numFmtId="173" fontId="92" fillId="36" borderId="582" xfId="0" applyNumberFormat="1" applyFont="1" applyFill="1" applyBorder="1" applyAlignment="1">
      <alignment horizontal="center" vertical="center" wrapText="1"/>
    </xf>
    <xf numFmtId="0" fontId="81" fillId="0" borderId="582" xfId="0" applyFont="1" applyBorder="1" applyAlignment="1">
      <alignment horizontal="center" wrapText="1"/>
    </xf>
    <xf numFmtId="0" fontId="82" fillId="0" borderId="582" xfId="0" applyFont="1" applyBorder="1" applyAlignment="1">
      <alignment horizontal="right" wrapText="1"/>
    </xf>
    <xf numFmtId="173" fontId="90" fillId="0" borderId="582" xfId="0" applyNumberFormat="1" applyFont="1" applyBorder="1" applyAlignment="1">
      <alignment horizontal="right" wrapText="1"/>
    </xf>
    <xf numFmtId="173" fontId="90" fillId="0" borderId="582" xfId="0" applyNumberFormat="1" applyFont="1" applyBorder="1" applyAlignment="1">
      <alignment wrapText="1"/>
    </xf>
    <xf numFmtId="0" fontId="82" fillId="0" borderId="582" xfId="0" applyFont="1" applyBorder="1" applyAlignment="1">
      <alignment horizontal="center" wrapText="1"/>
    </xf>
    <xf numFmtId="4" fontId="82" fillId="0" borderId="582" xfId="1" applyNumberFormat="1" applyFont="1" applyFill="1" applyBorder="1" applyAlignment="1">
      <alignment horizontal="right" wrapText="1"/>
    </xf>
    <xf numFmtId="174" fontId="90" fillId="0" borderId="582" xfId="0" applyNumberFormat="1" applyFont="1" applyBorder="1" applyAlignment="1">
      <alignment horizontal="right" wrapText="1"/>
    </xf>
    <xf numFmtId="176" fontId="90" fillId="0" borderId="582" xfId="1" applyNumberFormat="1" applyFont="1" applyFill="1" applyBorder="1" applyAlignment="1">
      <alignment horizontal="right" wrapText="1"/>
    </xf>
    <xf numFmtId="173" fontId="90" fillId="0" borderId="582" xfId="1" applyNumberFormat="1" applyFont="1" applyFill="1" applyBorder="1" applyAlignment="1">
      <alignment horizontal="right" wrapText="1"/>
    </xf>
    <xf numFmtId="4" fontId="81" fillId="0" borderId="582" xfId="0" applyNumberFormat="1" applyFont="1" applyBorder="1" applyAlignment="1">
      <alignment horizontal="right" wrapText="1"/>
    </xf>
    <xf numFmtId="3" fontId="92" fillId="0" borderId="582" xfId="0" applyNumberFormat="1" applyFont="1" applyBorder="1" applyAlignment="1">
      <alignment horizontal="right" wrapText="1"/>
    </xf>
    <xf numFmtId="174" fontId="92" fillId="0" borderId="582" xfId="0" applyNumberFormat="1" applyFont="1" applyBorder="1" applyAlignment="1">
      <alignment horizontal="right" wrapText="1"/>
    </xf>
    <xf numFmtId="173" fontId="92" fillId="36" borderId="609" xfId="0" applyNumberFormat="1" applyFont="1" applyFill="1" applyBorder="1" applyAlignment="1">
      <alignment horizontal="center" vertical="center" wrapText="1"/>
    </xf>
    <xf numFmtId="3" fontId="82" fillId="0" borderId="582" xfId="0" applyNumberFormat="1" applyFont="1" applyBorder="1" applyAlignment="1">
      <alignment horizontal="center" wrapText="1"/>
    </xf>
    <xf numFmtId="174" fontId="82" fillId="0" borderId="582" xfId="0" applyNumberFormat="1" applyFont="1" applyBorder="1" applyAlignment="1">
      <alignment horizontal="right" wrapText="1"/>
    </xf>
    <xf numFmtId="1" fontId="140" fillId="0" borderId="2" xfId="0" applyNumberFormat="1" applyFont="1" applyBorder="1" applyAlignment="1">
      <alignment vertical="center"/>
    </xf>
    <xf numFmtId="1" fontId="140" fillId="4" borderId="637" xfId="0" applyNumberFormat="1" applyFont="1" applyFill="1" applyBorder="1" applyAlignment="1">
      <alignment vertical="center"/>
    </xf>
    <xf numFmtId="3" fontId="124" fillId="0" borderId="0" xfId="0" applyNumberFormat="1" applyFont="1"/>
    <xf numFmtId="0" fontId="92" fillId="36" borderId="6" xfId="0" applyFont="1" applyFill="1" applyBorder="1" applyAlignment="1">
      <alignment horizontal="center" vertical="center" wrapText="1"/>
    </xf>
    <xf numFmtId="173" fontId="92" fillId="36" borderId="5" xfId="0" applyNumberFormat="1" applyFont="1" applyFill="1" applyBorder="1" applyAlignment="1">
      <alignment horizontal="center" vertical="center" wrapText="1"/>
    </xf>
    <xf numFmtId="0" fontId="90" fillId="36" borderId="7" xfId="0" applyFont="1" applyFill="1" applyBorder="1"/>
    <xf numFmtId="0" fontId="90" fillId="36" borderId="8" xfId="0" applyFont="1" applyFill="1" applyBorder="1"/>
    <xf numFmtId="0" fontId="90" fillId="36" borderId="7" xfId="0" applyFont="1" applyFill="1" applyBorder="1" applyAlignment="1">
      <alignment horizontal="center"/>
    </xf>
    <xf numFmtId="0" fontId="90" fillId="36" borderId="8" xfId="0" applyFont="1" applyFill="1" applyBorder="1" applyAlignment="1">
      <alignment horizontal="center"/>
    </xf>
    <xf numFmtId="0" fontId="81" fillId="0" borderId="4" xfId="0" applyFont="1" applyBorder="1" applyAlignment="1">
      <alignment vertical="center" wrapText="1"/>
    </xf>
    <xf numFmtId="0" fontId="92" fillId="36" borderId="212" xfId="0" applyFont="1" applyFill="1" applyBorder="1" applyAlignment="1">
      <alignment horizontal="center" vertical="center" wrapText="1"/>
    </xf>
    <xf numFmtId="2" fontId="92" fillId="36" borderId="411" xfId="0" applyNumberFormat="1" applyFont="1" applyFill="1" applyBorder="1" applyAlignment="1">
      <alignment horizontal="center" vertical="center" wrapText="1"/>
    </xf>
    <xf numFmtId="0" fontId="92" fillId="36" borderId="411" xfId="0" applyFont="1" applyFill="1" applyBorder="1" applyAlignment="1">
      <alignment horizontal="center" vertical="center" wrapText="1"/>
    </xf>
    <xf numFmtId="1" fontId="140" fillId="4" borderId="638" xfId="0" applyNumberFormat="1" applyFont="1" applyFill="1" applyBorder="1" applyAlignment="1">
      <alignment vertical="center"/>
    </xf>
    <xf numFmtId="0" fontId="124" fillId="0" borderId="4" xfId="0" applyFont="1" applyBorder="1" applyAlignment="1">
      <alignment vertical="center" wrapText="1"/>
    </xf>
    <xf numFmtId="3" fontId="124" fillId="0" borderId="4" xfId="0" applyNumberFormat="1" applyFont="1" applyBorder="1" applyAlignment="1">
      <alignment vertical="center" wrapText="1"/>
    </xf>
    <xf numFmtId="200" fontId="124" fillId="0" borderId="0" xfId="0" applyNumberFormat="1" applyFont="1"/>
    <xf numFmtId="200" fontId="124" fillId="0" borderId="4" xfId="0" applyNumberFormat="1" applyFont="1" applyBorder="1"/>
    <xf numFmtId="2" fontId="92" fillId="36" borderId="399" xfId="0" applyNumberFormat="1" applyFont="1" applyFill="1" applyBorder="1" applyAlignment="1">
      <alignment horizontal="center" vertical="center" wrapText="1"/>
    </xf>
    <xf numFmtId="3" fontId="82" fillId="0" borderId="582" xfId="0" applyNumberFormat="1" applyFont="1" applyBorder="1" applyAlignment="1">
      <alignment horizontal="right"/>
    </xf>
    <xf numFmtId="172" fontId="124" fillId="0" borderId="0" xfId="0" applyNumberFormat="1" applyFont="1"/>
    <xf numFmtId="41" fontId="124" fillId="0" borderId="0" xfId="67" applyFont="1" applyFill="1"/>
    <xf numFmtId="49" fontId="92" fillId="36" borderId="432" xfId="0" applyNumberFormat="1" applyFont="1" applyFill="1" applyBorder="1" applyAlignment="1">
      <alignment horizontal="center" vertical="center" wrapText="1"/>
    </xf>
    <xf numFmtId="173" fontId="92" fillId="36" borderId="432" xfId="0" applyNumberFormat="1" applyFont="1" applyFill="1" applyBorder="1" applyAlignment="1">
      <alignment horizontal="center" vertical="center" wrapText="1"/>
    </xf>
    <xf numFmtId="0" fontId="82" fillId="0" borderId="596" xfId="0" applyFont="1" applyBorder="1" applyAlignment="1">
      <alignment horizontal="left"/>
    </xf>
    <xf numFmtId="3" fontId="82" fillId="0" borderId="582" xfId="0" applyNumberFormat="1" applyFont="1" applyBorder="1" applyAlignment="1">
      <alignment horizontal="right" vertical="center" wrapText="1"/>
    </xf>
    <xf numFmtId="3" fontId="90" fillId="0" borderId="582" xfId="0" applyNumberFormat="1" applyFont="1" applyBorder="1" applyAlignment="1">
      <alignment horizontal="right" vertical="center" wrapText="1"/>
    </xf>
    <xf numFmtId="173" fontId="90" fillId="0" borderId="432" xfId="28618" applyNumberFormat="1" applyFont="1" applyFill="1" applyBorder="1" applyAlignment="1">
      <alignment horizontal="right" wrapText="1"/>
    </xf>
    <xf numFmtId="49" fontId="92" fillId="36" borderId="441" xfId="0" applyNumberFormat="1" applyFont="1" applyFill="1" applyBorder="1" applyAlignment="1">
      <alignment horizontal="center" vertical="center" wrapText="1"/>
    </xf>
    <xf numFmtId="173" fontId="92" fillId="36" borderId="441" xfId="0" applyNumberFormat="1" applyFont="1" applyFill="1" applyBorder="1" applyAlignment="1">
      <alignment horizontal="center" vertical="center" wrapText="1"/>
    </xf>
    <xf numFmtId="198" fontId="92" fillId="36" borderId="448" xfId="0" applyNumberFormat="1" applyFont="1" applyFill="1" applyBorder="1" applyAlignment="1">
      <alignment horizontal="center" vertical="center" wrapText="1"/>
    </xf>
    <xf numFmtId="14" fontId="92" fillId="36" borderId="448" xfId="0" applyNumberFormat="1" applyFont="1" applyFill="1" applyBorder="1" applyAlignment="1">
      <alignment horizontal="center" vertical="center" wrapText="1"/>
    </xf>
    <xf numFmtId="2" fontId="92" fillId="36" borderId="457" xfId="0" applyNumberFormat="1" applyFont="1" applyFill="1" applyBorder="1" applyAlignment="1">
      <alignment horizontal="center" vertical="center" wrapText="1"/>
    </xf>
    <xf numFmtId="173" fontId="124" fillId="0" borderId="0" xfId="0" applyNumberFormat="1" applyFont="1" applyAlignment="1">
      <alignment horizontal="left"/>
    </xf>
    <xf numFmtId="173" fontId="124" fillId="0" borderId="0" xfId="3" applyNumberFormat="1" applyFont="1" applyFill="1" applyBorder="1" applyAlignment="1">
      <alignment horizontal="justify" vertical="top" wrapText="1"/>
    </xf>
    <xf numFmtId="41" fontId="124" fillId="0" borderId="0" xfId="67" applyFont="1" applyFill="1" applyBorder="1"/>
    <xf numFmtId="201" fontId="124" fillId="0" borderId="0" xfId="0" applyNumberFormat="1" applyFont="1"/>
    <xf numFmtId="2" fontId="92" fillId="36" borderId="497" xfId="0" applyNumberFormat="1" applyFont="1" applyFill="1" applyBorder="1" applyAlignment="1">
      <alignment horizontal="center" vertical="center" wrapText="1"/>
    </xf>
    <xf numFmtId="2" fontId="92" fillId="36" borderId="508" xfId="0" applyNumberFormat="1" applyFont="1" applyFill="1" applyBorder="1" applyAlignment="1">
      <alignment horizontal="center" vertical="center" wrapText="1"/>
    </xf>
    <xf numFmtId="173" fontId="92" fillId="36" borderId="508" xfId="0" applyNumberFormat="1" applyFont="1" applyFill="1" applyBorder="1" applyAlignment="1">
      <alignment horizontal="center" vertical="center" wrapText="1"/>
    </xf>
    <xf numFmtId="2" fontId="92" fillId="36" borderId="516" xfId="0" applyNumberFormat="1" applyFont="1" applyFill="1" applyBorder="1" applyAlignment="1">
      <alignment horizontal="center" vertical="center" wrapText="1"/>
    </xf>
    <xf numFmtId="173" fontId="92" fillId="36" borderId="516" xfId="0" applyNumberFormat="1" applyFont="1" applyFill="1" applyBorder="1" applyAlignment="1">
      <alignment horizontal="center" vertical="center" wrapText="1"/>
    </xf>
    <xf numFmtId="173" fontId="124" fillId="0" borderId="0" xfId="0" applyNumberFormat="1" applyFont="1" applyAlignment="1">
      <alignment horizontal="center"/>
    </xf>
    <xf numFmtId="198" fontId="92" fillId="36" borderId="528" xfId="0" applyNumberFormat="1" applyFont="1" applyFill="1" applyBorder="1" applyAlignment="1">
      <alignment horizontal="center" vertical="center" wrapText="1"/>
    </xf>
    <xf numFmtId="3" fontId="82" fillId="0" borderId="582" xfId="0" applyNumberFormat="1" applyFont="1" applyBorder="1"/>
    <xf numFmtId="3" fontId="124" fillId="0" borderId="0" xfId="0" applyNumberFormat="1" applyFont="1" applyAlignment="1">
      <alignment vertical="center" wrapText="1"/>
    </xf>
    <xf numFmtId="173" fontId="124" fillId="0" borderId="0" xfId="0" applyNumberFormat="1" applyFont="1" applyAlignment="1">
      <alignment vertical="center" wrapText="1"/>
    </xf>
    <xf numFmtId="3" fontId="81" fillId="0" borderId="582" xfId="0" applyNumberFormat="1" applyFont="1" applyBorder="1" applyAlignment="1">
      <alignment horizontal="right" wrapText="1"/>
    </xf>
    <xf numFmtId="173" fontId="92" fillId="0" borderId="582" xfId="0" applyNumberFormat="1" applyFont="1" applyBorder="1" applyAlignment="1">
      <alignment horizontal="right" wrapText="1"/>
    </xf>
    <xf numFmtId="4" fontId="82" fillId="0" borderId="582" xfId="0" applyNumberFormat="1" applyFont="1" applyBorder="1" applyAlignment="1">
      <alignment horizontal="right" wrapText="1"/>
    </xf>
    <xf numFmtId="4" fontId="68" fillId="0" borderId="582" xfId="0" applyNumberFormat="1" applyFont="1" applyBorder="1"/>
    <xf numFmtId="3" fontId="68" fillId="0" borderId="582" xfId="4" applyNumberFormat="1" applyFont="1" applyBorder="1" applyAlignment="1">
      <alignment vertical="top" wrapText="1"/>
    </xf>
    <xf numFmtId="0" fontId="92" fillId="0" borderId="0" xfId="0" applyFont="1"/>
    <xf numFmtId="216" fontId="82" fillId="0" borderId="582" xfId="67" applyNumberFormat="1" applyFont="1" applyFill="1" applyBorder="1" applyAlignment="1">
      <alignment horizontal="right" wrapText="1"/>
    </xf>
    <xf numFmtId="4" fontId="68" fillId="0" borderId="0" xfId="0" applyNumberFormat="1" applyFont="1"/>
    <xf numFmtId="3" fontId="68" fillId="0" borderId="0" xfId="4" applyNumberFormat="1" applyFont="1" applyAlignment="1">
      <alignment vertical="top" wrapText="1"/>
    </xf>
    <xf numFmtId="173" fontId="68" fillId="0" borderId="0" xfId="4" applyNumberFormat="1" applyFont="1" applyAlignment="1">
      <alignment vertical="top" wrapText="1"/>
    </xf>
    <xf numFmtId="0" fontId="126" fillId="0" borderId="0" xfId="4" applyFont="1" applyAlignment="1">
      <alignment vertical="top" wrapText="1"/>
    </xf>
    <xf numFmtId="41" fontId="126" fillId="0" borderId="0" xfId="0" applyNumberFormat="1" applyFont="1"/>
    <xf numFmtId="0" fontId="81" fillId="0" borderId="640" xfId="0" applyFont="1" applyBorder="1" applyAlignment="1">
      <alignment horizontal="center"/>
    </xf>
    <xf numFmtId="3" fontId="82" fillId="0" borderId="640" xfId="0" applyNumberFormat="1" applyFont="1" applyBorder="1"/>
    <xf numFmtId="3" fontId="82" fillId="0" borderId="2" xfId="0" applyNumberFormat="1" applyFont="1" applyBorder="1" applyAlignment="1">
      <alignment vertical="top" wrapText="1"/>
    </xf>
    <xf numFmtId="0" fontId="82" fillId="0" borderId="20" xfId="0" applyFont="1" applyBorder="1"/>
    <xf numFmtId="0" fontId="81" fillId="0" borderId="11" xfId="0" applyFont="1" applyBorder="1" applyAlignment="1">
      <alignment horizontal="center"/>
    </xf>
    <xf numFmtId="41" fontId="82" fillId="0" borderId="11" xfId="67" applyFont="1" applyBorder="1" applyAlignment="1">
      <alignment vertical="top" wrapText="1"/>
    </xf>
    <xf numFmtId="3" fontId="82" fillId="0" borderId="11" xfId="0" applyNumberFormat="1" applyFont="1" applyBorder="1" applyAlignment="1">
      <alignment vertical="top" wrapText="1"/>
    </xf>
    <xf numFmtId="3" fontId="82" fillId="0" borderId="11" xfId="0" applyNumberFormat="1" applyFont="1" applyBorder="1"/>
    <xf numFmtId="0" fontId="68" fillId="0" borderId="9" xfId="0" applyFont="1" applyBorder="1" applyAlignment="1">
      <alignment horizontal="center"/>
    </xf>
    <xf numFmtId="3" fontId="68" fillId="0" borderId="2" xfId="0" applyNumberFormat="1" applyFont="1" applyBorder="1"/>
    <xf numFmtId="3" fontId="67" fillId="0" borderId="2" xfId="0" applyNumberFormat="1" applyFont="1" applyBorder="1" applyAlignment="1">
      <alignment vertical="top" wrapText="1"/>
    </xf>
    <xf numFmtId="3" fontId="67" fillId="0" borderId="2" xfId="0" applyNumberFormat="1" applyFont="1" applyBorder="1" applyAlignment="1">
      <alignment vertical="center"/>
    </xf>
    <xf numFmtId="0" fontId="68" fillId="0" borderId="11" xfId="0" applyFont="1" applyBorder="1" applyAlignment="1">
      <alignment horizontal="center"/>
    </xf>
    <xf numFmtId="3" fontId="68" fillId="0" borderId="1" xfId="0" applyNumberFormat="1" applyFont="1" applyBorder="1"/>
    <xf numFmtId="0" fontId="68" fillId="0" borderId="1" xfId="0" applyFont="1" applyBorder="1" applyAlignment="1">
      <alignment horizontal="center"/>
    </xf>
    <xf numFmtId="0" fontId="81" fillId="0" borderId="0" xfId="0" applyFont="1" applyAlignment="1">
      <alignment horizontal="left" wrapText="1"/>
    </xf>
    <xf numFmtId="3" fontId="81" fillId="0" borderId="0" xfId="0" applyNumberFormat="1" applyFont="1" applyAlignment="1">
      <alignment horizontal="right" wrapText="1"/>
    </xf>
    <xf numFmtId="2" fontId="92" fillId="36" borderId="582" xfId="0" applyNumberFormat="1" applyFont="1" applyFill="1" applyBorder="1" applyAlignment="1">
      <alignment horizontal="center" vertical="center" wrapText="1"/>
    </xf>
    <xf numFmtId="4" fontId="92" fillId="0" borderId="582" xfId="0" applyNumberFormat="1" applyFont="1" applyBorder="1" applyAlignment="1">
      <alignment horizontal="right" wrapText="1"/>
    </xf>
    <xf numFmtId="41" fontId="81" fillId="0" borderId="582" xfId="67" applyFont="1" applyBorder="1" applyAlignment="1">
      <alignment horizontal="right" wrapText="1"/>
    </xf>
    <xf numFmtId="41" fontId="68" fillId="0" borderId="582" xfId="67" applyFont="1" applyBorder="1"/>
    <xf numFmtId="0" fontId="141" fillId="36" borderId="582" xfId="0" applyFont="1" applyFill="1" applyBorder="1" applyAlignment="1">
      <alignment horizontal="center" vertical="center" wrapText="1"/>
    </xf>
    <xf numFmtId="173" fontId="82" fillId="0" borderId="582" xfId="2" applyNumberFormat="1" applyFont="1" applyBorder="1" applyAlignment="1">
      <alignment horizontal="right" wrapText="1"/>
    </xf>
    <xf numFmtId="0" fontId="124" fillId="0" borderId="0" xfId="0" applyFont="1" applyAlignment="1">
      <alignment vertical="center" wrapText="1"/>
    </xf>
    <xf numFmtId="173" fontId="90" fillId="0" borderId="582" xfId="2" applyNumberFormat="1" applyFont="1" applyBorder="1" applyAlignment="1">
      <alignment horizontal="right" wrapText="1"/>
    </xf>
    <xf numFmtId="0" fontId="85" fillId="0" borderId="0" xfId="0" applyFont="1"/>
    <xf numFmtId="14" fontId="82" fillId="0" borderId="0" xfId="0" applyNumberFormat="1" applyFont="1"/>
    <xf numFmtId="0" fontId="89" fillId="0" borderId="0" xfId="0" applyFont="1" applyAlignment="1">
      <alignment horizontal="left" vertical="center"/>
    </xf>
    <xf numFmtId="4" fontId="82" fillId="0" borderId="634" xfId="0" applyNumberFormat="1" applyFont="1" applyBorder="1" applyAlignment="1">
      <alignment horizontal="center" vertical="center" wrapText="1"/>
    </xf>
    <xf numFmtId="0" fontId="82" fillId="0" borderId="634" xfId="0" applyFont="1" applyBorder="1" applyAlignment="1">
      <alignment horizontal="center" vertical="top" wrapText="1"/>
    </xf>
    <xf numFmtId="174" fontId="90" fillId="0" borderId="634" xfId="0" applyNumberFormat="1" applyFont="1" applyBorder="1" applyAlignment="1">
      <alignment horizontal="right" vertical="top" wrapText="1"/>
    </xf>
    <xf numFmtId="173" fontId="90" fillId="0" borderId="634" xfId="1" applyNumberFormat="1" applyFont="1" applyFill="1" applyBorder="1" applyAlignment="1">
      <alignment vertical="top" wrapText="1"/>
    </xf>
    <xf numFmtId="4" fontId="90" fillId="0" borderId="634" xfId="0" applyNumberFormat="1" applyFont="1" applyBorder="1" applyAlignment="1">
      <alignment horizontal="right" vertical="top" wrapText="1"/>
    </xf>
    <xf numFmtId="173" fontId="90" fillId="0" borderId="634" xfId="0" applyNumberFormat="1" applyFont="1" applyBorder="1" applyAlignment="1">
      <alignment vertical="top" wrapText="1"/>
    </xf>
    <xf numFmtId="0" fontId="81" fillId="0" borderId="634" xfId="2" applyFont="1" applyBorder="1" applyAlignment="1">
      <alignment horizontal="center" wrapText="1"/>
    </xf>
    <xf numFmtId="173" fontId="82" fillId="0" borderId="634" xfId="2" applyNumberFormat="1" applyFont="1" applyBorder="1" applyAlignment="1">
      <alignment horizontal="center" wrapText="1"/>
    </xf>
    <xf numFmtId="41" fontId="90" fillId="0" borderId="634" xfId="67" applyFont="1" applyFill="1" applyBorder="1" applyAlignment="1">
      <alignment horizontal="right" wrapText="1"/>
    </xf>
    <xf numFmtId="173" fontId="90" fillId="0" borderId="634" xfId="3" applyNumberFormat="1" applyFont="1" applyFill="1" applyBorder="1" applyAlignment="1">
      <alignment horizontal="right" wrapText="1"/>
    </xf>
    <xf numFmtId="3" fontId="90" fillId="0" borderId="634" xfId="2" applyNumberFormat="1" applyFont="1" applyBorder="1" applyAlignment="1">
      <alignment horizontal="right" wrapText="1"/>
    </xf>
    <xf numFmtId="173" fontId="82" fillId="0" borderId="634" xfId="3" applyNumberFormat="1" applyFont="1" applyFill="1" applyBorder="1" applyAlignment="1">
      <alignment horizontal="right" wrapText="1"/>
    </xf>
    <xf numFmtId="216" fontId="90" fillId="0" borderId="634" xfId="67" applyNumberFormat="1" applyFont="1" applyFill="1" applyBorder="1" applyAlignment="1">
      <alignment horizontal="right" wrapText="1"/>
    </xf>
    <xf numFmtId="216" fontId="82" fillId="0" borderId="634" xfId="67" applyNumberFormat="1" applyFont="1" applyFill="1" applyBorder="1" applyAlignment="1">
      <alignment horizontal="right" wrapText="1"/>
    </xf>
    <xf numFmtId="3" fontId="82" fillId="0" borderId="634" xfId="0" applyNumberFormat="1" applyFont="1" applyBorder="1"/>
    <xf numFmtId="3" fontId="90" fillId="0" borderId="634" xfId="0" applyNumberFormat="1" applyFont="1" applyBorder="1" applyAlignment="1">
      <alignment horizontal="right" vertical="center" wrapText="1"/>
    </xf>
    <xf numFmtId="173" fontId="92" fillId="36" borderId="634" xfId="0" applyNumberFormat="1" applyFont="1" applyFill="1" applyBorder="1" applyAlignment="1">
      <alignment horizontal="center" vertical="center" wrapText="1"/>
    </xf>
    <xf numFmtId="3" fontId="81" fillId="0" borderId="634" xfId="0" applyNumberFormat="1" applyFont="1" applyBorder="1" applyAlignment="1">
      <alignment horizontal="right" wrapText="1"/>
    </xf>
    <xf numFmtId="173" fontId="92" fillId="0" borderId="634" xfId="0" applyNumberFormat="1" applyFont="1" applyBorder="1" applyAlignment="1">
      <alignment horizontal="right" wrapText="1"/>
    </xf>
    <xf numFmtId="3" fontId="82" fillId="0" borderId="634" xfId="0" applyNumberFormat="1" applyFont="1" applyBorder="1" applyAlignment="1">
      <alignment horizontal="center" wrapText="1"/>
    </xf>
    <xf numFmtId="4" fontId="82" fillId="0" borderId="634" xfId="0" applyNumberFormat="1" applyFont="1" applyBorder="1" applyAlignment="1">
      <alignment horizontal="right" wrapText="1"/>
    </xf>
    <xf numFmtId="41" fontId="82" fillId="0" borderId="634" xfId="67" applyFont="1" applyFill="1" applyBorder="1" applyAlignment="1">
      <alignment horizontal="right" wrapText="1"/>
    </xf>
    <xf numFmtId="4" fontId="81" fillId="0" borderId="634" xfId="0" applyNumberFormat="1" applyFont="1" applyBorder="1" applyAlignment="1">
      <alignment horizontal="right" wrapText="1"/>
    </xf>
    <xf numFmtId="3" fontId="92" fillId="0" borderId="634" xfId="0" applyNumberFormat="1" applyFont="1" applyBorder="1" applyAlignment="1">
      <alignment horizontal="right" wrapText="1"/>
    </xf>
    <xf numFmtId="4" fontId="68" fillId="0" borderId="634" xfId="0" applyNumberFormat="1" applyFont="1" applyBorder="1"/>
    <xf numFmtId="3" fontId="68" fillId="0" borderId="634" xfId="4" applyNumberFormat="1" applyFont="1" applyBorder="1" applyAlignment="1">
      <alignment vertical="top" wrapText="1"/>
    </xf>
    <xf numFmtId="173" fontId="68" fillId="0" borderId="634" xfId="4" applyNumberFormat="1" applyFont="1" applyBorder="1" applyAlignment="1">
      <alignment vertical="top" wrapText="1"/>
    </xf>
    <xf numFmtId="0" fontId="141" fillId="36" borderId="634" xfId="0" applyFont="1" applyFill="1" applyBorder="1" applyAlignment="1">
      <alignment horizontal="center" vertical="center" wrapText="1"/>
    </xf>
    <xf numFmtId="0" fontId="68" fillId="0" borderId="634" xfId="0" applyFont="1" applyBorder="1" applyAlignment="1">
      <alignment horizontal="center" vertical="center" wrapText="1"/>
    </xf>
    <xf numFmtId="198" fontId="92" fillId="36" borderId="634" xfId="0" applyNumberFormat="1" applyFont="1" applyFill="1" applyBorder="1" applyAlignment="1">
      <alignment horizontal="center" vertical="center" wrapText="1"/>
    </xf>
    <xf numFmtId="0" fontId="82" fillId="0" borderId="635" xfId="0" applyFont="1" applyBorder="1"/>
    <xf numFmtId="0" fontId="82" fillId="0" borderId="635" xfId="0" applyFont="1" applyBorder="1" applyAlignment="1">
      <alignment horizontal="left" vertical="center" wrapText="1"/>
    </xf>
    <xf numFmtId="215" fontId="92" fillId="36" borderId="634" xfId="0" applyNumberFormat="1" applyFont="1" applyFill="1" applyBorder="1" applyAlignment="1">
      <alignment horizontal="center" vertical="center" wrapText="1"/>
    </xf>
    <xf numFmtId="0" fontId="82" fillId="0" borderId="634" xfId="0" applyFont="1" applyBorder="1" applyAlignment="1">
      <alignment horizontal="left" vertical="top" wrapText="1"/>
    </xf>
    <xf numFmtId="0" fontId="81" fillId="0" borderId="634" xfId="0" applyFont="1" applyBorder="1" applyAlignment="1">
      <alignment vertical="top" wrapText="1"/>
    </xf>
    <xf numFmtId="173" fontId="124" fillId="0" borderId="634" xfId="0" applyNumberFormat="1" applyFont="1" applyBorder="1" applyAlignment="1">
      <alignment vertical="top" wrapText="1"/>
    </xf>
    <xf numFmtId="0" fontId="124" fillId="0" borderId="634" xfId="0" applyFont="1" applyBorder="1" applyAlignment="1">
      <alignment vertical="top" wrapText="1"/>
    </xf>
    <xf numFmtId="173" fontId="92" fillId="0" borderId="634" xfId="0" applyNumberFormat="1" applyFont="1" applyBorder="1" applyAlignment="1">
      <alignment vertical="top" wrapText="1"/>
    </xf>
    <xf numFmtId="0" fontId="92" fillId="0" borderId="634" xfId="0" applyFont="1" applyBorder="1" applyAlignment="1">
      <alignment vertical="top" wrapText="1"/>
    </xf>
    <xf numFmtId="4" fontId="82" fillId="0" borderId="634" xfId="1" applyNumberFormat="1" applyFont="1" applyFill="1" applyBorder="1" applyAlignment="1">
      <alignment horizontal="right" vertical="top" wrapText="1"/>
    </xf>
    <xf numFmtId="0" fontId="82" fillId="0" borderId="634" xfId="1" applyNumberFormat="1" applyFont="1" applyFill="1" applyBorder="1" applyAlignment="1">
      <alignment horizontal="right" vertical="top" wrapText="1"/>
    </xf>
    <xf numFmtId="0" fontId="82" fillId="0" borderId="634" xfId="0" applyFont="1" applyBorder="1" applyAlignment="1">
      <alignment horizontal="center" vertical="center" wrapText="1"/>
    </xf>
    <xf numFmtId="173" fontId="82" fillId="0" borderId="634" xfId="0" applyNumberFormat="1" applyFont="1" applyBorder="1" applyAlignment="1">
      <alignment vertical="top" wrapText="1"/>
    </xf>
    <xf numFmtId="174" fontId="82" fillId="0" borderId="634" xfId="0" applyNumberFormat="1" applyFont="1" applyBorder="1" applyAlignment="1">
      <alignment vertical="top" wrapText="1"/>
    </xf>
    <xf numFmtId="174" fontId="90" fillId="0" borderId="634" xfId="0" applyNumberFormat="1" applyFont="1" applyBorder="1" applyAlignment="1">
      <alignment vertical="top" wrapText="1"/>
    </xf>
    <xf numFmtId="173" fontId="90" fillId="0" borderId="634" xfId="0" applyNumberFormat="1" applyFont="1" applyBorder="1" applyAlignment="1">
      <alignment horizontal="right" vertical="top" wrapText="1"/>
    </xf>
    <xf numFmtId="174" fontId="92" fillId="0" borderId="634" xfId="0" applyNumberFormat="1" applyFont="1" applyBorder="1" applyAlignment="1">
      <alignment vertical="top" wrapText="1"/>
    </xf>
    <xf numFmtId="0" fontId="81" fillId="0" borderId="634" xfId="0" applyFont="1" applyBorder="1" applyAlignment="1">
      <alignment horizontal="center" vertical="top" wrapText="1"/>
    </xf>
    <xf numFmtId="4" fontId="81" fillId="0" borderId="634" xfId="0" applyNumberFormat="1" applyFont="1" applyBorder="1" applyAlignment="1">
      <alignment horizontal="right" vertical="top" wrapText="1"/>
    </xf>
    <xf numFmtId="174" fontId="92" fillId="0" borderId="634" xfId="0" applyNumberFormat="1" applyFont="1" applyBorder="1" applyAlignment="1">
      <alignment horizontal="right" vertical="top" wrapText="1"/>
    </xf>
    <xf numFmtId="3" fontId="92" fillId="0" borderId="634" xfId="0" applyNumberFormat="1" applyFont="1" applyBorder="1" applyAlignment="1">
      <alignment horizontal="right" vertical="top" wrapText="1"/>
    </xf>
    <xf numFmtId="217" fontId="17" fillId="0" borderId="0" xfId="0" applyNumberFormat="1" applyFont="1"/>
    <xf numFmtId="3" fontId="82" fillId="0" borderId="634" xfId="0" applyNumberFormat="1" applyFont="1" applyBorder="1" applyAlignment="1">
      <alignment horizontal="right"/>
    </xf>
    <xf numFmtId="174" fontId="90" fillId="0" borderId="634" xfId="3" applyNumberFormat="1" applyFont="1" applyFill="1" applyBorder="1" applyAlignment="1">
      <alignment horizontal="right" wrapText="1"/>
    </xf>
    <xf numFmtId="3" fontId="142" fillId="0" borderId="634" xfId="0" applyNumberFormat="1" applyFont="1" applyBorder="1" applyAlignment="1">
      <alignment horizontal="center" wrapText="1"/>
    </xf>
    <xf numFmtId="3" fontId="90" fillId="0" borderId="634" xfId="0" applyNumberFormat="1" applyFont="1" applyBorder="1" applyAlignment="1">
      <alignment horizontal="right" wrapText="1"/>
    </xf>
    <xf numFmtId="174" fontId="82" fillId="0" borderId="634" xfId="3" applyNumberFormat="1" applyFont="1" applyFill="1" applyBorder="1" applyAlignment="1">
      <alignment horizontal="right" wrapText="1"/>
    </xf>
    <xf numFmtId="3" fontId="82" fillId="0" borderId="634" xfId="3" applyNumberFormat="1" applyFont="1" applyFill="1" applyBorder="1" applyAlignment="1">
      <alignment horizontal="right" wrapText="1"/>
    </xf>
    <xf numFmtId="0" fontId="82" fillId="0" borderId="632" xfId="0" applyFont="1" applyBorder="1" applyAlignment="1">
      <alignment horizontal="left"/>
    </xf>
    <xf numFmtId="0" fontId="82" fillId="0" borderId="636" xfId="0" applyFont="1" applyBorder="1" applyAlignment="1">
      <alignment horizontal="left"/>
    </xf>
    <xf numFmtId="0" fontId="82" fillId="0" borderId="636" xfId="2" applyFont="1" applyBorder="1" applyAlignment="1">
      <alignment wrapText="1"/>
    </xf>
    <xf numFmtId="0" fontId="82" fillId="0" borderId="632" xfId="2" applyFont="1" applyBorder="1" applyAlignment="1">
      <alignment horizontal="left"/>
    </xf>
    <xf numFmtId="41" fontId="90" fillId="0" borderId="609" xfId="67" applyFont="1" applyBorder="1" applyAlignment="1">
      <alignment horizontal="right" wrapText="1"/>
    </xf>
    <xf numFmtId="41" fontId="90" fillId="0" borderId="582" xfId="67" applyFont="1" applyBorder="1" applyAlignment="1">
      <alignment horizontal="right" wrapText="1"/>
    </xf>
    <xf numFmtId="41" fontId="82" fillId="0" borderId="609" xfId="67" applyFont="1" applyBorder="1" applyAlignment="1">
      <alignment horizontal="right"/>
    </xf>
    <xf numFmtId="41" fontId="82" fillId="0" borderId="582" xfId="67" applyFont="1" applyBorder="1" applyAlignment="1">
      <alignment horizontal="right"/>
    </xf>
    <xf numFmtId="41" fontId="82" fillId="0" borderId="448" xfId="67" applyFont="1" applyBorder="1" applyAlignment="1">
      <alignment horizontal="right"/>
    </xf>
    <xf numFmtId="41" fontId="81" fillId="0" borderId="448" xfId="67" applyFont="1" applyBorder="1" applyAlignment="1">
      <alignment horizontal="right" wrapText="1"/>
    </xf>
    <xf numFmtId="3" fontId="82" fillId="0" borderId="641" xfId="0" applyNumberFormat="1" applyFont="1" applyBorder="1"/>
    <xf numFmtId="0" fontId="82" fillId="0" borderId="632" xfId="0" applyFont="1" applyBorder="1"/>
    <xf numFmtId="0" fontId="82" fillId="0" borderId="636" xfId="0" applyFont="1" applyBorder="1"/>
    <xf numFmtId="176" fontId="143" fillId="4" borderId="2" xfId="11973" applyNumberFormat="1" applyFont="1" applyFill="1" applyBorder="1" applyAlignment="1">
      <alignment horizontal="left" vertical="center" indent="1"/>
    </xf>
    <xf numFmtId="176" fontId="144" fillId="4" borderId="2" xfId="11973" applyNumberFormat="1" applyFont="1" applyFill="1" applyBorder="1" applyAlignment="1">
      <alignment horizontal="left" vertical="center" indent="1"/>
    </xf>
    <xf numFmtId="176" fontId="144" fillId="4" borderId="11" xfId="11973" applyNumberFormat="1" applyFont="1" applyFill="1" applyBorder="1" applyAlignment="1">
      <alignment horizontal="left" vertical="center" indent="1"/>
    </xf>
    <xf numFmtId="0" fontId="67" fillId="0" borderId="640" xfId="0" applyFont="1" applyBorder="1" applyAlignment="1">
      <alignment horizontal="center" vertical="center" wrapText="1"/>
    </xf>
    <xf numFmtId="0" fontId="67" fillId="0" borderId="11" xfId="0" applyFont="1" applyBorder="1" applyAlignment="1">
      <alignment horizontal="center" vertical="center" wrapText="1"/>
    </xf>
    <xf numFmtId="0" fontId="141" fillId="36" borderId="634" xfId="0" applyFont="1" applyFill="1" applyBorder="1" applyAlignment="1">
      <alignment horizontal="center" vertical="center" wrapText="1"/>
    </xf>
    <xf numFmtId="0" fontId="67" fillId="0" borderId="632" xfId="0" applyFont="1" applyBorder="1" applyAlignment="1">
      <alignment horizontal="center"/>
    </xf>
    <xf numFmtId="0" fontId="67" fillId="0" borderId="639" xfId="0" applyFont="1" applyBorder="1" applyAlignment="1">
      <alignment horizontal="center"/>
    </xf>
    <xf numFmtId="0" fontId="67" fillId="0" borderId="636" xfId="0" applyFont="1" applyBorder="1" applyAlignment="1">
      <alignment horizontal="center"/>
    </xf>
    <xf numFmtId="0" fontId="92" fillId="36" borderId="609" xfId="0" applyFont="1" applyFill="1" applyBorder="1" applyAlignment="1">
      <alignment horizontal="center" vertical="center" wrapText="1"/>
    </xf>
    <xf numFmtId="0" fontId="92" fillId="36" borderId="623" xfId="0" applyFont="1" applyFill="1" applyBorder="1" applyAlignment="1">
      <alignment horizontal="center" vertical="center" wrapText="1"/>
    </xf>
    <xf numFmtId="0" fontId="92" fillId="36" borderId="624" xfId="0" applyFont="1" applyFill="1" applyBorder="1" applyAlignment="1">
      <alignment horizontal="center" vertical="center" wrapText="1"/>
    </xf>
    <xf numFmtId="0" fontId="92" fillId="36" borderId="625" xfId="0" applyFont="1" applyFill="1" applyBorder="1" applyAlignment="1">
      <alignment horizontal="center" vertical="center" wrapText="1"/>
    </xf>
    <xf numFmtId="0" fontId="67" fillId="0" borderId="582" xfId="0" applyFont="1" applyBorder="1" applyAlignment="1">
      <alignment horizontal="center"/>
    </xf>
    <xf numFmtId="0" fontId="67" fillId="0" borderId="2" xfId="0" applyFont="1" applyBorder="1" applyAlignment="1">
      <alignment horizontal="center" vertical="center" wrapText="1"/>
    </xf>
    <xf numFmtId="0" fontId="141" fillId="36" borderId="582" xfId="0" applyFont="1" applyFill="1" applyBorder="1" applyAlignment="1">
      <alignment horizontal="center" vertical="center" wrapText="1"/>
    </xf>
    <xf numFmtId="0" fontId="67" fillId="0" borderId="609" xfId="0" applyFont="1" applyBorder="1" applyAlignment="1">
      <alignment horizontal="center"/>
    </xf>
    <xf numFmtId="0" fontId="67" fillId="0" borderId="609" xfId="0" applyFont="1" applyBorder="1" applyAlignment="1">
      <alignment horizontal="left" vertical="center" wrapText="1"/>
    </xf>
    <xf numFmtId="3" fontId="67" fillId="0" borderId="640" xfId="0" applyNumberFormat="1" applyFont="1" applyBorder="1" applyAlignment="1">
      <alignment horizontal="center" vertical="center" wrapText="1"/>
    </xf>
    <xf numFmtId="3" fontId="67" fillId="0" borderId="2" xfId="0" applyNumberFormat="1" applyFont="1" applyBorder="1" applyAlignment="1">
      <alignment horizontal="center" vertical="center" wrapText="1"/>
    </xf>
    <xf numFmtId="3" fontId="67" fillId="0" borderId="11" xfId="0" applyNumberFormat="1" applyFont="1" applyBorder="1" applyAlignment="1">
      <alignment horizontal="center" vertical="center" wrapText="1"/>
    </xf>
    <xf numFmtId="0" fontId="68" fillId="0" borderId="609" xfId="0" applyFont="1" applyBorder="1" applyAlignment="1">
      <alignment horizontal="center"/>
    </xf>
    <xf numFmtId="0" fontId="67" fillId="0" borderId="634" xfId="0" applyFont="1" applyBorder="1" applyAlignment="1">
      <alignment horizontal="center"/>
    </xf>
    <xf numFmtId="3" fontId="67" fillId="0" borderId="626" xfId="0" applyNumberFormat="1" applyFont="1" applyBorder="1" applyAlignment="1">
      <alignment horizontal="right" vertical="center" wrapText="1"/>
    </xf>
    <xf numFmtId="3" fontId="67" fillId="0" borderId="2" xfId="0" applyNumberFormat="1" applyFont="1" applyBorder="1" applyAlignment="1">
      <alignment horizontal="right" vertical="center" wrapText="1"/>
    </xf>
    <xf numFmtId="3" fontId="67" fillId="0" borderId="11" xfId="0" applyNumberFormat="1" applyFont="1" applyBorder="1" applyAlignment="1">
      <alignment horizontal="right" vertical="center" wrapText="1"/>
    </xf>
    <xf numFmtId="0" fontId="92" fillId="36" borderId="632" xfId="0" applyFont="1" applyFill="1" applyBorder="1" applyAlignment="1">
      <alignment horizontal="center" vertical="center"/>
    </xf>
    <xf numFmtId="0" fontId="92" fillId="36" borderId="633" xfId="0" applyFont="1" applyFill="1" applyBorder="1" applyAlignment="1">
      <alignment horizontal="center" vertical="center"/>
    </xf>
    <xf numFmtId="0" fontId="92" fillId="36" borderId="636" xfId="0" applyFont="1" applyFill="1" applyBorder="1" applyAlignment="1">
      <alignment horizontal="center" vertical="center"/>
    </xf>
    <xf numFmtId="0" fontId="69" fillId="0" borderId="0" xfId="0" applyFont="1" applyAlignment="1">
      <alignment horizontal="center" vertical="center"/>
    </xf>
    <xf numFmtId="0" fontId="66" fillId="0" borderId="0" xfId="0" applyFont="1" applyAlignment="1">
      <alignment horizontal="center" vertical="center"/>
    </xf>
    <xf numFmtId="0" fontId="138" fillId="0" borderId="0" xfId="0" applyFont="1" applyAlignment="1">
      <alignment horizontal="center" vertical="center"/>
    </xf>
    <xf numFmtId="0" fontId="89" fillId="0" borderId="634" xfId="0" applyFont="1" applyBorder="1" applyAlignment="1">
      <alignment horizontal="left" vertical="center"/>
    </xf>
    <xf numFmtId="0" fontId="90" fillId="4" borderId="634" xfId="0" applyFont="1" applyFill="1" applyBorder="1" applyAlignment="1">
      <alignment horizontal="left" vertical="center"/>
    </xf>
    <xf numFmtId="0" fontId="89" fillId="4" borderId="634" xfId="0" applyFont="1" applyFill="1" applyBorder="1" applyAlignment="1">
      <alignment horizontal="left" vertical="center"/>
    </xf>
    <xf numFmtId="0" fontId="68" fillId="0" borderId="0" xfId="0" applyFont="1" applyAlignment="1">
      <alignment horizontal="left" vertical="center"/>
    </xf>
    <xf numFmtId="0" fontId="67" fillId="0" borderId="0" xfId="0" applyFont="1" applyAlignment="1">
      <alignment horizontal="left" vertical="top" wrapText="1"/>
    </xf>
    <xf numFmtId="0" fontId="92" fillId="0" borderId="634" xfId="0" applyFont="1" applyBorder="1" applyAlignment="1">
      <alignment horizontal="center" vertical="center"/>
    </xf>
    <xf numFmtId="0" fontId="92" fillId="36" borderId="634" xfId="0" applyFont="1" applyFill="1" applyBorder="1" applyAlignment="1">
      <alignment horizontal="center" vertical="center" wrapText="1"/>
    </xf>
    <xf numFmtId="0" fontId="92" fillId="36" borderId="634" xfId="0" applyFont="1" applyFill="1" applyBorder="1" applyAlignment="1">
      <alignment horizontal="center" vertical="center"/>
    </xf>
    <xf numFmtId="0" fontId="89" fillId="0" borderId="632" xfId="0" applyFont="1" applyBorder="1" applyAlignment="1">
      <alignment horizontal="left" vertical="center"/>
    </xf>
    <xf numFmtId="0" fontId="89" fillId="0" borderId="633" xfId="0" applyFont="1" applyBorder="1" applyAlignment="1">
      <alignment horizontal="left" vertical="center"/>
    </xf>
    <xf numFmtId="0" fontId="89" fillId="0" borderId="636" xfId="0" applyFont="1" applyBorder="1" applyAlignment="1">
      <alignment horizontal="left" vertical="center"/>
    </xf>
    <xf numFmtId="0" fontId="89" fillId="0" borderId="639" xfId="0" applyFont="1" applyBorder="1" applyAlignment="1">
      <alignment horizontal="left" vertical="center"/>
    </xf>
    <xf numFmtId="0" fontId="74" fillId="0" borderId="0" xfId="4" applyFont="1" applyAlignment="1">
      <alignment horizontal="center" vertical="top" wrapText="1"/>
    </xf>
    <xf numFmtId="0" fontId="68" fillId="0" borderId="0" xfId="0" applyFont="1" applyAlignment="1">
      <alignment horizontal="left"/>
    </xf>
    <xf numFmtId="6" fontId="67" fillId="0" borderId="0" xfId="0" applyNumberFormat="1" applyFont="1" applyAlignment="1">
      <alignment horizontal="right"/>
    </xf>
    <xf numFmtId="0" fontId="67" fillId="0" borderId="0" xfId="0" applyFont="1" applyAlignment="1">
      <alignment horizontal="center"/>
    </xf>
    <xf numFmtId="0" fontId="67" fillId="0" borderId="590" xfId="0" applyFont="1" applyBorder="1" applyAlignment="1">
      <alignment horizontal="center"/>
    </xf>
    <xf numFmtId="0" fontId="67" fillId="0" borderId="596" xfId="0" applyFont="1" applyBorder="1" applyAlignment="1">
      <alignment horizontal="center"/>
    </xf>
    <xf numFmtId="0" fontId="91" fillId="0" borderId="0" xfId="0" applyFont="1" applyAlignment="1">
      <alignment horizontal="left" vertical="center"/>
    </xf>
    <xf numFmtId="0" fontId="68" fillId="0" borderId="0" xfId="0" applyFont="1" applyAlignment="1">
      <alignment horizontal="center"/>
    </xf>
    <xf numFmtId="10" fontId="67" fillId="0" borderId="626" xfId="0" applyNumberFormat="1" applyFont="1" applyBorder="1" applyAlignment="1">
      <alignment horizontal="center" vertical="center" wrapText="1"/>
    </xf>
    <xf numFmtId="10" fontId="67" fillId="0" borderId="2" xfId="0" applyNumberFormat="1" applyFont="1" applyBorder="1" applyAlignment="1">
      <alignment horizontal="center" vertical="center" wrapText="1"/>
    </xf>
    <xf numFmtId="10" fontId="67" fillId="0" borderId="11" xfId="0" applyNumberFormat="1" applyFont="1" applyBorder="1" applyAlignment="1">
      <alignment horizontal="center" vertical="center" wrapText="1"/>
    </xf>
    <xf numFmtId="0" fontId="67" fillId="0" borderId="609" xfId="0" applyFont="1" applyBorder="1" applyAlignment="1">
      <alignment horizontal="center" vertical="center" wrapText="1"/>
    </xf>
    <xf numFmtId="0" fontId="68" fillId="0" borderId="632" xfId="0" applyFont="1" applyBorder="1" applyAlignment="1">
      <alignment horizontal="center"/>
    </xf>
    <xf numFmtId="0" fontId="68" fillId="0" borderId="633" xfId="0" applyFont="1" applyBorder="1" applyAlignment="1">
      <alignment horizontal="center"/>
    </xf>
    <xf numFmtId="0" fontId="68" fillId="0" borderId="636" xfId="0" applyFont="1" applyBorder="1" applyAlignment="1">
      <alignment horizontal="center"/>
    </xf>
    <xf numFmtId="10" fontId="90" fillId="0" borderId="640" xfId="0" applyNumberFormat="1" applyFont="1" applyBorder="1" applyAlignment="1">
      <alignment horizontal="center" vertical="center"/>
    </xf>
    <xf numFmtId="10" fontId="90" fillId="0" borderId="2" xfId="0" applyNumberFormat="1" applyFont="1" applyBorder="1" applyAlignment="1">
      <alignment horizontal="center" vertical="center"/>
    </xf>
    <xf numFmtId="10" fontId="90" fillId="0" borderId="11" xfId="0" applyNumberFormat="1" applyFont="1" applyBorder="1" applyAlignment="1">
      <alignment horizontal="center" vertical="center"/>
    </xf>
    <xf numFmtId="10" fontId="67" fillId="0" borderId="634" xfId="4659" applyNumberFormat="1" applyFont="1" applyBorder="1" applyAlignment="1">
      <alignment horizontal="center"/>
    </xf>
    <xf numFmtId="0" fontId="141" fillId="36" borderId="632" xfId="0" applyFont="1" applyFill="1" applyBorder="1" applyAlignment="1">
      <alignment horizontal="center" vertical="center" wrapText="1"/>
    </xf>
    <xf numFmtId="0" fontId="141" fillId="36" borderId="639" xfId="0" applyFont="1" applyFill="1" applyBorder="1" applyAlignment="1">
      <alignment horizontal="center" vertical="center" wrapText="1"/>
    </xf>
    <xf numFmtId="0" fontId="141" fillId="36" borderId="636" xfId="0" applyFont="1" applyFill="1" applyBorder="1" applyAlignment="1">
      <alignment horizontal="center" vertical="center" wrapText="1"/>
    </xf>
    <xf numFmtId="10" fontId="67" fillId="0" borderId="632" xfId="0" applyNumberFormat="1" applyFont="1" applyBorder="1" applyAlignment="1">
      <alignment horizontal="center"/>
    </xf>
    <xf numFmtId="10" fontId="67" fillId="0" borderId="639" xfId="0" applyNumberFormat="1" applyFont="1" applyBorder="1" applyAlignment="1">
      <alignment horizontal="center"/>
    </xf>
    <xf numFmtId="10" fontId="67" fillId="0" borderId="636" xfId="0" applyNumberFormat="1" applyFont="1" applyBorder="1" applyAlignment="1">
      <alignment horizontal="center"/>
    </xf>
    <xf numFmtId="10" fontId="67" fillId="0" borderId="582" xfId="4659" applyNumberFormat="1" applyFont="1" applyBorder="1" applyAlignment="1">
      <alignment horizontal="center"/>
    </xf>
    <xf numFmtId="0" fontId="68" fillId="0" borderId="634" xfId="0" applyFont="1" applyBorder="1" applyAlignment="1">
      <alignment horizontal="center" vertical="center" wrapText="1"/>
    </xf>
    <xf numFmtId="0" fontId="67" fillId="0" borderId="634" xfId="0" applyFont="1" applyBorder="1" applyAlignment="1">
      <alignment horizontal="center" vertical="center"/>
    </xf>
    <xf numFmtId="0" fontId="68" fillId="0" borderId="634" xfId="0" applyFont="1" applyBorder="1" applyAlignment="1">
      <alignment horizontal="left" vertical="center" wrapText="1"/>
    </xf>
    <xf numFmtId="0" fontId="68" fillId="0" borderId="640" xfId="0" applyFont="1" applyBorder="1" applyAlignment="1">
      <alignment horizontal="center" vertical="center" wrapText="1"/>
    </xf>
    <xf numFmtId="0" fontId="68" fillId="0" borderId="11" xfId="0" applyFont="1" applyBorder="1" applyAlignment="1">
      <alignment horizontal="center" vertical="center" wrapText="1"/>
    </xf>
    <xf numFmtId="10" fontId="67" fillId="0" borderId="634" xfId="0" applyNumberFormat="1" applyFont="1" applyBorder="1" applyAlignment="1">
      <alignment horizontal="center"/>
    </xf>
    <xf numFmtId="0" fontId="6" fillId="0" borderId="5" xfId="0" applyFont="1" applyBorder="1" applyAlignment="1">
      <alignment horizontal="center" vertical="center" wrapText="1"/>
    </xf>
    <xf numFmtId="0" fontId="10" fillId="0" borderId="5" xfId="0" applyFont="1" applyBorder="1" applyAlignment="1">
      <alignment horizontal="center"/>
    </xf>
    <xf numFmtId="2" fontId="68" fillId="0" borderId="0" xfId="0" applyNumberFormat="1" applyFont="1" applyAlignment="1">
      <alignment horizontal="center" vertical="center" wrapText="1"/>
    </xf>
    <xf numFmtId="0" fontId="34" fillId="0" borderId="0" xfId="0" applyFont="1" applyAlignment="1">
      <alignment horizontal="center"/>
    </xf>
    <xf numFmtId="0" fontId="34" fillId="0" borderId="0" xfId="0" applyFont="1" applyAlignment="1">
      <alignment horizontal="left"/>
    </xf>
    <xf numFmtId="2" fontId="70" fillId="0" borderId="0" xfId="0" applyNumberFormat="1" applyFont="1" applyAlignment="1">
      <alignment horizontal="center" vertical="center" wrapText="1"/>
    </xf>
    <xf numFmtId="0" fontId="17" fillId="0" borderId="0" xfId="4" applyFont="1" applyAlignment="1">
      <alignment horizontal="center" vertical="top" wrapText="1"/>
    </xf>
    <xf numFmtId="0" fontId="81" fillId="0" borderId="6" xfId="2" applyFont="1" applyBorder="1" applyAlignment="1">
      <alignment horizontal="left" vertical="top" wrapText="1"/>
    </xf>
    <xf numFmtId="0" fontId="81" fillId="0" borderId="7" xfId="2" applyFont="1" applyBorder="1" applyAlignment="1">
      <alignment horizontal="left" vertical="top" wrapText="1"/>
    </xf>
    <xf numFmtId="0" fontId="81" fillId="0" borderId="8" xfId="2" applyFont="1" applyBorder="1" applyAlignment="1">
      <alignment horizontal="left" vertical="top" wrapText="1"/>
    </xf>
    <xf numFmtId="0" fontId="82" fillId="0" borderId="623" xfId="0" applyFont="1" applyBorder="1" applyAlignment="1">
      <alignment horizontal="left" wrapText="1"/>
    </xf>
    <xf numFmtId="0" fontId="82" fillId="0" borderId="625" xfId="0" applyFont="1" applyBorder="1" applyAlignment="1">
      <alignment horizontal="left" wrapText="1"/>
    </xf>
    <xf numFmtId="0" fontId="82" fillId="0" borderId="517" xfId="0" applyFont="1" applyBorder="1" applyAlignment="1">
      <alignment horizontal="left" vertical="center" wrapText="1"/>
    </xf>
    <xf numFmtId="0" fontId="82" fillId="0" borderId="518" xfId="0" applyFont="1" applyBorder="1" applyAlignment="1">
      <alignment horizontal="left" vertical="center" wrapText="1"/>
    </xf>
    <xf numFmtId="0" fontId="81" fillId="0" borderId="517" xfId="0" applyFont="1" applyBorder="1" applyAlignment="1">
      <alignment horizontal="left" vertical="center" wrapText="1"/>
    </xf>
    <xf numFmtId="0" fontId="81" fillId="0" borderId="518" xfId="0" applyFont="1" applyBorder="1" applyAlignment="1">
      <alignment horizontal="left" vertical="center" wrapText="1"/>
    </xf>
    <xf numFmtId="0" fontId="82" fillId="0" borderId="632" xfId="2" applyFont="1" applyBorder="1" applyAlignment="1">
      <alignment wrapText="1"/>
    </xf>
    <xf numFmtId="0" fontId="82" fillId="0" borderId="636" xfId="2" applyFont="1" applyBorder="1" applyAlignment="1">
      <alignment wrapText="1"/>
    </xf>
    <xf numFmtId="0" fontId="82" fillId="0" borderId="632" xfId="2" applyFont="1" applyBorder="1" applyAlignment="1">
      <alignment horizontal="left" wrapText="1"/>
    </xf>
    <xf numFmtId="0" fontId="82" fillId="0" borderId="636" xfId="2" applyFont="1" applyBorder="1" applyAlignment="1">
      <alignment horizontal="left" wrapText="1"/>
    </xf>
    <xf numFmtId="0" fontId="82" fillId="0" borderId="632" xfId="0" applyFont="1" applyBorder="1" applyAlignment="1">
      <alignment horizontal="left" wrapText="1"/>
    </xf>
    <xf numFmtId="0" fontId="82" fillId="0" borderId="636" xfId="0" applyFont="1" applyBorder="1" applyAlignment="1">
      <alignment horizontal="left" wrapText="1"/>
    </xf>
    <xf numFmtId="0" fontId="81" fillId="0" borderId="590" xfId="0" applyFont="1" applyBorder="1" applyAlignment="1">
      <alignment horizontal="left" wrapText="1"/>
    </xf>
    <xf numFmtId="0" fontId="81" fillId="0" borderId="596" xfId="0" applyFont="1" applyBorder="1" applyAlignment="1">
      <alignment horizontal="left" wrapText="1"/>
    </xf>
    <xf numFmtId="0" fontId="81" fillId="0" borderId="582" xfId="0" applyFont="1" applyBorder="1" applyAlignment="1">
      <alignment horizontal="center"/>
    </xf>
    <xf numFmtId="0" fontId="92" fillId="36" borderId="590" xfId="0" applyFont="1" applyFill="1" applyBorder="1" applyAlignment="1">
      <alignment horizontal="center" vertical="center" wrapText="1"/>
    </xf>
    <xf numFmtId="0" fontId="92" fillId="36" borderId="596" xfId="0" applyFont="1" applyFill="1" applyBorder="1" applyAlignment="1">
      <alignment horizontal="center" vertical="center" wrapText="1"/>
    </xf>
    <xf numFmtId="0" fontId="82" fillId="0" borderId="590" xfId="0" applyFont="1" applyBorder="1" applyAlignment="1">
      <alignment horizontal="left" wrapText="1"/>
    </xf>
    <xf numFmtId="0" fontId="82" fillId="0" borderId="596" xfId="0" applyFont="1" applyBorder="1" applyAlignment="1">
      <alignment horizontal="left" wrapText="1"/>
    </xf>
    <xf numFmtId="0" fontId="81" fillId="0" borderId="0" xfId="0" applyFont="1" applyAlignment="1">
      <alignment horizontal="left" wrapText="1"/>
    </xf>
    <xf numFmtId="0" fontId="82" fillId="0" borderId="632" xfId="0" applyFont="1" applyBorder="1" applyAlignment="1">
      <alignment horizontal="left" vertical="center" wrapText="1"/>
    </xf>
    <xf numFmtId="0" fontId="82" fillId="0" borderId="636" xfId="0" applyFont="1" applyBorder="1" applyAlignment="1">
      <alignment horizontal="left" vertical="center" wrapText="1"/>
    </xf>
    <xf numFmtId="0" fontId="82" fillId="0" borderId="590" xfId="0" applyFont="1" applyBorder="1" applyAlignment="1">
      <alignment horizontal="left"/>
    </xf>
    <xf numFmtId="0" fontId="82" fillId="0" borderId="596" xfId="0" applyFont="1" applyBorder="1" applyAlignment="1">
      <alignment horizontal="left"/>
    </xf>
    <xf numFmtId="0" fontId="82" fillId="0" borderId="632" xfId="0" applyFont="1" applyBorder="1" applyAlignment="1">
      <alignment horizontal="left"/>
    </xf>
    <xf numFmtId="0" fontId="82" fillId="0" borderId="636" xfId="0" applyFont="1" applyBorder="1" applyAlignment="1">
      <alignment horizontal="left"/>
    </xf>
    <xf numFmtId="0" fontId="90" fillId="0" borderId="582" xfId="598" applyFont="1" applyBorder="1" applyAlignment="1">
      <alignment horizontal="left"/>
    </xf>
    <xf numFmtId="2" fontId="92" fillId="36" borderId="517" xfId="0" applyNumberFormat="1" applyFont="1" applyFill="1" applyBorder="1" applyAlignment="1">
      <alignment horizontal="center" vertical="center" wrapText="1"/>
    </xf>
    <xf numFmtId="2" fontId="92" fillId="36" borderId="518" xfId="0" applyNumberFormat="1" applyFont="1" applyFill="1" applyBorder="1" applyAlignment="1">
      <alignment horizontal="center" vertical="center" wrapText="1"/>
    </xf>
    <xf numFmtId="2" fontId="92" fillId="36" borderId="509" xfId="0" applyNumberFormat="1" applyFont="1" applyFill="1" applyBorder="1" applyAlignment="1">
      <alignment horizontal="center" vertical="center" wrapText="1"/>
    </xf>
    <xf numFmtId="2" fontId="92" fillId="36" borderId="511" xfId="0" applyNumberFormat="1" applyFont="1" applyFill="1" applyBorder="1" applyAlignment="1">
      <alignment horizontal="center" vertical="center" wrapText="1"/>
    </xf>
    <xf numFmtId="169" fontId="82" fillId="0" borderId="623" xfId="3" applyNumberFormat="1" applyFont="1" applyFill="1" applyBorder="1" applyAlignment="1">
      <alignment horizontal="left" wrapText="1"/>
    </xf>
    <xf numFmtId="169" fontId="82" fillId="0" borderId="625" xfId="3" applyNumberFormat="1" applyFont="1" applyFill="1" applyBorder="1" applyAlignment="1">
      <alignment horizontal="left" wrapText="1"/>
    </xf>
    <xf numFmtId="173" fontId="92" fillId="36" borderId="582" xfId="0" applyNumberFormat="1" applyFont="1" applyFill="1" applyBorder="1" applyAlignment="1">
      <alignment horizontal="center" vertical="center" wrapText="1"/>
    </xf>
    <xf numFmtId="0" fontId="81" fillId="0" borderId="632" xfId="0" applyFont="1" applyBorder="1" applyAlignment="1">
      <alignment horizontal="left" wrapText="1"/>
    </xf>
    <xf numFmtId="0" fontId="81" fillId="0" borderId="636" xfId="0" applyFont="1" applyBorder="1" applyAlignment="1">
      <alignment horizontal="left" wrapText="1"/>
    </xf>
    <xf numFmtId="0" fontId="82" fillId="0" borderId="590" xfId="0" applyFont="1" applyBorder="1" applyAlignment="1">
      <alignment horizontal="left" vertical="center" wrapText="1"/>
    </xf>
    <xf numFmtId="0" fontId="82" fillId="0" borderId="596" xfId="0" applyFont="1" applyBorder="1" applyAlignment="1">
      <alignment horizontal="left" vertical="center" wrapText="1"/>
    </xf>
    <xf numFmtId="0" fontId="84" fillId="0" borderId="576" xfId="0" applyFont="1" applyBorder="1" applyAlignment="1">
      <alignment horizontal="left"/>
    </xf>
    <xf numFmtId="0" fontId="84" fillId="0" borderId="577" xfId="0" applyFont="1" applyBorder="1" applyAlignment="1">
      <alignment horizontal="left"/>
    </xf>
    <xf numFmtId="0" fontId="82" fillId="0" borderId="576" xfId="0" applyFont="1" applyBorder="1" applyAlignment="1">
      <alignment horizontal="left"/>
    </xf>
    <xf numFmtId="0" fontId="82" fillId="0" borderId="577" xfId="0" applyFont="1" applyBorder="1" applyAlignment="1">
      <alignment horizontal="left"/>
    </xf>
    <xf numFmtId="2" fontId="92" fillId="36" borderId="569" xfId="0" applyNumberFormat="1" applyFont="1" applyFill="1" applyBorder="1" applyAlignment="1">
      <alignment horizontal="center" vertical="center" wrapText="1"/>
    </xf>
    <xf numFmtId="2" fontId="92" fillId="36" borderId="570" xfId="0" applyNumberFormat="1" applyFont="1" applyFill="1" applyBorder="1" applyAlignment="1">
      <alignment horizontal="center" vertical="center" wrapText="1"/>
    </xf>
    <xf numFmtId="2" fontId="92" fillId="36" borderId="20" xfId="0" applyNumberFormat="1" applyFont="1" applyFill="1" applyBorder="1" applyAlignment="1">
      <alignment horizontal="center" vertical="center" wrapText="1"/>
    </xf>
    <xf numFmtId="2" fontId="92" fillId="36" borderId="21" xfId="0" applyNumberFormat="1" applyFont="1" applyFill="1" applyBorder="1" applyAlignment="1">
      <alignment horizontal="center" vertical="center" wrapText="1"/>
    </xf>
    <xf numFmtId="0" fontId="82" fillId="0" borderId="552" xfId="0" applyFont="1" applyBorder="1" applyAlignment="1">
      <alignment horizontal="left"/>
    </xf>
    <xf numFmtId="0" fontId="82" fillId="0" borderId="553" xfId="0" applyFont="1" applyBorder="1" applyAlignment="1">
      <alignment horizontal="left"/>
    </xf>
    <xf numFmtId="0" fontId="81" fillId="0" borderId="552" xfId="0" applyFont="1" applyBorder="1" applyAlignment="1">
      <alignment horizontal="left"/>
    </xf>
    <xf numFmtId="0" fontId="81" fillId="0" borderId="553" xfId="0" applyFont="1" applyBorder="1" applyAlignment="1">
      <alignment horizontal="left"/>
    </xf>
    <xf numFmtId="2" fontId="92" fillId="36" borderId="551" xfId="0" applyNumberFormat="1" applyFont="1" applyFill="1" applyBorder="1" applyAlignment="1">
      <alignment horizontal="center" vertical="center" wrapText="1"/>
    </xf>
    <xf numFmtId="2" fontId="92" fillId="36" borderId="554" xfId="0" applyNumberFormat="1" applyFont="1" applyFill="1" applyBorder="1" applyAlignment="1">
      <alignment horizontal="center" vertical="center" wrapText="1"/>
    </xf>
    <xf numFmtId="0" fontId="81" fillId="0" borderId="509" xfId="0" applyFont="1" applyBorder="1" applyAlignment="1">
      <alignment horizontal="left" vertical="top" wrapText="1"/>
    </xf>
    <xf numFmtId="0" fontId="81" fillId="0" borderId="510" xfId="0" applyFont="1" applyBorder="1" applyAlignment="1">
      <alignment horizontal="left" vertical="top" wrapText="1"/>
    </xf>
    <xf numFmtId="0" fontId="81" fillId="0" borderId="511" xfId="0" applyFont="1" applyBorder="1" applyAlignment="1">
      <alignment horizontal="left" vertical="top" wrapText="1"/>
    </xf>
    <xf numFmtId="49" fontId="90" fillId="0" borderId="632" xfId="0" applyNumberFormat="1" applyFont="1" applyBorder="1" applyAlignment="1">
      <alignment horizontal="left" vertical="justify"/>
    </xf>
    <xf numFmtId="49" fontId="90" fillId="0" borderId="639" xfId="0" applyNumberFormat="1" applyFont="1" applyBorder="1" applyAlignment="1">
      <alignment horizontal="left" vertical="justify"/>
    </xf>
    <xf numFmtId="49" fontId="90" fillId="0" borderId="636" xfId="0" applyNumberFormat="1" applyFont="1" applyBorder="1" applyAlignment="1">
      <alignment horizontal="left" vertical="justify"/>
    </xf>
    <xf numFmtId="0" fontId="82" fillId="0" borderId="0" xfId="0" applyFont="1" applyAlignment="1">
      <alignment horizontal="justify"/>
    </xf>
    <xf numFmtId="0" fontId="82" fillId="0" borderId="632" xfId="0" applyFont="1" applyBorder="1" applyAlignment="1">
      <alignment horizontal="left" vertical="top" wrapText="1"/>
    </xf>
    <xf numFmtId="0" fontId="82" fillId="0" borderId="636" xfId="0" applyFont="1" applyBorder="1" applyAlignment="1">
      <alignment horizontal="left" vertical="top" wrapText="1"/>
    </xf>
    <xf numFmtId="0" fontId="84" fillId="0" borderId="632" xfId="0" applyFont="1" applyBorder="1" applyAlignment="1">
      <alignment horizontal="left" vertical="top" wrapText="1"/>
    </xf>
    <xf numFmtId="0" fontId="84" fillId="0" borderId="636" xfId="0" applyFont="1" applyBorder="1" applyAlignment="1">
      <alignment horizontal="left" vertical="top" wrapText="1"/>
    </xf>
    <xf numFmtId="2" fontId="92" fillId="36" borderId="582" xfId="0" applyNumberFormat="1" applyFont="1" applyFill="1" applyBorder="1" applyAlignment="1">
      <alignment horizontal="center" vertical="center" wrapText="1"/>
    </xf>
    <xf numFmtId="0" fontId="139" fillId="36" borderId="6" xfId="0" applyFont="1" applyFill="1" applyBorder="1" applyAlignment="1">
      <alignment horizontal="left"/>
    </xf>
    <xf numFmtId="0" fontId="139" fillId="36" borderId="7" xfId="0" applyFont="1" applyFill="1" applyBorder="1" applyAlignment="1">
      <alignment horizontal="left"/>
    </xf>
    <xf numFmtId="0" fontId="139" fillId="36" borderId="8" xfId="0" applyFont="1" applyFill="1" applyBorder="1" applyAlignment="1">
      <alignment horizontal="left"/>
    </xf>
    <xf numFmtId="0" fontId="82" fillId="0" borderId="634" xfId="0" applyFont="1" applyBorder="1" applyAlignment="1">
      <alignment horizontal="left" vertical="center" wrapText="1"/>
    </xf>
    <xf numFmtId="0" fontId="81" fillId="0" borderId="590" xfId="0" applyFont="1" applyBorder="1" applyAlignment="1">
      <alignment horizontal="left"/>
    </xf>
    <xf numFmtId="0" fontId="81" fillId="0" borderId="591" xfId="0" applyFont="1" applyBorder="1" applyAlignment="1">
      <alignment horizontal="left"/>
    </xf>
    <xf numFmtId="0" fontId="92" fillId="36" borderId="568" xfId="0" applyFont="1" applyFill="1" applyBorder="1" applyAlignment="1">
      <alignment horizontal="center" vertical="center"/>
    </xf>
    <xf numFmtId="0" fontId="82" fillId="0" borderId="591" xfId="0" applyFont="1" applyBorder="1" applyAlignment="1">
      <alignment horizontal="left"/>
    </xf>
    <xf numFmtId="0" fontId="81" fillId="0" borderId="632" xfId="0" applyFont="1" applyBorder="1" applyAlignment="1">
      <alignment horizontal="left"/>
    </xf>
    <xf numFmtId="0" fontId="81" fillId="0" borderId="636" xfId="0" applyFont="1" applyBorder="1" applyAlignment="1">
      <alignment horizontal="left"/>
    </xf>
    <xf numFmtId="2" fontId="92" fillId="36" borderId="560" xfId="0" applyNumberFormat="1" applyFont="1" applyFill="1" applyBorder="1" applyAlignment="1">
      <alignment horizontal="center" vertical="center" wrapText="1"/>
    </xf>
    <xf numFmtId="2" fontId="92" fillId="36" borderId="563" xfId="0" applyNumberFormat="1" applyFont="1" applyFill="1" applyBorder="1" applyAlignment="1">
      <alignment horizontal="center" vertical="center" wrapText="1"/>
    </xf>
    <xf numFmtId="0" fontId="92" fillId="36" borderId="550" xfId="0" applyFont="1" applyFill="1" applyBorder="1" applyAlignment="1">
      <alignment horizontal="center"/>
    </xf>
    <xf numFmtId="0" fontId="81" fillId="0" borderId="561" xfId="0" applyFont="1" applyBorder="1" applyAlignment="1">
      <alignment horizontal="left"/>
    </xf>
    <xf numFmtId="0" fontId="81" fillId="0" borderId="562" xfId="0" applyFont="1" applyBorder="1" applyAlignment="1">
      <alignment horizontal="left"/>
    </xf>
    <xf numFmtId="0" fontId="82" fillId="0" borderId="623" xfId="0" applyFont="1" applyBorder="1" applyAlignment="1">
      <alignment horizontal="left"/>
    </xf>
    <xf numFmtId="0" fontId="82" fillId="0" borderId="625" xfId="0" applyFont="1" applyBorder="1" applyAlignment="1">
      <alignment horizontal="left"/>
    </xf>
    <xf numFmtId="0" fontId="81" fillId="0" borderId="539" xfId="0" applyFont="1" applyBorder="1" applyAlignment="1">
      <alignment horizontal="left"/>
    </xf>
    <xf numFmtId="0" fontId="81" fillId="0" borderId="540" xfId="0" applyFont="1" applyBorder="1" applyAlignment="1">
      <alignment horizontal="left"/>
    </xf>
    <xf numFmtId="2" fontId="92" fillId="36" borderId="529" xfId="0" applyNumberFormat="1" applyFont="1" applyFill="1" applyBorder="1" applyAlignment="1">
      <alignment horizontal="center" vertical="center" wrapText="1"/>
    </xf>
    <xf numFmtId="2" fontId="92" fillId="36" borderId="532" xfId="0" applyNumberFormat="1" applyFont="1" applyFill="1" applyBorder="1" applyAlignment="1">
      <alignment horizontal="center" vertical="center" wrapText="1"/>
    </xf>
    <xf numFmtId="0" fontId="92" fillId="36" borderId="528" xfId="0" applyFont="1" applyFill="1" applyBorder="1" applyAlignment="1">
      <alignment horizontal="center"/>
    </xf>
    <xf numFmtId="0" fontId="81" fillId="0" borderId="530" xfId="0" applyFont="1" applyBorder="1" applyAlignment="1">
      <alignment horizontal="left" vertical="center"/>
    </xf>
    <xf numFmtId="0" fontId="81" fillId="0" borderId="531" xfId="0" applyFont="1" applyBorder="1" applyAlignment="1">
      <alignment horizontal="left" vertical="center"/>
    </xf>
    <xf numFmtId="2" fontId="92" fillId="36" borderId="538" xfId="0" applyNumberFormat="1" applyFont="1" applyFill="1" applyBorder="1" applyAlignment="1">
      <alignment horizontal="center" vertical="center" wrapText="1"/>
    </xf>
    <xf numFmtId="2" fontId="92" fillId="36" borderId="541" xfId="0" applyNumberFormat="1" applyFont="1" applyFill="1" applyBorder="1" applyAlignment="1">
      <alignment horizontal="center" vertical="center" wrapText="1"/>
    </xf>
    <xf numFmtId="0" fontId="92" fillId="36" borderId="539" xfId="0" applyFont="1" applyFill="1" applyBorder="1" applyAlignment="1">
      <alignment horizontal="center" vertical="center"/>
    </xf>
    <xf numFmtId="0" fontId="92" fillId="36" borderId="540" xfId="0" applyFont="1" applyFill="1" applyBorder="1" applyAlignment="1">
      <alignment horizontal="center" vertical="center"/>
    </xf>
    <xf numFmtId="2" fontId="92" fillId="36" borderId="498" xfId="0" applyNumberFormat="1" applyFont="1" applyFill="1" applyBorder="1" applyAlignment="1">
      <alignment horizontal="center" vertical="center" wrapText="1"/>
    </xf>
    <xf numFmtId="2" fontId="92" fillId="36" borderId="499" xfId="0" applyNumberFormat="1" applyFont="1" applyFill="1" applyBorder="1" applyAlignment="1">
      <alignment horizontal="center" vertical="center" wrapText="1"/>
    </xf>
    <xf numFmtId="0" fontId="81" fillId="0" borderId="459" xfId="0" applyFont="1" applyBorder="1" applyAlignment="1">
      <alignment horizontal="left" wrapText="1"/>
    </xf>
    <xf numFmtId="0" fontId="81" fillId="0" borderId="460" xfId="0" applyFont="1" applyBorder="1" applyAlignment="1">
      <alignment horizontal="left" wrapText="1"/>
    </xf>
    <xf numFmtId="0" fontId="92" fillId="36" borderId="449" xfId="0" applyFont="1" applyFill="1" applyBorder="1" applyAlignment="1">
      <alignment horizontal="center" vertical="center" wrapText="1"/>
    </xf>
    <xf numFmtId="0" fontId="92" fillId="36" borderId="452" xfId="0" applyFont="1" applyFill="1" applyBorder="1" applyAlignment="1">
      <alignment horizontal="center" vertical="center" wrapText="1"/>
    </xf>
    <xf numFmtId="0" fontId="92" fillId="36" borderId="20" xfId="0" applyFont="1" applyFill="1" applyBorder="1" applyAlignment="1">
      <alignment horizontal="center" vertical="center" wrapText="1"/>
    </xf>
    <xf numFmtId="0" fontId="92" fillId="36" borderId="21" xfId="0" applyFont="1" applyFill="1" applyBorder="1" applyAlignment="1">
      <alignment horizontal="center" vertical="center" wrapText="1"/>
    </xf>
    <xf numFmtId="0" fontId="92" fillId="36" borderId="448" xfId="0" applyFont="1" applyFill="1" applyBorder="1" applyAlignment="1">
      <alignment horizontal="center"/>
    </xf>
    <xf numFmtId="2" fontId="92" fillId="36" borderId="459" xfId="0" applyNumberFormat="1" applyFont="1" applyFill="1" applyBorder="1" applyAlignment="1">
      <alignment horizontal="center" vertical="center" wrapText="1"/>
    </xf>
    <xf numFmtId="2" fontId="92" fillId="36" borderId="460" xfId="0" applyNumberFormat="1" applyFont="1" applyFill="1" applyBorder="1" applyAlignment="1">
      <alignment horizontal="center" vertical="center" wrapText="1"/>
    </xf>
    <xf numFmtId="0" fontId="81" fillId="0" borderId="596" xfId="0" applyFont="1" applyBorder="1" applyAlignment="1">
      <alignment horizontal="left"/>
    </xf>
    <xf numFmtId="0" fontId="81" fillId="0" borderId="450" xfId="0" applyFont="1" applyBorder="1" applyAlignment="1">
      <alignment horizontal="left"/>
    </xf>
    <xf numFmtId="0" fontId="81" fillId="0" borderId="451" xfId="0" applyFont="1" applyBorder="1" applyAlignment="1">
      <alignment horizontal="left"/>
    </xf>
    <xf numFmtId="0" fontId="82" fillId="0" borderId="582" xfId="0" applyFont="1" applyBorder="1" applyAlignment="1">
      <alignment horizontal="left"/>
    </xf>
    <xf numFmtId="0" fontId="81" fillId="0" borderId="424" xfId="0" applyFont="1" applyBorder="1" applyAlignment="1">
      <alignment horizontal="left"/>
    </xf>
    <xf numFmtId="0" fontId="81" fillId="0" borderId="426" xfId="0" applyFont="1" applyBorder="1" applyAlignment="1">
      <alignment horizontal="left"/>
    </xf>
    <xf numFmtId="0" fontId="82" fillId="0" borderId="6" xfId="0" applyFont="1" applyBorder="1" applyAlignment="1">
      <alignment horizontal="left" wrapText="1"/>
    </xf>
    <xf numFmtId="0" fontId="82" fillId="0" borderId="8" xfId="0" applyFont="1" applyBorder="1" applyAlignment="1">
      <alignment horizontal="left" wrapText="1"/>
    </xf>
    <xf numFmtId="2" fontId="92" fillId="36" borderId="442" xfId="0" applyNumberFormat="1" applyFont="1" applyFill="1" applyBorder="1" applyAlignment="1">
      <alignment horizontal="center" vertical="center" wrapText="1"/>
    </xf>
    <xf numFmtId="2" fontId="92" fillId="36" borderId="443" xfId="0" applyNumberFormat="1" applyFont="1" applyFill="1" applyBorder="1" applyAlignment="1">
      <alignment horizontal="center" vertical="center" wrapText="1"/>
    </xf>
    <xf numFmtId="2" fontId="92" fillId="36" borderId="441" xfId="0" applyNumberFormat="1" applyFont="1" applyFill="1" applyBorder="1" applyAlignment="1">
      <alignment horizontal="center" vertical="center" wrapText="1"/>
    </xf>
    <xf numFmtId="0" fontId="92" fillId="36" borderId="441" xfId="0" applyFont="1" applyFill="1" applyBorder="1" applyAlignment="1">
      <alignment horizontal="center" vertical="top" wrapText="1"/>
    </xf>
    <xf numFmtId="0" fontId="82" fillId="0" borderId="5" xfId="0" applyFont="1" applyBorder="1" applyAlignment="1">
      <alignment horizontal="left"/>
    </xf>
    <xf numFmtId="2" fontId="92" fillId="36" borderId="433" xfId="0" applyNumberFormat="1" applyFont="1" applyFill="1" applyBorder="1" applyAlignment="1">
      <alignment horizontal="center" vertical="center" wrapText="1"/>
    </xf>
    <xf numFmtId="2" fontId="92" fillId="36" borderId="436" xfId="0" applyNumberFormat="1" applyFont="1" applyFill="1" applyBorder="1" applyAlignment="1">
      <alignment horizontal="center" vertical="center" wrapText="1"/>
    </xf>
    <xf numFmtId="2" fontId="92" fillId="36" borderId="432" xfId="0" applyNumberFormat="1" applyFont="1" applyFill="1" applyBorder="1" applyAlignment="1">
      <alignment horizontal="center" vertical="center" wrapText="1"/>
    </xf>
    <xf numFmtId="0" fontId="92" fillId="36" borderId="432" xfId="0" applyFont="1" applyFill="1" applyBorder="1" applyAlignment="1">
      <alignment horizontal="center" vertical="top" wrapText="1"/>
    </xf>
    <xf numFmtId="0" fontId="82" fillId="0" borderId="434" xfId="0" applyFont="1" applyBorder="1" applyAlignment="1">
      <alignment horizontal="left"/>
    </xf>
    <xf numFmtId="0" fontId="82" fillId="0" borderId="435" xfId="0" applyFont="1" applyBorder="1" applyAlignment="1">
      <alignment horizontal="left"/>
    </xf>
    <xf numFmtId="0" fontId="82" fillId="0" borderId="424" xfId="0" applyFont="1" applyBorder="1" applyAlignment="1">
      <alignment horizontal="left"/>
    </xf>
    <xf numFmtId="0" fontId="82" fillId="0" borderId="426" xfId="0" applyFont="1" applyBorder="1" applyAlignment="1">
      <alignment horizontal="left"/>
    </xf>
    <xf numFmtId="0" fontId="82" fillId="0" borderId="422" xfId="0" applyFont="1" applyBorder="1" applyAlignment="1">
      <alignment horizontal="left"/>
    </xf>
    <xf numFmtId="0" fontId="81" fillId="0" borderId="411" xfId="0" applyFont="1" applyBorder="1" applyAlignment="1">
      <alignment horizontal="left" wrapText="1"/>
    </xf>
    <xf numFmtId="0" fontId="92" fillId="36" borderId="423" xfId="0" applyFont="1" applyFill="1" applyBorder="1" applyAlignment="1">
      <alignment horizontal="center" vertical="center"/>
    </xf>
    <xf numFmtId="0" fontId="92" fillId="36" borderId="427" xfId="0" applyFont="1" applyFill="1" applyBorder="1" applyAlignment="1">
      <alignment horizontal="center" vertical="center"/>
    </xf>
    <xf numFmtId="0" fontId="92" fillId="36" borderId="20" xfId="0" applyFont="1" applyFill="1" applyBorder="1" applyAlignment="1">
      <alignment horizontal="center" vertical="center"/>
    </xf>
    <xf numFmtId="0" fontId="92" fillId="36" borderId="21" xfId="0" applyFont="1" applyFill="1" applyBorder="1" applyAlignment="1">
      <alignment horizontal="center" vertical="center"/>
    </xf>
    <xf numFmtId="0" fontId="92" fillId="36" borderId="424" xfId="0" applyFont="1" applyFill="1" applyBorder="1" applyAlignment="1">
      <alignment horizontal="center"/>
    </xf>
    <xf numFmtId="0" fontId="92" fillId="36" borderId="425" xfId="0" applyFont="1" applyFill="1" applyBorder="1" applyAlignment="1">
      <alignment horizontal="center"/>
    </xf>
    <xf numFmtId="0" fontId="92" fillId="36" borderId="422" xfId="0" applyFont="1" applyFill="1" applyBorder="1" applyAlignment="1">
      <alignment horizontal="center" vertical="center"/>
    </xf>
    <xf numFmtId="0" fontId="92" fillId="36" borderId="426" xfId="0" applyFont="1" applyFill="1" applyBorder="1" applyAlignment="1">
      <alignment horizontal="center"/>
    </xf>
    <xf numFmtId="2" fontId="81" fillId="0" borderId="5" xfId="0" applyNumberFormat="1" applyFont="1" applyBorder="1" applyAlignment="1">
      <alignment horizontal="center" vertical="center" wrapText="1"/>
    </xf>
    <xf numFmtId="0" fontId="82" fillId="0" borderId="6" xfId="0" applyFont="1" applyBorder="1" applyAlignment="1">
      <alignment horizontal="left" vertical="top" wrapText="1"/>
    </xf>
    <xf numFmtId="0" fontId="82" fillId="0" borderId="8" xfId="0" applyFont="1" applyBorder="1" applyAlignment="1">
      <alignment horizontal="left" vertical="top" wrapText="1"/>
    </xf>
    <xf numFmtId="0" fontId="81" fillId="0" borderId="5" xfId="0" applyFont="1" applyBorder="1" applyAlignment="1">
      <alignment horizontal="left" vertical="top" wrapText="1"/>
    </xf>
    <xf numFmtId="2" fontId="92" fillId="36" borderId="400" xfId="0" applyNumberFormat="1" applyFont="1" applyFill="1" applyBorder="1" applyAlignment="1">
      <alignment horizontal="center" vertical="center" wrapText="1"/>
    </xf>
    <xf numFmtId="2" fontId="92" fillId="36" borderId="401" xfId="0" applyNumberFormat="1" applyFont="1" applyFill="1" applyBorder="1" applyAlignment="1">
      <alignment horizontal="center" vertical="center" wrapText="1"/>
    </xf>
    <xf numFmtId="2" fontId="92" fillId="36" borderId="402" xfId="0" applyNumberFormat="1" applyFont="1" applyFill="1" applyBorder="1" applyAlignment="1">
      <alignment horizontal="center" vertical="center" wrapText="1"/>
    </xf>
    <xf numFmtId="0" fontId="82" fillId="0" borderId="400" xfId="0" applyFont="1" applyBorder="1" applyAlignment="1">
      <alignment horizontal="left"/>
    </xf>
    <xf numFmtId="0" fontId="82" fillId="0" borderId="401" xfId="0" applyFont="1" applyBorder="1" applyAlignment="1">
      <alignment horizontal="left"/>
    </xf>
    <xf numFmtId="0" fontId="82" fillId="0" borderId="402" xfId="0" applyFont="1" applyBorder="1" applyAlignment="1">
      <alignment horizontal="left"/>
    </xf>
    <xf numFmtId="2" fontId="92" fillId="36" borderId="412" xfId="0" applyNumberFormat="1" applyFont="1" applyFill="1" applyBorder="1" applyAlignment="1">
      <alignment horizontal="center" vertical="center" wrapText="1"/>
    </xf>
    <xf numFmtId="2" fontId="92" fillId="36" borderId="413" xfId="0" applyNumberFormat="1" applyFont="1" applyFill="1" applyBorder="1" applyAlignment="1">
      <alignment horizontal="center" vertical="center" wrapText="1"/>
    </xf>
    <xf numFmtId="0" fontId="81" fillId="0" borderId="623" xfId="2" applyFont="1" applyBorder="1" applyAlignment="1">
      <alignment horizontal="left" wrapText="1"/>
    </xf>
    <xf numFmtId="0" fontId="81" fillId="0" borderId="625" xfId="2" applyFont="1" applyBorder="1" applyAlignment="1">
      <alignment horizontal="left" wrapText="1"/>
    </xf>
    <xf numFmtId="0" fontId="81" fillId="0" borderId="0" xfId="0" applyFont="1" applyAlignment="1">
      <alignment horizontal="center"/>
    </xf>
    <xf numFmtId="0" fontId="92" fillId="36" borderId="214" xfId="0" applyFont="1" applyFill="1" applyBorder="1" applyAlignment="1">
      <alignment horizontal="center" vertical="center" wrapText="1"/>
    </xf>
    <xf numFmtId="0" fontId="92" fillId="36" borderId="215" xfId="0" applyFont="1" applyFill="1" applyBorder="1" applyAlignment="1">
      <alignment horizontal="center" vertical="center" wrapText="1"/>
    </xf>
    <xf numFmtId="0" fontId="82" fillId="0" borderId="214" xfId="0" applyFont="1" applyBorder="1" applyAlignment="1">
      <alignment horizontal="left" wrapText="1"/>
    </xf>
    <xf numFmtId="0" fontId="82" fillId="0" borderId="215" xfId="0" applyFont="1" applyBorder="1" applyAlignment="1">
      <alignment horizontal="left" wrapText="1"/>
    </xf>
    <xf numFmtId="0" fontId="92" fillId="36" borderId="206" xfId="0" applyFont="1" applyFill="1" applyBorder="1" applyAlignment="1">
      <alignment horizontal="left" wrapText="1"/>
    </xf>
    <xf numFmtId="0" fontId="92" fillId="36" borderId="207" xfId="0" applyFont="1" applyFill="1" applyBorder="1" applyAlignment="1">
      <alignment horizontal="left" wrapText="1"/>
    </xf>
    <xf numFmtId="0" fontId="82" fillId="0" borderId="632" xfId="2" applyFont="1" applyBorder="1" applyAlignment="1">
      <alignment horizontal="left"/>
    </xf>
    <xf numFmtId="0" fontId="82" fillId="0" borderId="636" xfId="2" applyFont="1" applyBorder="1" applyAlignment="1">
      <alignment horizontal="left"/>
    </xf>
    <xf numFmtId="0" fontId="82" fillId="0" borderId="206" xfId="0" applyFont="1" applyBorder="1" applyAlignment="1">
      <alignment horizontal="left" wrapText="1"/>
    </xf>
    <xf numFmtId="0" fontId="82" fillId="0" borderId="207" xfId="0" applyFont="1" applyBorder="1" applyAlignment="1">
      <alignment horizontal="left" wrapText="1"/>
    </xf>
    <xf numFmtId="0" fontId="92" fillId="36" borderId="6" xfId="0" applyFont="1" applyFill="1" applyBorder="1" applyAlignment="1">
      <alignment horizontal="center" vertical="center" wrapText="1"/>
    </xf>
    <xf numFmtId="0" fontId="92" fillId="36" borderId="8" xfId="0" applyFont="1" applyFill="1" applyBorder="1" applyAlignment="1">
      <alignment horizontal="center" vertical="center" wrapText="1"/>
    </xf>
    <xf numFmtId="0" fontId="92" fillId="36" borderId="6" xfId="0" applyFont="1" applyFill="1" applyBorder="1" applyAlignment="1">
      <alignment horizontal="left" vertical="center" wrapText="1"/>
    </xf>
    <xf numFmtId="0" fontId="92" fillId="36" borderId="8" xfId="0" applyFont="1" applyFill="1" applyBorder="1" applyAlignment="1">
      <alignment horizontal="left" vertical="center" wrapText="1"/>
    </xf>
    <xf numFmtId="173" fontId="80" fillId="36" borderId="7" xfId="3" applyNumberFormat="1" applyFont="1" applyFill="1" applyBorder="1" applyAlignment="1">
      <alignment horizontal="center" vertical="top" wrapText="1"/>
    </xf>
    <xf numFmtId="173" fontId="80" fillId="36" borderId="8" xfId="3" applyNumberFormat="1" applyFont="1" applyFill="1" applyBorder="1" applyAlignment="1">
      <alignment horizontal="center" vertical="top" wrapText="1"/>
    </xf>
    <xf numFmtId="0" fontId="81" fillId="0" borderId="624" xfId="2" applyFont="1" applyBorder="1" applyAlignment="1">
      <alignment horizontal="left" wrapText="1"/>
    </xf>
    <xf numFmtId="3" fontId="139" fillId="36" borderId="6" xfId="0" applyNumberFormat="1" applyFont="1" applyFill="1" applyBorder="1" applyAlignment="1">
      <alignment horizontal="left" vertical="center" wrapText="1"/>
    </xf>
    <xf numFmtId="3" fontId="139" fillId="36" borderId="7" xfId="0" applyNumberFormat="1" applyFont="1" applyFill="1" applyBorder="1" applyAlignment="1">
      <alignment horizontal="left" vertical="center" wrapText="1"/>
    </xf>
    <xf numFmtId="3" fontId="139" fillId="36" borderId="8" xfId="0" applyNumberFormat="1" applyFont="1" applyFill="1" applyBorder="1" applyAlignment="1">
      <alignment horizontal="left" vertical="center" wrapText="1"/>
    </xf>
    <xf numFmtId="3" fontId="87" fillId="36" borderId="6" xfId="0" applyNumberFormat="1" applyFont="1" applyFill="1" applyBorder="1" applyAlignment="1">
      <alignment horizontal="center" vertical="center" wrapText="1"/>
    </xf>
    <xf numFmtId="3" fontId="87" fillId="36" borderId="7" xfId="0" applyNumberFormat="1" applyFont="1" applyFill="1" applyBorder="1" applyAlignment="1">
      <alignment horizontal="center" vertical="center" wrapText="1"/>
    </xf>
    <xf numFmtId="3" fontId="87" fillId="36" borderId="8" xfId="0" applyNumberFormat="1" applyFont="1" applyFill="1" applyBorder="1" applyAlignment="1">
      <alignment horizontal="center" vertical="center" wrapText="1"/>
    </xf>
    <xf numFmtId="3" fontId="92" fillId="36" borderId="623" xfId="0" applyNumberFormat="1" applyFont="1" applyFill="1" applyBorder="1" applyAlignment="1">
      <alignment horizontal="center" vertical="center" wrapText="1"/>
    </xf>
    <xf numFmtId="3" fontId="92" fillId="36" borderId="624" xfId="0" applyNumberFormat="1" applyFont="1" applyFill="1" applyBorder="1" applyAlignment="1">
      <alignment horizontal="center" vertical="center" wrapText="1"/>
    </xf>
    <xf numFmtId="3" fontId="92" fillId="36" borderId="625" xfId="0" applyNumberFormat="1" applyFont="1" applyFill="1" applyBorder="1" applyAlignment="1">
      <alignment horizontal="center" vertical="center" wrapText="1"/>
    </xf>
    <xf numFmtId="0" fontId="81" fillId="0" borderId="623" xfId="0" applyFont="1" applyBorder="1" applyAlignment="1">
      <alignment horizontal="center" wrapText="1"/>
    </xf>
    <xf numFmtId="0" fontId="81" fillId="0" borderId="625" xfId="0" applyFont="1" applyBorder="1" applyAlignment="1">
      <alignment horizontal="center" wrapText="1"/>
    </xf>
    <xf numFmtId="0" fontId="81" fillId="0" borderId="623" xfId="0" applyFont="1" applyBorder="1" applyAlignment="1">
      <alignment horizontal="left" wrapText="1"/>
    </xf>
    <xf numFmtId="0" fontId="81" fillId="0" borderId="625" xfId="0" applyFont="1" applyBorder="1" applyAlignment="1">
      <alignment horizontal="left" wrapText="1"/>
    </xf>
    <xf numFmtId="3" fontId="92" fillId="36" borderId="6" xfId="0" applyNumberFormat="1" applyFont="1" applyFill="1" applyBorder="1" applyAlignment="1">
      <alignment horizontal="center" vertical="center" wrapText="1"/>
    </xf>
    <xf numFmtId="3" fontId="92" fillId="36" borderId="7" xfId="0" applyNumberFormat="1" applyFont="1" applyFill="1" applyBorder="1" applyAlignment="1">
      <alignment horizontal="center" vertical="center" wrapText="1"/>
    </xf>
    <xf numFmtId="3" fontId="92" fillId="36" borderId="8" xfId="0" applyNumberFormat="1" applyFont="1" applyFill="1" applyBorder="1" applyAlignment="1">
      <alignment horizontal="center" vertical="center" wrapText="1"/>
    </xf>
    <xf numFmtId="0" fontId="82" fillId="0" borderId="590" xfId="0" quotePrefix="1" applyFont="1" applyBorder="1" applyAlignment="1">
      <alignment horizontal="left" wrapText="1"/>
    </xf>
    <xf numFmtId="0" fontId="92" fillId="36" borderId="639" xfId="0" applyFont="1" applyFill="1" applyBorder="1" applyAlignment="1">
      <alignment horizontal="center" vertical="center" wrapText="1"/>
    </xf>
    <xf numFmtId="0" fontId="82" fillId="0" borderId="624" xfId="0" applyFont="1" applyBorder="1" applyAlignment="1">
      <alignment horizontal="left" wrapText="1"/>
    </xf>
    <xf numFmtId="0" fontId="84" fillId="0" borderId="590" xfId="0" applyFont="1" applyBorder="1" applyAlignment="1">
      <alignment horizontal="left" wrapText="1"/>
    </xf>
    <xf numFmtId="0" fontId="84" fillId="0" borderId="596" xfId="0" applyFont="1" applyBorder="1" applyAlignment="1">
      <alignment horizontal="left" wrapText="1"/>
    </xf>
    <xf numFmtId="0" fontId="81" fillId="0" borderId="632" xfId="0" applyFont="1" applyBorder="1" applyAlignment="1">
      <alignment horizontal="left" vertical="top" wrapText="1"/>
    </xf>
    <xf numFmtId="0" fontId="81" fillId="0" borderId="636" xfId="0" applyFont="1" applyBorder="1" applyAlignment="1">
      <alignment horizontal="left" vertical="top" wrapText="1"/>
    </xf>
    <xf numFmtId="0" fontId="81" fillId="0" borderId="0" xfId="0" applyFont="1" applyAlignment="1">
      <alignment horizontal="left"/>
    </xf>
    <xf numFmtId="0" fontId="81" fillId="0" borderId="0" xfId="0" applyFont="1" applyAlignment="1">
      <alignment horizontal="left" vertical="center" wrapText="1"/>
    </xf>
    <xf numFmtId="0" fontId="82" fillId="0" borderId="0" xfId="0" applyFont="1" applyAlignment="1">
      <alignment horizontal="left" vertical="center" wrapText="1"/>
    </xf>
    <xf numFmtId="0" fontId="82" fillId="0" borderId="0" xfId="0" applyFont="1" applyAlignment="1">
      <alignment horizontal="left" vertical="top" wrapText="1"/>
    </xf>
    <xf numFmtId="0" fontId="92" fillId="36" borderId="582" xfId="0" applyFont="1" applyFill="1" applyBorder="1" applyAlignment="1">
      <alignment horizontal="center" vertical="center" wrapText="1"/>
    </xf>
    <xf numFmtId="0" fontId="82" fillId="0" borderId="582" xfId="0" applyFont="1" applyBorder="1" applyAlignment="1">
      <alignment horizontal="left" vertical="center" wrapText="1"/>
    </xf>
    <xf numFmtId="0" fontId="81" fillId="0" borderId="583" xfId="0" applyFont="1" applyBorder="1" applyAlignment="1">
      <alignment horizontal="left"/>
    </xf>
    <xf numFmtId="0" fontId="81" fillId="0" borderId="584" xfId="0" applyFont="1" applyBorder="1" applyAlignment="1">
      <alignment horizontal="left"/>
    </xf>
    <xf numFmtId="0" fontId="82" fillId="0" borderId="583" xfId="0" applyFont="1" applyBorder="1" applyAlignment="1">
      <alignment horizontal="left"/>
    </xf>
    <xf numFmtId="0" fontId="82" fillId="0" borderId="584" xfId="0" applyFont="1" applyBorder="1" applyAlignment="1">
      <alignment horizontal="left"/>
    </xf>
    <xf numFmtId="0" fontId="81" fillId="0" borderId="0" xfId="0" applyFont="1" applyAlignment="1">
      <alignment horizontal="center" vertical="center" wrapText="1"/>
    </xf>
    <xf numFmtId="0" fontId="67" fillId="0" borderId="0" xfId="0" applyFont="1" applyAlignment="1">
      <alignment horizontal="left" vertical="center" wrapText="1"/>
    </xf>
    <xf numFmtId="0" fontId="81" fillId="0" borderId="0" xfId="0" applyFont="1" applyAlignment="1">
      <alignment horizontal="left" vertical="top" wrapText="1"/>
    </xf>
    <xf numFmtId="0" fontId="82" fillId="0" borderId="0" xfId="0" applyFont="1" applyAlignment="1">
      <alignment horizontal="justify" vertical="center" wrapText="1"/>
    </xf>
    <xf numFmtId="0" fontId="81" fillId="0" borderId="634" xfId="0" applyFont="1" applyBorder="1" applyAlignment="1">
      <alignment horizontal="center"/>
    </xf>
    <xf numFmtId="0" fontId="92" fillId="36" borderId="632" xfId="0" applyFont="1" applyFill="1" applyBorder="1" applyAlignment="1">
      <alignment horizontal="center" vertical="center" wrapText="1"/>
    </xf>
    <xf numFmtId="0" fontId="92" fillId="36" borderId="636" xfId="0" applyFont="1" applyFill="1" applyBorder="1" applyAlignment="1">
      <alignment horizontal="center" vertical="center" wrapText="1"/>
    </xf>
    <xf numFmtId="3" fontId="90" fillId="0" borderId="634" xfId="0" applyNumberFormat="1" applyFont="1" applyBorder="1" applyAlignment="1">
      <alignment horizontal="center" vertical="center" wrapText="1"/>
    </xf>
    <xf numFmtId="0" fontId="82" fillId="0" borderId="0" xfId="0" applyFont="1" applyAlignment="1">
      <alignment horizontal="left" wrapText="1"/>
    </xf>
    <xf numFmtId="0" fontId="82" fillId="0" borderId="301" xfId="0" applyFont="1" applyBorder="1" applyAlignment="1">
      <alignment horizontal="left" vertical="center" wrapText="1"/>
    </xf>
    <xf numFmtId="0" fontId="82" fillId="0" borderId="302" xfId="0" applyFont="1" applyBorder="1" applyAlignment="1">
      <alignment horizontal="left" vertical="center" wrapText="1"/>
    </xf>
  </cellXfs>
  <cellStyles count="33722">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1 3" xfId="33721" xr:uid="{A2C21C8F-4FB1-485B-9E63-BCFC8D306B7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BAD40F"/>
      <color rgb="FFF9C683"/>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9.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0.emf"/><Relationship Id="rId1" Type="http://schemas.openxmlformats.org/officeDocument/2006/relationships/image" Target="../media/image2.emf"/><Relationship Id="rId5" Type="http://schemas.openxmlformats.org/officeDocument/2006/relationships/image" Target="../media/image11.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9.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723</xdr:row>
      <xdr:rowOff>0</xdr:rowOff>
    </xdr:from>
    <xdr:to>
      <xdr:col>6</xdr:col>
      <xdr:colOff>304800</xdr:colOff>
      <xdr:row>725</xdr:row>
      <xdr:rowOff>12514</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ministradora@avalon.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sheetPr>
    <tabColor rgb="FFBAD40F"/>
  </sheetPr>
  <dimension ref="B5:X359"/>
  <sheetViews>
    <sheetView showGridLines="0" tabSelected="1" topLeftCell="A200" zoomScale="85" zoomScaleNormal="85" workbookViewId="0">
      <selection activeCell="O245" sqref="O245"/>
    </sheetView>
  </sheetViews>
  <sheetFormatPr baseColWidth="10" defaultColWidth="11.5703125" defaultRowHeight="12.75"/>
  <cols>
    <col min="1" max="1" width="2.28515625" style="18" customWidth="1"/>
    <col min="2" max="2" width="4.42578125" style="18" customWidth="1"/>
    <col min="3" max="3" width="29.28515625" style="18" customWidth="1"/>
    <col min="4" max="4" width="20.28515625" style="18" customWidth="1"/>
    <col min="5" max="5" width="12.140625" style="18" customWidth="1"/>
    <col min="6" max="6" width="11.42578125" style="18" customWidth="1"/>
    <col min="7" max="9" width="14.42578125" style="18" customWidth="1"/>
    <col min="10" max="10" width="11.42578125" style="18" customWidth="1"/>
    <col min="11" max="11" width="18.28515625" style="18" customWidth="1"/>
    <col min="12" max="12" width="23.42578125" style="18" customWidth="1"/>
    <col min="13" max="13" width="2.85546875" style="18" customWidth="1"/>
    <col min="14" max="14" width="4.42578125" style="18" customWidth="1"/>
    <col min="15" max="15" width="22.140625" style="18" customWidth="1"/>
    <col min="16" max="16" width="11.5703125" style="18"/>
    <col min="17" max="17" width="37.85546875" style="18" customWidth="1"/>
    <col min="18" max="18" width="11.5703125" style="18"/>
    <col min="19" max="20" width="11.7109375" style="18" bestFit="1" customWidth="1"/>
    <col min="21" max="21" width="11.5703125" style="18"/>
    <col min="22" max="22" width="11.7109375" style="18" bestFit="1" customWidth="1"/>
    <col min="23" max="23" width="16.5703125" style="18" bestFit="1" customWidth="1"/>
    <col min="24" max="24" width="13.42578125" style="18" customWidth="1"/>
    <col min="25" max="16384" width="11.5703125" style="18"/>
  </cols>
  <sheetData>
    <row r="5" spans="2:24" ht="18.600000000000001" customHeight="1">
      <c r="B5" s="559" t="s">
        <v>191</v>
      </c>
      <c r="C5" s="559"/>
      <c r="D5" s="559"/>
      <c r="E5" s="559"/>
      <c r="F5" s="559"/>
      <c r="G5" s="559"/>
      <c r="H5" s="559"/>
      <c r="I5" s="559"/>
    </row>
    <row r="6" spans="2:24" ht="12.6" customHeight="1">
      <c r="B6" s="12" t="s">
        <v>498</v>
      </c>
      <c r="C6" s="13"/>
      <c r="D6" s="27"/>
      <c r="E6" s="27"/>
      <c r="F6" s="27"/>
      <c r="G6" s="27"/>
      <c r="H6" s="27"/>
      <c r="I6" s="27"/>
      <c r="N6" s="12"/>
    </row>
    <row r="7" spans="2:24" ht="12.6" customHeight="1">
      <c r="B7" s="12" t="s">
        <v>499</v>
      </c>
      <c r="C7" s="13"/>
      <c r="D7" s="27"/>
      <c r="E7" s="27"/>
      <c r="F7" s="27"/>
      <c r="G7" s="27"/>
      <c r="H7" s="27"/>
      <c r="I7" s="27"/>
      <c r="N7" s="12"/>
    </row>
    <row r="8" spans="2:24" ht="12.6" customHeight="1">
      <c r="B8" s="330"/>
      <c r="C8" s="123"/>
      <c r="D8" s="11"/>
      <c r="E8" s="11"/>
      <c r="F8" s="11"/>
      <c r="G8" s="11"/>
      <c r="H8" s="11"/>
      <c r="I8" s="11"/>
      <c r="J8" s="331"/>
      <c r="K8" s="331"/>
      <c r="L8" s="331"/>
      <c r="M8" s="331"/>
      <c r="N8" s="330"/>
      <c r="O8" s="331"/>
      <c r="P8" s="331"/>
      <c r="Q8" s="331"/>
      <c r="R8" s="331"/>
      <c r="S8" s="331"/>
      <c r="T8" s="331"/>
      <c r="U8" s="331"/>
      <c r="V8" s="331"/>
      <c r="W8" s="331"/>
      <c r="X8" s="331"/>
    </row>
    <row r="9" spans="2:24" ht="19.899999999999999" customHeight="1">
      <c r="B9" s="545" t="s">
        <v>775</v>
      </c>
      <c r="C9" s="545"/>
      <c r="D9" s="545"/>
      <c r="E9" s="545"/>
      <c r="F9" s="545"/>
      <c r="G9" s="545"/>
      <c r="H9" s="545"/>
      <c r="I9" s="545"/>
      <c r="J9" s="545"/>
      <c r="K9" s="545"/>
      <c r="L9" s="545"/>
      <c r="M9" s="545"/>
      <c r="N9" s="545"/>
      <c r="O9" s="545"/>
      <c r="P9" s="545"/>
      <c r="Q9" s="545"/>
      <c r="R9" s="545"/>
      <c r="S9" s="545"/>
      <c r="T9" s="545"/>
      <c r="U9" s="545"/>
      <c r="V9" s="545"/>
      <c r="W9" s="545"/>
      <c r="X9" s="545"/>
    </row>
    <row r="10" spans="2:24" ht="15.75">
      <c r="B10" s="543" t="s">
        <v>401</v>
      </c>
      <c r="C10" s="543"/>
      <c r="D10" s="543"/>
      <c r="E10" s="543"/>
      <c r="F10" s="543"/>
      <c r="G10" s="543"/>
      <c r="H10" s="543"/>
      <c r="I10" s="543"/>
      <c r="J10" s="543"/>
      <c r="K10" s="543"/>
      <c r="L10" s="543"/>
      <c r="M10" s="543"/>
      <c r="N10" s="543"/>
      <c r="O10" s="543"/>
      <c r="P10" s="543"/>
      <c r="Q10" s="543"/>
      <c r="R10" s="543"/>
      <c r="S10" s="543"/>
      <c r="T10" s="543"/>
      <c r="U10" s="543"/>
      <c r="V10" s="543"/>
      <c r="W10" s="543"/>
      <c r="X10" s="543"/>
    </row>
    <row r="11" spans="2:24" ht="15" customHeight="1">
      <c r="B11" s="544" t="s">
        <v>878</v>
      </c>
      <c r="C11" s="544"/>
      <c r="D11" s="544"/>
      <c r="E11" s="544"/>
      <c r="F11" s="544"/>
      <c r="G11" s="544"/>
      <c r="H11" s="544"/>
      <c r="I11" s="544"/>
      <c r="J11" s="544"/>
      <c r="K11" s="544"/>
      <c r="L11" s="544"/>
      <c r="M11" s="544"/>
      <c r="N11" s="544"/>
      <c r="O11" s="544"/>
      <c r="P11" s="544"/>
      <c r="Q11" s="544"/>
      <c r="R11" s="544"/>
      <c r="S11" s="544"/>
      <c r="T11" s="544"/>
      <c r="U11" s="544"/>
      <c r="V11" s="544"/>
      <c r="W11" s="544"/>
      <c r="X11" s="544"/>
    </row>
    <row r="12" spans="2:24" ht="15" customHeight="1">
      <c r="B12" s="27"/>
      <c r="C12" s="27"/>
      <c r="D12" s="27"/>
      <c r="E12" s="27"/>
      <c r="F12" s="27"/>
      <c r="G12" s="27"/>
      <c r="H12" s="27"/>
      <c r="I12" s="27"/>
      <c r="J12" s="27"/>
      <c r="K12" s="21"/>
      <c r="N12" s="27"/>
    </row>
    <row r="13" spans="2:24">
      <c r="B13" s="14" t="s">
        <v>388</v>
      </c>
      <c r="C13" s="14" t="s">
        <v>702</v>
      </c>
      <c r="D13" s="15"/>
      <c r="E13" s="15"/>
      <c r="F13" s="15"/>
      <c r="G13" s="15"/>
      <c r="H13" s="15"/>
      <c r="I13" s="16"/>
      <c r="J13" s="16"/>
      <c r="K13" s="16"/>
      <c r="L13" s="16"/>
      <c r="N13" s="14" t="s">
        <v>388</v>
      </c>
      <c r="O13" s="14" t="s">
        <v>773</v>
      </c>
      <c r="P13" s="17"/>
      <c r="Q13" s="17"/>
      <c r="R13" s="17"/>
      <c r="S13" s="17"/>
      <c r="T13" s="17"/>
      <c r="U13" s="17"/>
      <c r="V13" s="17"/>
      <c r="W13" s="17"/>
      <c r="X13" s="296"/>
    </row>
    <row r="14" spans="2:24">
      <c r="B14" s="17"/>
      <c r="C14" s="17"/>
      <c r="D14" s="17"/>
      <c r="E14" s="17"/>
      <c r="F14" s="17"/>
      <c r="G14" s="17"/>
      <c r="H14" s="17"/>
      <c r="N14" s="17"/>
      <c r="O14" s="300"/>
      <c r="P14" s="17"/>
      <c r="Q14" s="17"/>
      <c r="R14" s="17"/>
      <c r="S14" s="17"/>
      <c r="T14" s="17"/>
      <c r="U14" s="17"/>
      <c r="V14" s="17"/>
      <c r="W14" s="17"/>
      <c r="X14" s="296"/>
    </row>
    <row r="15" spans="2:24">
      <c r="B15" s="17" t="s">
        <v>511</v>
      </c>
      <c r="C15" s="301" t="s">
        <v>703</v>
      </c>
      <c r="D15" s="17"/>
      <c r="E15" s="17"/>
      <c r="F15" s="17" t="s">
        <v>191</v>
      </c>
      <c r="G15" s="17"/>
      <c r="H15" s="17"/>
      <c r="N15" s="17" t="s">
        <v>511</v>
      </c>
      <c r="O15" s="301" t="s">
        <v>703</v>
      </c>
      <c r="P15" s="296"/>
      <c r="Q15" s="302" t="s">
        <v>704</v>
      </c>
      <c r="R15" s="17"/>
      <c r="S15" s="17"/>
      <c r="T15" s="17"/>
      <c r="U15" s="17"/>
      <c r="V15" s="17"/>
      <c r="W15" s="17"/>
      <c r="X15" s="296"/>
    </row>
    <row r="16" spans="2:24">
      <c r="B16" s="17" t="s">
        <v>512</v>
      </c>
      <c r="C16" s="301" t="s">
        <v>375</v>
      </c>
      <c r="D16" s="17"/>
      <c r="E16" s="17"/>
      <c r="F16" s="17" t="s">
        <v>385</v>
      </c>
      <c r="G16" s="17"/>
      <c r="H16" s="17"/>
      <c r="N16" s="17" t="s">
        <v>512</v>
      </c>
      <c r="O16" s="301" t="s">
        <v>375</v>
      </c>
      <c r="P16" s="296"/>
      <c r="Q16" s="302" t="s">
        <v>705</v>
      </c>
      <c r="R16" s="17"/>
      <c r="S16" s="17"/>
      <c r="T16" s="17"/>
      <c r="U16" s="17"/>
      <c r="V16" s="17"/>
      <c r="W16" s="17"/>
      <c r="X16" s="296"/>
    </row>
    <row r="17" spans="2:24">
      <c r="B17" s="17" t="s">
        <v>513</v>
      </c>
      <c r="C17" s="301" t="s">
        <v>774</v>
      </c>
      <c r="D17" s="17"/>
      <c r="E17" s="17"/>
      <c r="F17" s="12">
        <v>8006</v>
      </c>
      <c r="G17" s="17"/>
      <c r="H17" s="17"/>
      <c r="N17" s="17" t="s">
        <v>513</v>
      </c>
      <c r="O17" s="301" t="s">
        <v>855</v>
      </c>
      <c r="P17" s="296"/>
      <c r="Q17" s="326">
        <v>8308</v>
      </c>
      <c r="R17" s="17"/>
      <c r="S17" s="17"/>
      <c r="T17" s="17"/>
      <c r="U17" s="17"/>
      <c r="V17" s="17"/>
      <c r="W17" s="17"/>
      <c r="X17" s="296"/>
    </row>
    <row r="18" spans="2:24">
      <c r="B18" s="17" t="s">
        <v>514</v>
      </c>
      <c r="C18" s="301" t="s">
        <v>376</v>
      </c>
      <c r="D18" s="17"/>
      <c r="E18" s="17"/>
      <c r="F18" s="17" t="s">
        <v>386</v>
      </c>
      <c r="G18" s="17"/>
      <c r="H18" s="17"/>
      <c r="N18" s="17" t="s">
        <v>514</v>
      </c>
      <c r="O18" s="301" t="s">
        <v>376</v>
      </c>
      <c r="P18" s="296"/>
      <c r="Q18" s="302" t="s">
        <v>706</v>
      </c>
      <c r="R18" s="17"/>
      <c r="S18" s="17"/>
      <c r="T18" s="17"/>
      <c r="U18" s="17"/>
      <c r="V18" s="17"/>
      <c r="W18" s="17"/>
      <c r="X18" s="296"/>
    </row>
    <row r="19" spans="2:24">
      <c r="B19" s="17" t="s">
        <v>515</v>
      </c>
      <c r="C19" s="301" t="s">
        <v>707</v>
      </c>
      <c r="D19" s="17"/>
      <c r="E19" s="17"/>
      <c r="F19" s="17" t="s">
        <v>190</v>
      </c>
      <c r="G19" s="17"/>
      <c r="H19" s="17"/>
      <c r="N19" s="17" t="s">
        <v>515</v>
      </c>
      <c r="O19" s="301" t="s">
        <v>707</v>
      </c>
      <c r="P19" s="296"/>
      <c r="Q19" s="302" t="s">
        <v>190</v>
      </c>
      <c r="R19" s="17"/>
      <c r="S19" s="17"/>
      <c r="T19" s="17"/>
      <c r="U19" s="17"/>
      <c r="V19" s="17"/>
      <c r="W19" s="17"/>
      <c r="X19" s="296"/>
    </row>
    <row r="20" spans="2:24">
      <c r="B20" s="17" t="s">
        <v>516</v>
      </c>
      <c r="C20" s="301" t="s">
        <v>377</v>
      </c>
      <c r="D20" s="17"/>
      <c r="E20" s="17"/>
      <c r="F20" s="19" t="s">
        <v>189</v>
      </c>
      <c r="G20" s="17"/>
      <c r="H20" s="17"/>
      <c r="N20" s="17" t="s">
        <v>516</v>
      </c>
      <c r="O20" s="301" t="s">
        <v>377</v>
      </c>
      <c r="P20" s="296"/>
      <c r="Q20" s="303" t="s">
        <v>708</v>
      </c>
      <c r="R20" s="17"/>
      <c r="S20" s="17"/>
      <c r="T20" s="17"/>
      <c r="U20" s="17"/>
      <c r="V20" s="17"/>
      <c r="W20" s="17"/>
      <c r="X20" s="296"/>
    </row>
    <row r="21" spans="2:24">
      <c r="B21" s="17" t="s">
        <v>517</v>
      </c>
      <c r="C21" s="301" t="s">
        <v>378</v>
      </c>
      <c r="D21" s="17"/>
      <c r="E21" s="17"/>
      <c r="F21" s="19" t="s">
        <v>188</v>
      </c>
      <c r="G21" s="17"/>
      <c r="H21" s="17"/>
      <c r="N21" s="17" t="s">
        <v>517</v>
      </c>
      <c r="O21" s="301" t="s">
        <v>378</v>
      </c>
      <c r="P21" s="296"/>
      <c r="Q21" s="303" t="s">
        <v>188</v>
      </c>
      <c r="R21" s="17"/>
      <c r="S21" s="17"/>
      <c r="T21" s="17"/>
      <c r="U21" s="17"/>
      <c r="V21" s="17"/>
      <c r="W21" s="17"/>
      <c r="X21" s="296"/>
    </row>
    <row r="22" spans="2:24">
      <c r="B22" s="17" t="s">
        <v>518</v>
      </c>
      <c r="C22" s="301" t="s">
        <v>709</v>
      </c>
      <c r="D22" s="17"/>
      <c r="E22" s="17"/>
      <c r="F22" s="17" t="s">
        <v>386</v>
      </c>
      <c r="G22" s="17"/>
      <c r="H22" s="17"/>
      <c r="N22" s="17" t="s">
        <v>518</v>
      </c>
      <c r="O22" s="301" t="s">
        <v>709</v>
      </c>
      <c r="P22" s="296"/>
      <c r="Q22" s="302" t="s">
        <v>706</v>
      </c>
      <c r="R22" s="17"/>
      <c r="S22" s="17"/>
      <c r="T22" s="17"/>
      <c r="U22" s="17"/>
      <c r="V22" s="17"/>
      <c r="W22" s="17"/>
      <c r="X22" s="296"/>
    </row>
    <row r="23" spans="2:24">
      <c r="N23" s="17"/>
      <c r="O23" s="300"/>
      <c r="P23" s="17"/>
      <c r="Q23" s="17"/>
      <c r="R23" s="17"/>
      <c r="S23" s="17"/>
      <c r="T23" s="17"/>
      <c r="U23" s="17"/>
      <c r="V23" s="17"/>
      <c r="W23" s="17"/>
      <c r="X23" s="296"/>
    </row>
    <row r="24" spans="2:24">
      <c r="B24" s="14" t="s">
        <v>389</v>
      </c>
      <c r="C24" s="14" t="s">
        <v>390</v>
      </c>
      <c r="D24" s="14"/>
      <c r="E24" s="14"/>
      <c r="F24" s="17"/>
      <c r="G24" s="14"/>
      <c r="H24" s="17"/>
      <c r="I24" s="14"/>
      <c r="J24" s="14"/>
      <c r="K24" s="21"/>
      <c r="L24" s="21"/>
      <c r="N24" s="14" t="s">
        <v>389</v>
      </c>
      <c r="O24" s="14" t="s">
        <v>390</v>
      </c>
      <c r="P24" s="17"/>
      <c r="Q24" s="17"/>
      <c r="R24" s="17"/>
      <c r="S24" s="17"/>
      <c r="T24" s="17"/>
      <c r="U24" s="17"/>
      <c r="V24" s="17"/>
      <c r="W24" s="17"/>
      <c r="X24" s="296"/>
    </row>
    <row r="25" spans="2:24">
      <c r="B25" s="17"/>
      <c r="C25" s="17"/>
      <c r="D25" s="17"/>
      <c r="E25" s="17"/>
      <c r="F25" s="17"/>
      <c r="G25" s="17"/>
      <c r="H25" s="17"/>
      <c r="I25" s="17"/>
      <c r="J25" s="17"/>
      <c r="N25" s="14"/>
      <c r="O25" s="300"/>
      <c r="P25" s="17"/>
      <c r="Q25" s="17"/>
      <c r="R25" s="17"/>
      <c r="S25" s="17"/>
      <c r="T25" s="17"/>
      <c r="U25" s="17"/>
      <c r="V25" s="17"/>
      <c r="W25" s="17"/>
      <c r="X25" s="296"/>
    </row>
    <row r="26" spans="2:24">
      <c r="B26" s="17" t="s">
        <v>519</v>
      </c>
      <c r="C26" s="14" t="s">
        <v>379</v>
      </c>
      <c r="D26" s="17"/>
      <c r="E26" s="17"/>
      <c r="F26" s="20">
        <v>39638</v>
      </c>
      <c r="G26" s="17"/>
      <c r="H26" s="17"/>
      <c r="I26" s="17"/>
      <c r="J26" s="17"/>
      <c r="N26" s="17" t="s">
        <v>519</v>
      </c>
      <c r="O26" s="301" t="s">
        <v>710</v>
      </c>
      <c r="P26" s="296"/>
      <c r="Q26" s="302" t="s">
        <v>711</v>
      </c>
      <c r="R26" s="17"/>
      <c r="S26" s="17"/>
      <c r="T26" s="17"/>
      <c r="U26" s="17"/>
      <c r="V26" s="17"/>
      <c r="W26" s="17"/>
      <c r="X26" s="296"/>
    </row>
    <row r="27" spans="2:24">
      <c r="B27" s="17" t="s">
        <v>520</v>
      </c>
      <c r="C27" s="14" t="s">
        <v>380</v>
      </c>
      <c r="D27" s="17"/>
      <c r="E27" s="17"/>
      <c r="F27" s="12">
        <v>590</v>
      </c>
      <c r="G27" s="17"/>
      <c r="H27" s="17"/>
      <c r="I27" s="17"/>
      <c r="J27" s="17"/>
      <c r="N27" s="17" t="s">
        <v>520</v>
      </c>
      <c r="O27" s="301" t="s">
        <v>380</v>
      </c>
      <c r="P27" s="296"/>
      <c r="Q27" s="302" t="s">
        <v>712</v>
      </c>
      <c r="R27" s="17"/>
      <c r="S27" s="17"/>
      <c r="T27" s="17"/>
      <c r="U27" s="17"/>
      <c r="V27" s="17"/>
      <c r="W27" s="17"/>
      <c r="X27" s="296"/>
    </row>
    <row r="28" spans="2:24">
      <c r="B28" s="17"/>
      <c r="C28" s="14"/>
      <c r="D28" s="17"/>
      <c r="E28" s="17"/>
      <c r="F28" s="12"/>
      <c r="G28" s="17"/>
      <c r="H28" s="17"/>
      <c r="I28" s="17"/>
      <c r="J28" s="17"/>
      <c r="N28" s="17"/>
      <c r="O28" s="301"/>
      <c r="P28" s="302"/>
      <c r="Q28" s="302"/>
      <c r="R28" s="17"/>
      <c r="S28" s="17"/>
      <c r="T28" s="17"/>
      <c r="U28" s="17"/>
      <c r="V28" s="17"/>
      <c r="W28" s="17"/>
      <c r="X28" s="296"/>
    </row>
    <row r="29" spans="2:24">
      <c r="B29" s="17" t="s">
        <v>521</v>
      </c>
      <c r="C29" s="17" t="s">
        <v>381</v>
      </c>
      <c r="D29" s="17"/>
      <c r="E29" s="17"/>
      <c r="F29" s="12" t="s">
        <v>387</v>
      </c>
      <c r="G29" s="17"/>
      <c r="H29" s="17"/>
      <c r="I29" s="17"/>
      <c r="J29" s="17"/>
      <c r="N29" s="17" t="s">
        <v>521</v>
      </c>
      <c r="O29" s="301" t="s">
        <v>713</v>
      </c>
      <c r="P29" s="302"/>
      <c r="Q29" s="302"/>
      <c r="R29" s="17"/>
      <c r="S29" s="17"/>
      <c r="T29" s="17"/>
      <c r="U29" s="17"/>
      <c r="V29" s="17"/>
      <c r="W29" s="17"/>
      <c r="X29" s="296"/>
    </row>
    <row r="30" spans="2:24">
      <c r="B30" s="17" t="s">
        <v>522</v>
      </c>
      <c r="C30" s="17" t="s">
        <v>382</v>
      </c>
      <c r="D30" s="17"/>
      <c r="E30" s="17"/>
      <c r="F30" s="20">
        <v>41204</v>
      </c>
      <c r="G30" s="17"/>
      <c r="H30" s="17"/>
      <c r="I30" s="17"/>
      <c r="J30" s="17"/>
      <c r="N30" s="17" t="s">
        <v>522</v>
      </c>
      <c r="O30" s="301" t="s">
        <v>710</v>
      </c>
      <c r="P30" s="296"/>
      <c r="Q30" s="302" t="s">
        <v>714</v>
      </c>
      <c r="R30" s="304"/>
      <c r="S30" s="17"/>
      <c r="T30" s="17"/>
      <c r="U30" s="17"/>
      <c r="V30" s="17"/>
      <c r="W30" s="17"/>
      <c r="X30" s="296"/>
    </row>
    <row r="31" spans="2:24">
      <c r="B31" s="17" t="s">
        <v>350</v>
      </c>
      <c r="C31" s="17" t="s">
        <v>383</v>
      </c>
      <c r="D31" s="17"/>
      <c r="E31" s="17"/>
      <c r="F31" s="20">
        <v>41348</v>
      </c>
      <c r="G31" s="17"/>
      <c r="H31" s="17"/>
      <c r="I31" s="17"/>
      <c r="J31" s="17"/>
      <c r="N31" s="17"/>
      <c r="O31" s="301" t="s">
        <v>380</v>
      </c>
      <c r="P31" s="296"/>
      <c r="Q31" s="302" t="s">
        <v>715</v>
      </c>
      <c r="R31" s="296"/>
      <c r="S31" s="296"/>
      <c r="T31" s="296"/>
      <c r="U31" s="296"/>
      <c r="V31" s="296"/>
      <c r="W31" s="296"/>
      <c r="X31" s="296"/>
    </row>
    <row r="32" spans="2:24">
      <c r="B32" s="17" t="s">
        <v>350</v>
      </c>
      <c r="C32" s="17" t="s">
        <v>384</v>
      </c>
      <c r="D32" s="17"/>
      <c r="E32" s="17"/>
      <c r="F32" s="20">
        <v>42292</v>
      </c>
      <c r="G32" s="17"/>
      <c r="H32" s="17"/>
      <c r="I32" s="17"/>
      <c r="J32" s="17"/>
      <c r="N32" s="17"/>
      <c r="O32" s="301"/>
      <c r="P32" s="296"/>
      <c r="Q32" s="302"/>
      <c r="R32" s="296"/>
      <c r="S32" s="296"/>
      <c r="T32" s="296"/>
      <c r="U32" s="296"/>
      <c r="V32" s="296"/>
      <c r="W32" s="296"/>
      <c r="X32" s="296"/>
    </row>
    <row r="33" spans="2:24">
      <c r="B33" s="17"/>
      <c r="C33" s="17" t="s">
        <v>620</v>
      </c>
      <c r="D33" s="17"/>
      <c r="E33" s="17"/>
      <c r="F33" s="20">
        <v>44823</v>
      </c>
      <c r="G33" s="17"/>
      <c r="H33" s="17"/>
      <c r="I33" s="17"/>
      <c r="J33" s="17"/>
      <c r="N33" s="17"/>
      <c r="O33" s="301"/>
      <c r="P33" s="296"/>
      <c r="Q33" s="302"/>
      <c r="R33" s="296"/>
      <c r="S33" s="296"/>
      <c r="T33" s="296"/>
      <c r="U33" s="296"/>
      <c r="V33" s="296"/>
      <c r="W33" s="296"/>
      <c r="X33" s="296"/>
    </row>
    <row r="34" spans="2:24">
      <c r="B34" s="17"/>
      <c r="C34" s="17" t="s">
        <v>823</v>
      </c>
      <c r="D34" s="17"/>
      <c r="E34" s="17"/>
      <c r="F34" s="20">
        <v>45084</v>
      </c>
      <c r="G34" s="17"/>
      <c r="H34" s="17"/>
      <c r="I34" s="17"/>
      <c r="J34" s="17"/>
      <c r="N34" s="17"/>
      <c r="O34" s="301"/>
      <c r="P34" s="296"/>
      <c r="Q34" s="302"/>
      <c r="R34" s="296"/>
      <c r="S34" s="296"/>
      <c r="T34" s="296"/>
      <c r="U34" s="296"/>
      <c r="V34" s="296"/>
      <c r="W34" s="296"/>
      <c r="X34" s="296"/>
    </row>
    <row r="35" spans="2:24" ht="15" customHeight="1">
      <c r="B35" s="17"/>
      <c r="C35" s="17"/>
      <c r="D35" s="17"/>
      <c r="E35" s="17"/>
      <c r="F35" s="20"/>
      <c r="G35" s="17"/>
      <c r="H35" s="17"/>
      <c r="I35" s="17"/>
      <c r="J35" s="17"/>
      <c r="N35" s="17"/>
      <c r="O35" s="301"/>
      <c r="P35" s="296"/>
      <c r="Q35" s="302"/>
      <c r="R35" s="296"/>
      <c r="S35" s="296"/>
      <c r="T35" s="296"/>
      <c r="U35" s="296"/>
      <c r="V35" s="296"/>
      <c r="W35" s="296"/>
      <c r="X35" s="296"/>
    </row>
    <row r="36" spans="2:24" ht="15" customHeight="1">
      <c r="B36" s="17" t="s">
        <v>523</v>
      </c>
      <c r="C36" s="17" t="s">
        <v>380</v>
      </c>
      <c r="D36" s="17"/>
      <c r="E36" s="17"/>
      <c r="F36" s="12">
        <v>245</v>
      </c>
      <c r="G36" s="17"/>
      <c r="H36" s="17"/>
      <c r="I36" s="17"/>
      <c r="J36" s="17"/>
      <c r="N36" s="17"/>
      <c r="O36" s="301"/>
      <c r="P36" s="296"/>
      <c r="Q36" s="302"/>
      <c r="R36" s="296"/>
      <c r="S36" s="296"/>
      <c r="T36" s="296"/>
      <c r="U36" s="296"/>
      <c r="V36" s="296"/>
      <c r="W36" s="296"/>
      <c r="X36" s="296"/>
    </row>
    <row r="37" spans="2:24">
      <c r="B37" s="17" t="s">
        <v>350</v>
      </c>
      <c r="C37" s="17" t="s">
        <v>380</v>
      </c>
      <c r="D37" s="17"/>
      <c r="E37" s="17"/>
      <c r="F37" s="12">
        <v>245</v>
      </c>
      <c r="G37" s="17"/>
      <c r="H37" s="17"/>
      <c r="I37" s="17"/>
      <c r="J37" s="17"/>
      <c r="N37" s="17"/>
      <c r="O37" s="301"/>
      <c r="P37" s="296"/>
      <c r="Q37" s="302"/>
      <c r="R37" s="296"/>
      <c r="S37" s="296"/>
      <c r="T37" s="296"/>
      <c r="U37" s="296"/>
      <c r="V37" s="296"/>
      <c r="W37" s="296"/>
      <c r="X37" s="296"/>
    </row>
    <row r="38" spans="2:24">
      <c r="B38" s="17" t="s">
        <v>350</v>
      </c>
      <c r="C38" s="17" t="s">
        <v>380</v>
      </c>
      <c r="D38" s="17"/>
      <c r="E38" s="17"/>
      <c r="F38" s="12">
        <v>1</v>
      </c>
      <c r="G38" s="17"/>
      <c r="H38" s="17"/>
      <c r="I38" s="17"/>
      <c r="J38" s="17"/>
      <c r="N38" s="17"/>
      <c r="O38" s="301"/>
      <c r="P38" s="296"/>
      <c r="Q38" s="302"/>
      <c r="R38" s="296"/>
      <c r="S38" s="296"/>
      <c r="T38" s="296"/>
      <c r="U38" s="296"/>
      <c r="V38" s="296"/>
      <c r="W38" s="296"/>
      <c r="X38" s="296"/>
    </row>
    <row r="39" spans="2:24">
      <c r="B39" s="17"/>
      <c r="C39" s="17" t="s">
        <v>380</v>
      </c>
      <c r="D39" s="17"/>
      <c r="E39" s="17"/>
      <c r="F39" s="12">
        <v>3</v>
      </c>
      <c r="G39" s="17"/>
      <c r="H39" s="17"/>
      <c r="I39" s="17"/>
      <c r="J39" s="17"/>
      <c r="N39" s="17"/>
      <c r="O39" s="301"/>
      <c r="P39" s="296"/>
      <c r="Q39" s="302"/>
      <c r="R39" s="296"/>
      <c r="S39" s="296"/>
      <c r="T39" s="296"/>
      <c r="U39" s="296"/>
      <c r="V39" s="296"/>
      <c r="W39" s="296"/>
      <c r="X39" s="296"/>
    </row>
    <row r="40" spans="2:24">
      <c r="B40" s="17"/>
      <c r="C40" s="17" t="s">
        <v>380</v>
      </c>
      <c r="D40" s="17"/>
      <c r="E40" s="17"/>
      <c r="F40" s="12">
        <v>4</v>
      </c>
      <c r="G40" s="17"/>
      <c r="H40" s="17"/>
      <c r="I40" s="17"/>
      <c r="J40" s="17"/>
      <c r="N40" s="17"/>
      <c r="O40" s="301"/>
      <c r="P40" s="296"/>
      <c r="Q40" s="302"/>
      <c r="R40" s="296"/>
      <c r="S40" s="296"/>
      <c r="T40" s="296"/>
      <c r="U40" s="296"/>
      <c r="V40" s="296"/>
      <c r="W40" s="296"/>
      <c r="X40" s="296"/>
    </row>
    <row r="41" spans="2:24">
      <c r="B41" s="17"/>
      <c r="C41" s="17"/>
      <c r="D41" s="17"/>
      <c r="E41" s="17"/>
      <c r="F41" s="17"/>
      <c r="G41" s="17"/>
      <c r="H41" s="17"/>
      <c r="I41" s="17"/>
      <c r="J41" s="17"/>
      <c r="N41" s="17"/>
      <c r="O41" s="301"/>
      <c r="P41" s="296"/>
      <c r="Q41" s="302"/>
      <c r="R41" s="296"/>
      <c r="S41" s="296"/>
      <c r="T41" s="296"/>
      <c r="U41" s="296"/>
      <c r="V41" s="296"/>
      <c r="W41" s="296"/>
      <c r="X41" s="296"/>
    </row>
    <row r="42" spans="2:24">
      <c r="B42" s="14" t="s">
        <v>351</v>
      </c>
      <c r="C42" s="14" t="s">
        <v>352</v>
      </c>
      <c r="D42" s="14"/>
      <c r="E42" s="14"/>
      <c r="F42" s="14"/>
      <c r="G42" s="14"/>
      <c r="H42" s="14"/>
      <c r="I42" s="14"/>
      <c r="J42" s="14"/>
      <c r="K42" s="21"/>
      <c r="L42" s="21"/>
      <c r="N42" s="17"/>
      <c r="O42" s="564" t="s">
        <v>765</v>
      </c>
      <c r="P42" s="564"/>
      <c r="Q42" s="564"/>
      <c r="R42" s="296"/>
      <c r="S42" s="296"/>
      <c r="T42" s="296"/>
      <c r="U42" s="296"/>
      <c r="V42" s="296"/>
      <c r="W42" s="296"/>
      <c r="X42" s="296"/>
    </row>
    <row r="43" spans="2:24" ht="15" customHeight="1">
      <c r="B43" s="21"/>
      <c r="C43" s="21"/>
      <c r="D43" s="21"/>
      <c r="E43" s="21"/>
      <c r="F43" s="21"/>
      <c r="G43" s="21"/>
      <c r="H43" s="21"/>
      <c r="I43" s="21"/>
      <c r="J43" s="21"/>
      <c r="K43" s="21"/>
      <c r="L43" s="21"/>
      <c r="N43" s="17"/>
      <c r="O43" s="305"/>
      <c r="P43" s="305"/>
      <c r="Q43" s="305"/>
      <c r="R43" s="296"/>
      <c r="S43" s="296"/>
      <c r="T43" s="296"/>
      <c r="U43" s="296"/>
      <c r="V43" s="296"/>
      <c r="W43" s="296"/>
      <c r="X43" s="296"/>
    </row>
    <row r="44" spans="2:24" ht="15" customHeight="1">
      <c r="B44" s="540" t="s">
        <v>530</v>
      </c>
      <c r="C44" s="541"/>
      <c r="D44" s="541"/>
      <c r="E44" s="542"/>
      <c r="F44" s="540" t="s">
        <v>531</v>
      </c>
      <c r="G44" s="541"/>
      <c r="H44" s="541"/>
      <c r="I44" s="541"/>
      <c r="J44" s="542"/>
      <c r="K44" s="27"/>
      <c r="L44" s="27"/>
      <c r="M44" s="21"/>
      <c r="N44" s="17"/>
      <c r="O44" s="540" t="s">
        <v>530</v>
      </c>
      <c r="P44" s="541"/>
      <c r="Q44" s="542"/>
      <c r="R44" s="540" t="s">
        <v>531</v>
      </c>
      <c r="S44" s="541"/>
      <c r="T44" s="541"/>
      <c r="U44" s="542"/>
      <c r="V44" s="296"/>
      <c r="W44" s="296"/>
      <c r="X44" s="296"/>
    </row>
    <row r="45" spans="2:24" ht="15" customHeight="1">
      <c r="B45" s="540" t="s">
        <v>532</v>
      </c>
      <c r="C45" s="541"/>
      <c r="D45" s="541"/>
      <c r="E45" s="541"/>
      <c r="F45" s="541"/>
      <c r="G45" s="541"/>
      <c r="H45" s="541"/>
      <c r="I45" s="541"/>
      <c r="J45" s="542"/>
      <c r="K45" s="21"/>
      <c r="L45" s="21"/>
      <c r="N45" s="17"/>
      <c r="O45" s="553" t="s">
        <v>532</v>
      </c>
      <c r="P45" s="553"/>
      <c r="Q45" s="553"/>
      <c r="R45" s="553"/>
      <c r="S45" s="553"/>
      <c r="T45" s="553"/>
      <c r="U45" s="553"/>
      <c r="V45" s="296"/>
      <c r="W45" s="296"/>
      <c r="X45" s="296"/>
    </row>
    <row r="46" spans="2:24" ht="15" customHeight="1">
      <c r="B46" s="536" t="s">
        <v>358</v>
      </c>
      <c r="C46" s="536"/>
      <c r="D46" s="536"/>
      <c r="E46" s="536"/>
      <c r="F46" s="536" t="s">
        <v>364</v>
      </c>
      <c r="G46" s="536"/>
      <c r="H46" s="536"/>
      <c r="I46" s="536"/>
      <c r="J46" s="536"/>
      <c r="K46" s="119"/>
      <c r="L46" s="28"/>
      <c r="N46" s="17"/>
      <c r="O46" s="546" t="s">
        <v>358</v>
      </c>
      <c r="P46" s="546"/>
      <c r="Q46" s="546"/>
      <c r="R46" s="546" t="s">
        <v>716</v>
      </c>
      <c r="S46" s="546"/>
      <c r="T46" s="546"/>
      <c r="U46" s="546"/>
      <c r="V46" s="296"/>
      <c r="W46" s="296"/>
      <c r="X46" s="296"/>
    </row>
    <row r="47" spans="2:24" ht="15" customHeight="1">
      <c r="B47" s="536" t="s">
        <v>359</v>
      </c>
      <c r="C47" s="536"/>
      <c r="D47" s="536"/>
      <c r="E47" s="536"/>
      <c r="F47" s="536" t="s">
        <v>360</v>
      </c>
      <c r="G47" s="536"/>
      <c r="H47" s="536"/>
      <c r="I47" s="536"/>
      <c r="J47" s="536"/>
      <c r="K47" s="119"/>
      <c r="L47" s="28"/>
      <c r="N47" s="17"/>
      <c r="O47" s="546" t="s">
        <v>359</v>
      </c>
      <c r="P47" s="546"/>
      <c r="Q47" s="546"/>
      <c r="R47" s="546" t="s">
        <v>717</v>
      </c>
      <c r="S47" s="546"/>
      <c r="T47" s="546"/>
      <c r="U47" s="546"/>
      <c r="V47" s="296"/>
      <c r="W47" s="296"/>
      <c r="X47" s="296"/>
    </row>
    <row r="48" spans="2:24" ht="15" customHeight="1">
      <c r="B48" s="536" t="s">
        <v>311</v>
      </c>
      <c r="C48" s="536"/>
      <c r="D48" s="536"/>
      <c r="E48" s="536"/>
      <c r="F48" s="536" t="s">
        <v>361</v>
      </c>
      <c r="G48" s="536"/>
      <c r="H48" s="536"/>
      <c r="I48" s="536"/>
      <c r="J48" s="536"/>
      <c r="K48" s="119"/>
      <c r="L48" s="28"/>
      <c r="N48" s="14"/>
      <c r="O48" s="553" t="s">
        <v>718</v>
      </c>
      <c r="P48" s="553"/>
      <c r="Q48" s="553"/>
      <c r="R48" s="553"/>
      <c r="S48" s="553"/>
      <c r="T48" s="553"/>
      <c r="U48" s="553"/>
      <c r="V48" s="296"/>
      <c r="W48" s="296"/>
      <c r="X48" s="296"/>
    </row>
    <row r="49" spans="2:24" ht="15" customHeight="1">
      <c r="B49" s="536" t="s">
        <v>311</v>
      </c>
      <c r="C49" s="536"/>
      <c r="D49" s="536"/>
      <c r="E49" s="536"/>
      <c r="F49" s="536" t="s">
        <v>628</v>
      </c>
      <c r="G49" s="536"/>
      <c r="H49" s="536"/>
      <c r="I49" s="536"/>
      <c r="J49" s="536"/>
      <c r="K49" s="119"/>
      <c r="L49" s="28"/>
      <c r="N49" s="21"/>
      <c r="O49" s="554" t="s">
        <v>358</v>
      </c>
      <c r="P49" s="555"/>
      <c r="Q49" s="556"/>
      <c r="R49" s="546" t="s">
        <v>716</v>
      </c>
      <c r="S49" s="546"/>
      <c r="T49" s="546"/>
      <c r="U49" s="546"/>
      <c r="V49" s="296"/>
      <c r="W49" s="296"/>
      <c r="X49" s="296"/>
    </row>
    <row r="50" spans="2:24" ht="15" customHeight="1">
      <c r="B50" s="536" t="s">
        <v>311</v>
      </c>
      <c r="C50" s="536"/>
      <c r="D50" s="536"/>
      <c r="E50" s="536"/>
      <c r="F50" s="536" t="s">
        <v>666</v>
      </c>
      <c r="G50" s="536"/>
      <c r="H50" s="536"/>
      <c r="I50" s="536"/>
      <c r="J50" s="536"/>
      <c r="K50" s="119"/>
      <c r="L50" s="28"/>
      <c r="O50" s="554" t="s">
        <v>359</v>
      </c>
      <c r="P50" s="555"/>
      <c r="Q50" s="556"/>
      <c r="R50" s="546" t="s">
        <v>717</v>
      </c>
      <c r="S50" s="546"/>
      <c r="T50" s="546"/>
      <c r="U50" s="546"/>
      <c r="V50" s="296"/>
      <c r="W50" s="296"/>
      <c r="X50" s="296"/>
    </row>
    <row r="51" spans="2:24" ht="15" customHeight="1">
      <c r="B51" s="536" t="s">
        <v>366</v>
      </c>
      <c r="C51" s="536"/>
      <c r="D51" s="536"/>
      <c r="E51" s="536"/>
      <c r="F51" s="536" t="s">
        <v>828</v>
      </c>
      <c r="G51" s="536"/>
      <c r="H51" s="536"/>
      <c r="I51" s="536"/>
      <c r="J51" s="536"/>
      <c r="K51" s="119"/>
      <c r="L51" s="28"/>
      <c r="M51" s="21"/>
      <c r="N51" s="21"/>
      <c r="O51" s="554" t="s">
        <v>719</v>
      </c>
      <c r="P51" s="555"/>
      <c r="Q51" s="556"/>
      <c r="R51" s="546" t="s">
        <v>628</v>
      </c>
      <c r="S51" s="546"/>
      <c r="T51" s="546"/>
      <c r="U51" s="546"/>
      <c r="V51" s="296"/>
      <c r="W51" s="296"/>
      <c r="X51" s="296"/>
    </row>
    <row r="52" spans="2:24" ht="15" customHeight="1">
      <c r="B52" s="540" t="s">
        <v>533</v>
      </c>
      <c r="C52" s="541"/>
      <c r="D52" s="541"/>
      <c r="E52" s="541"/>
      <c r="F52" s="541"/>
      <c r="G52" s="541"/>
      <c r="H52" s="541"/>
      <c r="I52" s="541"/>
      <c r="J52" s="542"/>
      <c r="K52" s="21"/>
      <c r="L52" s="21"/>
      <c r="O52" s="554" t="s">
        <v>720</v>
      </c>
      <c r="P52" s="555"/>
      <c r="Q52" s="556"/>
      <c r="R52" s="546" t="s">
        <v>721</v>
      </c>
      <c r="S52" s="546"/>
      <c r="T52" s="546"/>
      <c r="U52" s="546"/>
      <c r="V52" s="296"/>
      <c r="W52" s="296"/>
      <c r="X52" s="296"/>
    </row>
    <row r="53" spans="2:24" ht="15" customHeight="1">
      <c r="B53" s="562" t="s">
        <v>367</v>
      </c>
      <c r="C53" s="521"/>
      <c r="D53" s="521"/>
      <c r="E53" s="563"/>
      <c r="F53" s="562" t="s">
        <v>628</v>
      </c>
      <c r="G53" s="521"/>
      <c r="H53" s="521"/>
      <c r="I53" s="521"/>
      <c r="J53" s="563"/>
      <c r="K53" s="119"/>
      <c r="L53" s="28"/>
      <c r="O53" s="553" t="s">
        <v>533</v>
      </c>
      <c r="P53" s="553"/>
      <c r="Q53" s="553"/>
      <c r="R53" s="553"/>
      <c r="S53" s="553"/>
      <c r="T53" s="553"/>
      <c r="U53" s="553"/>
      <c r="V53" s="296"/>
      <c r="W53" s="296"/>
      <c r="X53" s="296"/>
    </row>
    <row r="54" spans="2:24" ht="15" customHeight="1">
      <c r="B54" s="562" t="s">
        <v>368</v>
      </c>
      <c r="C54" s="521"/>
      <c r="D54" s="521"/>
      <c r="E54" s="563"/>
      <c r="F54" s="562" t="s">
        <v>857</v>
      </c>
      <c r="G54" s="521"/>
      <c r="H54" s="521"/>
      <c r="I54" s="521"/>
      <c r="J54" s="563"/>
      <c r="K54" s="119"/>
      <c r="L54" s="28"/>
      <c r="O54" s="554" t="s">
        <v>883</v>
      </c>
      <c r="P54" s="555"/>
      <c r="Q54" s="556"/>
      <c r="R54" s="554" t="s">
        <v>722</v>
      </c>
      <c r="S54" s="557"/>
      <c r="T54" s="557"/>
      <c r="U54" s="557"/>
      <c r="V54" s="296"/>
      <c r="W54" s="296"/>
      <c r="X54" s="296"/>
    </row>
    <row r="55" spans="2:24" ht="15" customHeight="1">
      <c r="B55" s="562" t="s">
        <v>369</v>
      </c>
      <c r="C55" s="521"/>
      <c r="D55" s="521"/>
      <c r="E55" s="563"/>
      <c r="F55" s="562" t="s">
        <v>361</v>
      </c>
      <c r="G55" s="521"/>
      <c r="H55" s="521"/>
      <c r="I55" s="521"/>
      <c r="J55" s="563"/>
      <c r="K55" s="119"/>
      <c r="L55" s="28"/>
      <c r="O55" s="554" t="s">
        <v>667</v>
      </c>
      <c r="P55" s="555"/>
      <c r="Q55" s="556"/>
      <c r="R55" s="554" t="s">
        <v>825</v>
      </c>
      <c r="S55" s="557"/>
      <c r="T55" s="557"/>
      <c r="U55" s="557"/>
      <c r="V55" s="296"/>
      <c r="W55" s="296"/>
      <c r="X55" s="296"/>
    </row>
    <row r="56" spans="2:24" ht="15" customHeight="1">
      <c r="B56" s="527" t="s">
        <v>667</v>
      </c>
      <c r="C56" s="527"/>
      <c r="D56" s="527"/>
      <c r="E56" s="527"/>
      <c r="F56" s="527" t="s">
        <v>825</v>
      </c>
      <c r="G56" s="527"/>
      <c r="H56" s="527"/>
      <c r="I56" s="527"/>
      <c r="J56" s="527"/>
      <c r="K56" s="119"/>
      <c r="L56" s="28"/>
      <c r="O56" s="554" t="s">
        <v>723</v>
      </c>
      <c r="P56" s="555"/>
      <c r="Q56" s="556"/>
      <c r="R56" s="554" t="s">
        <v>884</v>
      </c>
      <c r="S56" s="557"/>
      <c r="T56" s="557"/>
      <c r="U56" s="557"/>
      <c r="V56" s="296"/>
      <c r="W56" s="296"/>
      <c r="X56" s="296"/>
    </row>
    <row r="57" spans="2:24" ht="15" customHeight="1">
      <c r="B57" s="527" t="s">
        <v>845</v>
      </c>
      <c r="C57" s="527"/>
      <c r="D57" s="527"/>
      <c r="E57" s="527"/>
      <c r="F57" s="527" t="s">
        <v>846</v>
      </c>
      <c r="G57" s="527"/>
      <c r="H57" s="527"/>
      <c r="I57" s="527"/>
      <c r="J57" s="527"/>
      <c r="K57" s="119"/>
      <c r="L57" s="28"/>
      <c r="O57" s="554" t="s">
        <v>725</v>
      </c>
      <c r="P57" s="555"/>
      <c r="Q57" s="556"/>
      <c r="R57" s="554" t="s">
        <v>628</v>
      </c>
      <c r="S57" s="557"/>
      <c r="T57" s="557"/>
      <c r="U57" s="557"/>
      <c r="V57" s="296"/>
      <c r="W57" s="296"/>
      <c r="X57" s="296"/>
    </row>
    <row r="58" spans="2:24" ht="15" customHeight="1">
      <c r="B58" s="527" t="s">
        <v>850</v>
      </c>
      <c r="C58" s="527"/>
      <c r="D58" s="527"/>
      <c r="E58" s="527"/>
      <c r="F58" s="527" t="s">
        <v>847</v>
      </c>
      <c r="G58" s="527"/>
      <c r="H58" s="527"/>
      <c r="I58" s="527"/>
      <c r="J58" s="527"/>
      <c r="K58" s="119"/>
      <c r="L58" s="28"/>
      <c r="O58" s="327"/>
      <c r="P58" s="327"/>
      <c r="Q58" s="327"/>
      <c r="R58" s="327"/>
      <c r="S58" s="327"/>
      <c r="T58" s="327"/>
      <c r="U58" s="327"/>
      <c r="V58" s="296"/>
      <c r="W58" s="296"/>
      <c r="X58" s="296"/>
    </row>
    <row r="59" spans="2:24" ht="15" customHeight="1">
      <c r="B59" s="536" t="s">
        <v>858</v>
      </c>
      <c r="C59" s="536"/>
      <c r="D59" s="536"/>
      <c r="E59" s="536"/>
      <c r="F59" s="536" t="s">
        <v>859</v>
      </c>
      <c r="G59" s="536"/>
      <c r="H59" s="536"/>
      <c r="I59" s="536"/>
      <c r="J59" s="536"/>
      <c r="K59" s="119"/>
      <c r="L59" s="28"/>
      <c r="O59" s="327"/>
      <c r="P59" s="327"/>
      <c r="Q59" s="327"/>
      <c r="R59" s="327"/>
      <c r="S59" s="327"/>
      <c r="T59" s="327"/>
      <c r="U59" s="327"/>
      <c r="V59" s="296"/>
      <c r="W59" s="296"/>
      <c r="X59" s="296"/>
    </row>
    <row r="60" spans="2:24" ht="15" customHeight="1">
      <c r="B60" s="527" t="s">
        <v>365</v>
      </c>
      <c r="C60" s="527"/>
      <c r="D60" s="527"/>
      <c r="E60" s="527"/>
      <c r="F60" s="527" t="s">
        <v>362</v>
      </c>
      <c r="G60" s="527"/>
      <c r="H60" s="527"/>
      <c r="I60" s="527"/>
      <c r="J60" s="527"/>
      <c r="K60" s="119"/>
      <c r="L60" s="28"/>
      <c r="O60" s="327"/>
      <c r="P60" s="327"/>
      <c r="Q60" s="327"/>
      <c r="R60" s="327"/>
      <c r="S60" s="327"/>
      <c r="T60" s="327"/>
      <c r="U60" s="327"/>
      <c r="V60" s="296"/>
      <c r="W60" s="296"/>
      <c r="X60" s="296"/>
    </row>
    <row r="61" spans="2:24" ht="15" customHeight="1">
      <c r="B61" s="561"/>
      <c r="C61" s="561"/>
      <c r="D61" s="561"/>
      <c r="E61" s="561"/>
      <c r="F61" s="561"/>
      <c r="G61" s="561"/>
      <c r="H61" s="561"/>
      <c r="I61" s="561"/>
      <c r="J61" s="561"/>
      <c r="K61" s="119"/>
      <c r="L61" s="28"/>
      <c r="O61" s="327"/>
      <c r="P61" s="327"/>
      <c r="Q61" s="327"/>
      <c r="R61" s="327"/>
      <c r="S61" s="327"/>
      <c r="T61" s="327"/>
      <c r="U61" s="327"/>
      <c r="V61" s="296"/>
      <c r="W61" s="296"/>
      <c r="X61" s="296"/>
    </row>
    <row r="62" spans="2:24">
      <c r="B62" s="23"/>
      <c r="C62" s="23"/>
      <c r="D62" s="23"/>
      <c r="E62" s="23"/>
      <c r="F62" s="23"/>
      <c r="G62" s="23"/>
      <c r="H62" s="23"/>
      <c r="I62" s="23"/>
      <c r="J62" s="23"/>
      <c r="K62" s="119"/>
      <c r="L62" s="28"/>
      <c r="O62" s="327"/>
      <c r="P62" s="327"/>
      <c r="Q62" s="327"/>
      <c r="R62" s="327"/>
      <c r="S62" s="327"/>
      <c r="T62" s="327"/>
      <c r="U62" s="327"/>
      <c r="V62" s="296"/>
      <c r="W62" s="296"/>
      <c r="X62" s="296"/>
    </row>
    <row r="63" spans="2:24">
      <c r="B63" s="14" t="s">
        <v>391</v>
      </c>
      <c r="C63" s="14" t="s">
        <v>392</v>
      </c>
      <c r="D63" s="14"/>
      <c r="E63" s="14"/>
      <c r="F63" s="14"/>
      <c r="G63" s="14"/>
      <c r="H63" s="14"/>
      <c r="I63" s="14"/>
      <c r="J63" s="14"/>
      <c r="K63" s="14"/>
      <c r="L63" s="14"/>
      <c r="M63" s="17"/>
      <c r="O63" s="549" t="s">
        <v>766</v>
      </c>
      <c r="P63" s="549"/>
      <c r="Q63" s="549"/>
      <c r="R63" s="549"/>
      <c r="S63" s="296"/>
      <c r="T63" s="296"/>
      <c r="U63" s="296"/>
      <c r="V63" s="296"/>
      <c r="W63" s="296"/>
      <c r="X63" s="296"/>
    </row>
    <row r="64" spans="2:24" ht="33.6" customHeight="1">
      <c r="B64" s="17"/>
      <c r="C64" s="17"/>
      <c r="D64" s="17"/>
      <c r="E64" s="17"/>
      <c r="F64" s="17"/>
      <c r="G64" s="17"/>
      <c r="H64" s="17"/>
      <c r="I64" s="17"/>
      <c r="J64" s="17"/>
      <c r="K64" s="17"/>
      <c r="L64" s="17"/>
      <c r="M64" s="325"/>
      <c r="O64" s="296"/>
      <c r="P64" s="296"/>
      <c r="Q64" s="296"/>
      <c r="R64" s="296"/>
      <c r="S64" s="296"/>
      <c r="T64" s="296"/>
      <c r="U64" s="296"/>
      <c r="V64" s="296"/>
      <c r="W64" s="296"/>
      <c r="X64" s="296"/>
    </row>
    <row r="65" spans="2:24" ht="61.9" customHeight="1">
      <c r="B65" s="550" t="s">
        <v>879</v>
      </c>
      <c r="C65" s="550"/>
      <c r="D65" s="550"/>
      <c r="E65" s="550"/>
      <c r="F65" s="550"/>
      <c r="G65" s="550"/>
      <c r="H65" s="550"/>
      <c r="I65" s="550"/>
      <c r="J65" s="550"/>
      <c r="K65" s="550"/>
      <c r="L65" s="550"/>
      <c r="M65" s="17"/>
      <c r="O65" s="550" t="s">
        <v>885</v>
      </c>
      <c r="P65" s="550"/>
      <c r="Q65" s="550"/>
      <c r="R65" s="550"/>
      <c r="S65" s="550"/>
      <c r="T65" s="550"/>
      <c r="U65" s="550"/>
      <c r="V65" s="550"/>
      <c r="W65" s="550"/>
      <c r="X65" s="550"/>
    </row>
    <row r="66" spans="2:24">
      <c r="B66" s="297"/>
      <c r="C66" s="297"/>
      <c r="D66" s="297"/>
      <c r="E66" s="297"/>
      <c r="F66" s="297"/>
      <c r="G66" s="297"/>
      <c r="H66" s="297"/>
      <c r="I66" s="297"/>
      <c r="J66" s="297"/>
      <c r="K66" s="297"/>
      <c r="L66" s="297"/>
      <c r="M66" s="17"/>
      <c r="O66" s="296"/>
      <c r="P66" s="306"/>
      <c r="Q66" s="306"/>
      <c r="R66" s="296"/>
      <c r="S66" s="296"/>
      <c r="T66" s="296"/>
      <c r="U66" s="296"/>
      <c r="V66" s="296"/>
      <c r="W66" s="296"/>
      <c r="X66" s="296"/>
    </row>
    <row r="67" spans="2:24">
      <c r="B67" s="17" t="s">
        <v>524</v>
      </c>
      <c r="C67" s="17"/>
      <c r="D67" s="17"/>
      <c r="E67" s="560">
        <v>34000000000</v>
      </c>
      <c r="F67" s="560"/>
      <c r="G67" s="17"/>
      <c r="H67" s="17"/>
      <c r="I67" s="17"/>
      <c r="J67" s="17"/>
      <c r="K67" s="17"/>
      <c r="L67" s="17"/>
      <c r="M67" s="17"/>
      <c r="N67" s="17" t="s">
        <v>524</v>
      </c>
      <c r="O67" s="295" t="s">
        <v>726</v>
      </c>
      <c r="P67" s="296"/>
      <c r="Q67" s="307">
        <v>10000000000</v>
      </c>
      <c r="R67" s="296"/>
      <c r="S67" s="296"/>
      <c r="T67" s="296"/>
      <c r="U67" s="296"/>
      <c r="V67" s="296"/>
      <c r="W67" s="296"/>
      <c r="X67" s="296"/>
    </row>
    <row r="68" spans="2:24">
      <c r="B68" s="17" t="s">
        <v>525</v>
      </c>
      <c r="C68" s="17"/>
      <c r="D68" s="17"/>
      <c r="E68" s="560">
        <v>34000000000</v>
      </c>
      <c r="F68" s="560"/>
      <c r="G68" s="22"/>
      <c r="H68" s="17"/>
      <c r="I68" s="17"/>
      <c r="J68" s="17"/>
      <c r="K68" s="17"/>
      <c r="L68" s="17"/>
      <c r="M68" s="17"/>
      <c r="N68" s="17" t="s">
        <v>525</v>
      </c>
      <c r="O68" s="295" t="s">
        <v>727</v>
      </c>
      <c r="P68" s="296"/>
      <c r="Q68" s="307">
        <v>10000000000</v>
      </c>
      <c r="R68" s="296"/>
      <c r="S68" s="296"/>
      <c r="T68" s="296"/>
      <c r="U68" s="296"/>
      <c r="V68" s="296"/>
      <c r="W68" s="296"/>
      <c r="X68" s="296"/>
    </row>
    <row r="69" spans="2:24">
      <c r="B69" s="17" t="s">
        <v>526</v>
      </c>
      <c r="C69" s="17"/>
      <c r="D69" s="17"/>
      <c r="E69" s="560">
        <v>34000000000</v>
      </c>
      <c r="F69" s="560"/>
      <c r="G69" s="22"/>
      <c r="H69" s="17"/>
      <c r="I69" s="17"/>
      <c r="J69" s="17"/>
      <c r="K69" s="17"/>
      <c r="L69" s="17"/>
      <c r="M69" s="17"/>
      <c r="N69" s="17" t="s">
        <v>526</v>
      </c>
      <c r="O69" s="295" t="s">
        <v>728</v>
      </c>
      <c r="P69" s="296"/>
      <c r="Q69" s="307">
        <v>10000000000</v>
      </c>
      <c r="R69" s="296"/>
      <c r="S69" s="296"/>
      <c r="T69" s="296"/>
      <c r="U69" s="296"/>
      <c r="V69" s="296"/>
      <c r="W69" s="296"/>
      <c r="X69" s="296"/>
    </row>
    <row r="70" spans="2:24">
      <c r="B70" s="17" t="s">
        <v>527</v>
      </c>
      <c r="C70" s="17"/>
      <c r="D70" s="17"/>
      <c r="E70" s="560">
        <v>100000</v>
      </c>
      <c r="F70" s="560"/>
      <c r="G70" s="22"/>
      <c r="H70" s="17"/>
      <c r="I70" s="17"/>
      <c r="J70" s="17"/>
      <c r="K70" s="17"/>
      <c r="L70" s="17"/>
      <c r="M70" s="17"/>
      <c r="N70" s="17" t="s">
        <v>527</v>
      </c>
      <c r="O70" s="295" t="s">
        <v>729</v>
      </c>
      <c r="P70" s="296"/>
      <c r="Q70" s="307">
        <v>100000</v>
      </c>
      <c r="R70" s="308"/>
      <c r="S70" s="296"/>
      <c r="T70" s="296"/>
      <c r="U70" s="296"/>
      <c r="V70" s="296"/>
      <c r="W70" s="296"/>
      <c r="X70" s="296"/>
    </row>
    <row r="71" spans="2:24">
      <c r="B71" s="17"/>
      <c r="C71" s="17"/>
      <c r="D71" s="17"/>
      <c r="E71" s="17"/>
      <c r="F71" s="17"/>
      <c r="G71" s="17"/>
      <c r="H71" s="17"/>
      <c r="I71" s="17"/>
      <c r="J71" s="17"/>
      <c r="K71" s="17"/>
      <c r="L71" s="17"/>
      <c r="M71" s="23"/>
      <c r="N71" s="14"/>
      <c r="O71" s="296"/>
      <c r="P71" s="296"/>
      <c r="Q71" s="296"/>
      <c r="R71" s="296"/>
      <c r="S71" s="296"/>
      <c r="T71" s="296"/>
      <c r="U71" s="296"/>
      <c r="V71" s="296"/>
      <c r="W71" s="296"/>
      <c r="X71" s="296"/>
    </row>
    <row r="72" spans="2:24" ht="12.75" customHeight="1">
      <c r="B72" s="17"/>
      <c r="C72" s="17"/>
      <c r="D72" s="17"/>
      <c r="E72" s="17"/>
      <c r="F72" s="17"/>
      <c r="G72" s="17"/>
      <c r="H72" s="17"/>
      <c r="I72" s="17"/>
      <c r="J72" s="17"/>
      <c r="K72" s="17"/>
      <c r="L72" s="17"/>
      <c r="M72" s="17"/>
      <c r="N72" s="17"/>
      <c r="O72" s="296"/>
      <c r="P72" s="296"/>
      <c r="Q72" s="296"/>
      <c r="R72" s="296"/>
      <c r="S72" s="296"/>
      <c r="T72" s="296"/>
      <c r="U72" s="296"/>
      <c r="V72" s="296"/>
      <c r="W72" s="296"/>
      <c r="X72" s="296"/>
    </row>
    <row r="73" spans="2:24">
      <c r="B73" s="570" t="s">
        <v>393</v>
      </c>
      <c r="C73" s="571"/>
      <c r="D73" s="571"/>
      <c r="E73" s="571"/>
      <c r="F73" s="571"/>
      <c r="G73" s="571"/>
      <c r="H73" s="571"/>
      <c r="I73" s="571"/>
      <c r="J73" s="571"/>
      <c r="K73" s="571"/>
      <c r="L73" s="572"/>
      <c r="M73" s="17"/>
      <c r="N73" s="325"/>
      <c r="O73" s="551" t="s">
        <v>393</v>
      </c>
      <c r="P73" s="551"/>
      <c r="Q73" s="551"/>
      <c r="R73" s="551"/>
      <c r="S73" s="551"/>
      <c r="T73" s="551"/>
      <c r="U73" s="551"/>
      <c r="V73" s="551"/>
      <c r="W73" s="551"/>
      <c r="X73" s="551"/>
    </row>
    <row r="74" spans="2:24" ht="51">
      <c r="B74" s="328" t="s">
        <v>318</v>
      </c>
      <c r="C74" s="328" t="s">
        <v>273</v>
      </c>
      <c r="D74" s="328" t="s">
        <v>534</v>
      </c>
      <c r="E74" s="328" t="s">
        <v>551</v>
      </c>
      <c r="F74" s="328" t="s">
        <v>535</v>
      </c>
      <c r="G74" s="328" t="s">
        <v>536</v>
      </c>
      <c r="H74" s="328" t="s">
        <v>537</v>
      </c>
      <c r="I74" s="328" t="s">
        <v>538</v>
      </c>
      <c r="J74" s="328" t="s">
        <v>539</v>
      </c>
      <c r="K74" s="328" t="s">
        <v>540</v>
      </c>
      <c r="L74" s="328" t="s">
        <v>550</v>
      </c>
      <c r="M74" s="17"/>
      <c r="N74" s="17"/>
      <c r="O74" s="309" t="s">
        <v>318</v>
      </c>
      <c r="P74" s="552" t="s">
        <v>648</v>
      </c>
      <c r="Q74" s="552"/>
      <c r="R74" s="309" t="s">
        <v>730</v>
      </c>
      <c r="S74" s="309" t="s">
        <v>731</v>
      </c>
      <c r="T74" s="309" t="s">
        <v>732</v>
      </c>
      <c r="U74" s="309" t="s">
        <v>733</v>
      </c>
      <c r="V74" s="309" t="s">
        <v>734</v>
      </c>
      <c r="W74" s="309" t="s">
        <v>735</v>
      </c>
      <c r="X74" s="309" t="s">
        <v>736</v>
      </c>
    </row>
    <row r="75" spans="2:24" ht="13.15" customHeight="1">
      <c r="B75" s="517">
        <v>1</v>
      </c>
      <c r="C75" s="517" t="s">
        <v>856</v>
      </c>
      <c r="D75" s="235" t="s">
        <v>319</v>
      </c>
      <c r="E75" s="237">
        <v>1</v>
      </c>
      <c r="F75" s="237">
        <v>1</v>
      </c>
      <c r="G75" s="237">
        <v>3880</v>
      </c>
      <c r="H75" s="532">
        <v>337405</v>
      </c>
      <c r="I75" s="235" t="s">
        <v>320</v>
      </c>
      <c r="J75" s="532">
        <v>337405</v>
      </c>
      <c r="K75" s="238">
        <v>388000000</v>
      </c>
      <c r="L75" s="573">
        <v>0.99239999999999995</v>
      </c>
      <c r="M75" s="17"/>
      <c r="N75" s="17"/>
      <c r="O75" s="310">
        <v>1</v>
      </c>
      <c r="P75" s="546" t="s">
        <v>737</v>
      </c>
      <c r="Q75" s="546"/>
      <c r="R75" s="310" t="s">
        <v>738</v>
      </c>
      <c r="S75" s="311" t="s">
        <v>739</v>
      </c>
      <c r="T75" s="312">
        <v>31507</v>
      </c>
      <c r="U75" s="310" t="s">
        <v>740</v>
      </c>
      <c r="V75" s="312">
        <v>31507</v>
      </c>
      <c r="W75" s="313">
        <v>3150700000</v>
      </c>
      <c r="X75" s="314">
        <v>0.31507000000000002</v>
      </c>
    </row>
    <row r="76" spans="2:24">
      <c r="B76" s="528"/>
      <c r="C76" s="528"/>
      <c r="D76" s="235" t="s">
        <v>319</v>
      </c>
      <c r="E76" s="237">
        <v>3</v>
      </c>
      <c r="F76" s="237">
        <v>4641</v>
      </c>
      <c r="G76" s="237">
        <v>7600</v>
      </c>
      <c r="H76" s="533"/>
      <c r="I76" s="235" t="s">
        <v>320</v>
      </c>
      <c r="J76" s="533"/>
      <c r="K76" s="238">
        <v>296000000</v>
      </c>
      <c r="L76" s="574"/>
      <c r="M76" s="17"/>
      <c r="N76" s="17"/>
      <c r="O76" s="310">
        <v>2</v>
      </c>
      <c r="P76" s="546" t="s">
        <v>886</v>
      </c>
      <c r="Q76" s="546"/>
      <c r="R76" s="310" t="s">
        <v>742</v>
      </c>
      <c r="S76" s="311" t="s">
        <v>743</v>
      </c>
      <c r="T76" s="312">
        <v>3493</v>
      </c>
      <c r="U76" s="310" t="s">
        <v>740</v>
      </c>
      <c r="V76" s="312">
        <v>3493</v>
      </c>
      <c r="W76" s="313">
        <v>349300000</v>
      </c>
      <c r="X76" s="314">
        <v>3.4930000000000003E-2</v>
      </c>
    </row>
    <row r="77" spans="2:24">
      <c r="B77" s="528"/>
      <c r="C77" s="528"/>
      <c r="D77" s="235" t="s">
        <v>319</v>
      </c>
      <c r="E77" s="237">
        <v>4</v>
      </c>
      <c r="F77" s="237">
        <v>7601</v>
      </c>
      <c r="G77" s="237">
        <v>10000</v>
      </c>
      <c r="H77" s="533"/>
      <c r="I77" s="235" t="s">
        <v>320</v>
      </c>
      <c r="J77" s="533"/>
      <c r="K77" s="238">
        <v>240000000</v>
      </c>
      <c r="L77" s="574"/>
      <c r="M77" s="17"/>
      <c r="N77" s="17"/>
      <c r="O77" s="310">
        <v>3</v>
      </c>
      <c r="P77" s="546" t="s">
        <v>737</v>
      </c>
      <c r="Q77" s="546"/>
      <c r="R77" s="310" t="s">
        <v>744</v>
      </c>
      <c r="S77" s="311" t="s">
        <v>745</v>
      </c>
      <c r="T77" s="312">
        <v>31507</v>
      </c>
      <c r="U77" s="310" t="s">
        <v>740</v>
      </c>
      <c r="V77" s="312">
        <v>31507</v>
      </c>
      <c r="W77" s="313">
        <v>3150700000</v>
      </c>
      <c r="X77" s="314">
        <v>0.31507000000000002</v>
      </c>
    </row>
    <row r="78" spans="2:24">
      <c r="B78" s="528"/>
      <c r="C78" s="528"/>
      <c r="D78" s="235" t="s">
        <v>321</v>
      </c>
      <c r="E78" s="237">
        <v>5</v>
      </c>
      <c r="F78" s="237">
        <v>1</v>
      </c>
      <c r="G78" s="237">
        <v>10000</v>
      </c>
      <c r="H78" s="533"/>
      <c r="I78" s="235" t="s">
        <v>320</v>
      </c>
      <c r="J78" s="533"/>
      <c r="K78" s="238">
        <v>1000000000</v>
      </c>
      <c r="L78" s="574"/>
      <c r="M78" s="17"/>
      <c r="N78" s="17"/>
      <c r="O78" s="310">
        <v>4</v>
      </c>
      <c r="P78" s="546" t="s">
        <v>886</v>
      </c>
      <c r="Q78" s="546"/>
      <c r="R78" s="310" t="s">
        <v>746</v>
      </c>
      <c r="S78" s="311" t="s">
        <v>747</v>
      </c>
      <c r="T78" s="312">
        <v>3493</v>
      </c>
      <c r="U78" s="310" t="s">
        <v>740</v>
      </c>
      <c r="V78" s="312">
        <v>3493</v>
      </c>
      <c r="W78" s="313">
        <v>349300000</v>
      </c>
      <c r="X78" s="314">
        <v>3.4930000000000003E-2</v>
      </c>
    </row>
    <row r="79" spans="2:24">
      <c r="B79" s="528"/>
      <c r="C79" s="528"/>
      <c r="D79" s="235" t="s">
        <v>322</v>
      </c>
      <c r="E79" s="237">
        <v>6</v>
      </c>
      <c r="F79" s="237">
        <v>1</v>
      </c>
      <c r="G79" s="237">
        <v>10000</v>
      </c>
      <c r="H79" s="533"/>
      <c r="I79" s="235" t="s">
        <v>320</v>
      </c>
      <c r="J79" s="533"/>
      <c r="K79" s="238">
        <v>1000000000</v>
      </c>
      <c r="L79" s="574"/>
      <c r="M79" s="17"/>
      <c r="N79" s="17"/>
      <c r="O79" s="310">
        <v>5</v>
      </c>
      <c r="P79" s="546" t="s">
        <v>737</v>
      </c>
      <c r="Q79" s="546"/>
      <c r="R79" s="310" t="s">
        <v>748</v>
      </c>
      <c r="S79" s="311" t="s">
        <v>749</v>
      </c>
      <c r="T79" s="312">
        <v>27006</v>
      </c>
      <c r="U79" s="310" t="s">
        <v>740</v>
      </c>
      <c r="V79" s="312">
        <v>27006</v>
      </c>
      <c r="W79" s="313">
        <v>2700600000</v>
      </c>
      <c r="X79" s="314">
        <v>0.27006000000000002</v>
      </c>
    </row>
    <row r="80" spans="2:24">
      <c r="B80" s="528"/>
      <c r="C80" s="528"/>
      <c r="D80" s="235" t="s">
        <v>323</v>
      </c>
      <c r="E80" s="237">
        <v>7</v>
      </c>
      <c r="F80" s="237">
        <v>1</v>
      </c>
      <c r="G80" s="237">
        <v>10000</v>
      </c>
      <c r="H80" s="533"/>
      <c r="I80" s="235" t="s">
        <v>320</v>
      </c>
      <c r="J80" s="533"/>
      <c r="K80" s="238">
        <v>1000000000</v>
      </c>
      <c r="L80" s="574"/>
      <c r="M80" s="17"/>
      <c r="N80" s="329"/>
      <c r="O80" s="310">
        <v>6</v>
      </c>
      <c r="P80" s="546" t="s">
        <v>741</v>
      </c>
      <c r="Q80" s="546"/>
      <c r="R80" s="310" t="s">
        <v>750</v>
      </c>
      <c r="S80" s="311" t="s">
        <v>751</v>
      </c>
      <c r="T80" s="312">
        <v>2994</v>
      </c>
      <c r="U80" s="310" t="s">
        <v>740</v>
      </c>
      <c r="V80" s="312">
        <v>2994</v>
      </c>
      <c r="W80" s="313">
        <v>299400000</v>
      </c>
      <c r="X80" s="314">
        <v>2.9940000000000001E-2</v>
      </c>
    </row>
    <row r="81" spans="2:24">
      <c r="B81" s="528"/>
      <c r="C81" s="528"/>
      <c r="D81" s="235" t="s">
        <v>324</v>
      </c>
      <c r="E81" s="237">
        <v>8</v>
      </c>
      <c r="F81" s="237">
        <v>1</v>
      </c>
      <c r="G81" s="237">
        <v>10000</v>
      </c>
      <c r="H81" s="533"/>
      <c r="I81" s="235" t="s">
        <v>320</v>
      </c>
      <c r="J81" s="533"/>
      <c r="K81" s="238">
        <v>1000000000</v>
      </c>
      <c r="L81" s="574"/>
      <c r="M81" s="17"/>
      <c r="N81" s="233"/>
      <c r="O81" s="315"/>
      <c r="P81" s="295"/>
      <c r="Q81" s="295"/>
      <c r="R81" s="316"/>
      <c r="S81" s="316"/>
      <c r="T81" s="315"/>
      <c r="U81" s="316"/>
      <c r="V81" s="317"/>
      <c r="W81" s="318"/>
      <c r="X81" s="319"/>
    </row>
    <row r="82" spans="2:24">
      <c r="B82" s="528"/>
      <c r="C82" s="528"/>
      <c r="D82" s="235" t="s">
        <v>325</v>
      </c>
      <c r="E82" s="237">
        <v>9</v>
      </c>
      <c r="F82" s="237">
        <v>1</v>
      </c>
      <c r="G82" s="237">
        <v>10000</v>
      </c>
      <c r="H82" s="533"/>
      <c r="I82" s="235" t="s">
        <v>320</v>
      </c>
      <c r="J82" s="533"/>
      <c r="K82" s="238">
        <v>1000000000</v>
      </c>
      <c r="L82" s="574"/>
      <c r="M82" s="17"/>
      <c r="N82" s="233"/>
      <c r="O82" s="315"/>
      <c r="P82" s="295"/>
      <c r="Q82" s="295"/>
      <c r="R82" s="316"/>
      <c r="S82" s="316"/>
      <c r="T82" s="315"/>
      <c r="U82" s="316"/>
      <c r="V82" s="317"/>
      <c r="W82" s="318"/>
      <c r="X82" s="319"/>
    </row>
    <row r="83" spans="2:24">
      <c r="B83" s="528"/>
      <c r="C83" s="528"/>
      <c r="D83" s="235" t="s">
        <v>326</v>
      </c>
      <c r="E83" s="237">
        <v>10</v>
      </c>
      <c r="F83" s="237">
        <v>1</v>
      </c>
      <c r="G83" s="237">
        <v>10000</v>
      </c>
      <c r="H83" s="533"/>
      <c r="I83" s="235" t="s">
        <v>320</v>
      </c>
      <c r="J83" s="533"/>
      <c r="K83" s="238">
        <v>1000000000</v>
      </c>
      <c r="L83" s="574"/>
      <c r="M83" s="17"/>
      <c r="N83" s="233"/>
      <c r="O83" s="296"/>
      <c r="P83" s="296"/>
      <c r="Q83" s="296"/>
      <c r="R83" s="296"/>
      <c r="S83" s="296"/>
      <c r="T83" s="296"/>
      <c r="U83" s="296"/>
      <c r="V83" s="320"/>
      <c r="W83" s="296"/>
      <c r="X83" s="296"/>
    </row>
    <row r="84" spans="2:24">
      <c r="B84" s="528"/>
      <c r="C84" s="528"/>
      <c r="D84" s="235" t="s">
        <v>327</v>
      </c>
      <c r="E84" s="237">
        <v>11</v>
      </c>
      <c r="F84" s="237">
        <v>1</v>
      </c>
      <c r="G84" s="237">
        <v>10000</v>
      </c>
      <c r="H84" s="533"/>
      <c r="I84" s="235" t="s">
        <v>320</v>
      </c>
      <c r="J84" s="533"/>
      <c r="K84" s="238">
        <v>1000000000</v>
      </c>
      <c r="L84" s="574"/>
      <c r="M84" s="17"/>
      <c r="N84" s="233"/>
      <c r="O84" s="551" t="s">
        <v>752</v>
      </c>
      <c r="P84" s="551"/>
      <c r="Q84" s="551"/>
      <c r="R84" s="551"/>
      <c r="S84" s="551"/>
      <c r="T84" s="551"/>
      <c r="U84" s="551"/>
      <c r="V84" s="551"/>
      <c r="W84" s="551"/>
      <c r="X84" s="551"/>
    </row>
    <row r="85" spans="2:24" ht="51">
      <c r="B85" s="528"/>
      <c r="C85" s="528"/>
      <c r="D85" s="235" t="s">
        <v>328</v>
      </c>
      <c r="E85" s="237">
        <v>12</v>
      </c>
      <c r="F85" s="237">
        <v>1</v>
      </c>
      <c r="G85" s="237">
        <v>10000</v>
      </c>
      <c r="H85" s="533"/>
      <c r="I85" s="235" t="s">
        <v>320</v>
      </c>
      <c r="J85" s="533"/>
      <c r="K85" s="238">
        <v>1000000000</v>
      </c>
      <c r="L85" s="574"/>
      <c r="M85" s="17"/>
      <c r="N85" s="233"/>
      <c r="O85" s="309" t="s">
        <v>318</v>
      </c>
      <c r="P85" s="552" t="s">
        <v>648</v>
      </c>
      <c r="Q85" s="552"/>
      <c r="R85" s="309" t="s">
        <v>730</v>
      </c>
      <c r="S85" s="309" t="s">
        <v>731</v>
      </c>
      <c r="T85" s="309" t="s">
        <v>732</v>
      </c>
      <c r="U85" s="309" t="s">
        <v>733</v>
      </c>
      <c r="V85" s="309" t="s">
        <v>734</v>
      </c>
      <c r="W85" s="309" t="s">
        <v>735</v>
      </c>
      <c r="X85" s="309" t="s">
        <v>753</v>
      </c>
    </row>
    <row r="86" spans="2:24">
      <c r="B86" s="528"/>
      <c r="C86" s="528"/>
      <c r="D86" s="235" t="s">
        <v>329</v>
      </c>
      <c r="E86" s="237">
        <v>13</v>
      </c>
      <c r="F86" s="237">
        <v>1</v>
      </c>
      <c r="G86" s="237">
        <v>10000</v>
      </c>
      <c r="H86" s="533"/>
      <c r="I86" s="235" t="s">
        <v>320</v>
      </c>
      <c r="J86" s="533"/>
      <c r="K86" s="238">
        <v>1000000000</v>
      </c>
      <c r="L86" s="574"/>
      <c r="M86" s="17"/>
      <c r="N86" s="233"/>
      <c r="O86" s="310">
        <v>1</v>
      </c>
      <c r="P86" s="546" t="s">
        <v>737</v>
      </c>
      <c r="Q86" s="546"/>
      <c r="R86" s="310" t="s">
        <v>754</v>
      </c>
      <c r="S86" s="311">
        <v>90020</v>
      </c>
      <c r="T86" s="312">
        <v>90020</v>
      </c>
      <c r="U86" s="310" t="s">
        <v>740</v>
      </c>
      <c r="V86" s="312">
        <v>90020</v>
      </c>
      <c r="W86" s="313">
        <v>9002000000</v>
      </c>
      <c r="X86" s="314">
        <v>0.9002</v>
      </c>
    </row>
    <row r="87" spans="2:24">
      <c r="B87" s="528"/>
      <c r="C87" s="528"/>
      <c r="D87" s="235" t="s">
        <v>330</v>
      </c>
      <c r="E87" s="237">
        <v>15</v>
      </c>
      <c r="F87" s="237">
        <v>836</v>
      </c>
      <c r="G87" s="237">
        <v>10000</v>
      </c>
      <c r="H87" s="533"/>
      <c r="I87" s="235" t="s">
        <v>320</v>
      </c>
      <c r="J87" s="533"/>
      <c r="K87" s="238">
        <v>916500000</v>
      </c>
      <c r="L87" s="574"/>
      <c r="M87" s="17"/>
      <c r="N87" s="233"/>
      <c r="O87" s="310">
        <v>2</v>
      </c>
      <c r="P87" s="546" t="s">
        <v>886</v>
      </c>
      <c r="Q87" s="546"/>
      <c r="R87" s="310" t="s">
        <v>754</v>
      </c>
      <c r="S87" s="311">
        <v>6986</v>
      </c>
      <c r="T87" s="311">
        <v>6986</v>
      </c>
      <c r="U87" s="310" t="s">
        <v>740</v>
      </c>
      <c r="V87" s="312">
        <v>6986</v>
      </c>
      <c r="W87" s="313">
        <f>+V87*100000</f>
        <v>698600000</v>
      </c>
      <c r="X87" s="314">
        <f>+X76+X78</f>
        <v>6.9860000000000005E-2</v>
      </c>
    </row>
    <row r="88" spans="2:24">
      <c r="B88" s="528"/>
      <c r="C88" s="528"/>
      <c r="D88" s="235" t="s">
        <v>331</v>
      </c>
      <c r="E88" s="237">
        <v>16</v>
      </c>
      <c r="F88" s="237">
        <v>1</v>
      </c>
      <c r="G88" s="237">
        <v>10000</v>
      </c>
      <c r="H88" s="533"/>
      <c r="I88" s="235" t="s">
        <v>320</v>
      </c>
      <c r="J88" s="533"/>
      <c r="K88" s="238">
        <v>1000000000</v>
      </c>
      <c r="L88" s="574"/>
      <c r="M88" s="17"/>
      <c r="N88" s="233"/>
      <c r="O88" s="310">
        <v>3</v>
      </c>
      <c r="P88" s="546" t="s">
        <v>741</v>
      </c>
      <c r="Q88" s="546"/>
      <c r="R88" s="310" t="s">
        <v>754</v>
      </c>
      <c r="S88" s="311">
        <v>2994</v>
      </c>
      <c r="T88" s="312">
        <v>2994</v>
      </c>
      <c r="U88" s="310" t="s">
        <v>740</v>
      </c>
      <c r="V88" s="312">
        <v>2994</v>
      </c>
      <c r="W88" s="313">
        <f>+V88*100000</f>
        <v>299400000</v>
      </c>
      <c r="X88" s="314">
        <f>+X80</f>
        <v>2.9940000000000001E-2</v>
      </c>
    </row>
    <row r="89" spans="2:24" ht="15.6" customHeight="1">
      <c r="B89" s="528"/>
      <c r="C89" s="528"/>
      <c r="D89" s="235" t="s">
        <v>340</v>
      </c>
      <c r="E89" s="237">
        <v>17</v>
      </c>
      <c r="F89" s="237">
        <v>1</v>
      </c>
      <c r="G89" s="237">
        <v>10000</v>
      </c>
      <c r="H89" s="533"/>
      <c r="I89" s="235" t="s">
        <v>320</v>
      </c>
      <c r="J89" s="533"/>
      <c r="K89" s="238">
        <v>1000000000</v>
      </c>
      <c r="L89" s="574"/>
      <c r="M89" s="17"/>
      <c r="N89" s="233"/>
      <c r="O89" s="296"/>
      <c r="P89" s="296"/>
      <c r="Q89" s="296"/>
      <c r="R89" s="296"/>
      <c r="S89" s="296"/>
      <c r="T89" s="296"/>
      <c r="U89" s="296"/>
      <c r="V89" s="296"/>
      <c r="W89" s="296"/>
      <c r="X89" s="296"/>
    </row>
    <row r="90" spans="2:24">
      <c r="B90" s="528"/>
      <c r="C90" s="528"/>
      <c r="D90" s="235" t="s">
        <v>332</v>
      </c>
      <c r="E90" s="237">
        <v>18</v>
      </c>
      <c r="F90" s="237">
        <v>1</v>
      </c>
      <c r="G90" s="237">
        <v>10000</v>
      </c>
      <c r="H90" s="533"/>
      <c r="I90" s="235" t="s">
        <v>320</v>
      </c>
      <c r="J90" s="533"/>
      <c r="K90" s="238">
        <v>1000000000</v>
      </c>
      <c r="L90" s="574"/>
      <c r="M90" s="17"/>
      <c r="N90" s="233"/>
      <c r="O90" s="296"/>
      <c r="P90" s="296"/>
      <c r="Q90" s="296"/>
      <c r="R90" s="296"/>
      <c r="S90" s="296"/>
      <c r="T90" s="296"/>
      <c r="U90" s="296"/>
      <c r="V90" s="296"/>
      <c r="W90" s="296"/>
      <c r="X90" s="296"/>
    </row>
    <row r="91" spans="2:24">
      <c r="B91" s="528"/>
      <c r="C91" s="528"/>
      <c r="D91" s="235" t="s">
        <v>333</v>
      </c>
      <c r="E91" s="237">
        <v>19</v>
      </c>
      <c r="F91" s="237">
        <v>1</v>
      </c>
      <c r="G91" s="237">
        <v>10000</v>
      </c>
      <c r="H91" s="533"/>
      <c r="I91" s="235" t="s">
        <v>320</v>
      </c>
      <c r="J91" s="533"/>
      <c r="K91" s="238">
        <v>1000000000</v>
      </c>
      <c r="L91" s="574"/>
      <c r="M91" s="17"/>
      <c r="N91" s="233"/>
      <c r="O91" s="296"/>
      <c r="P91" s="296"/>
      <c r="Q91" s="296"/>
      <c r="R91" s="296"/>
      <c r="S91" s="296"/>
      <c r="T91" s="296"/>
      <c r="U91" s="296"/>
      <c r="V91" s="296"/>
      <c r="W91" s="296"/>
      <c r="X91" s="296"/>
    </row>
    <row r="92" spans="2:24">
      <c r="B92" s="528"/>
      <c r="C92" s="528"/>
      <c r="D92" s="235" t="s">
        <v>334</v>
      </c>
      <c r="E92" s="237">
        <v>20</v>
      </c>
      <c r="F92" s="237">
        <v>1</v>
      </c>
      <c r="G92" s="237">
        <v>10000</v>
      </c>
      <c r="H92" s="533"/>
      <c r="I92" s="235" t="s">
        <v>320</v>
      </c>
      <c r="J92" s="533"/>
      <c r="K92" s="238">
        <v>1000000000</v>
      </c>
      <c r="L92" s="574"/>
      <c r="M92" s="17"/>
      <c r="N92" s="233"/>
      <c r="O92" s="296"/>
      <c r="P92" s="296"/>
      <c r="Q92" s="296"/>
      <c r="R92" s="296"/>
      <c r="S92" s="296"/>
      <c r="T92" s="296"/>
      <c r="U92" s="296"/>
      <c r="V92" s="296"/>
      <c r="W92" s="296"/>
      <c r="X92" s="296"/>
    </row>
    <row r="93" spans="2:24">
      <c r="B93" s="528"/>
      <c r="C93" s="528"/>
      <c r="D93" s="235" t="s">
        <v>335</v>
      </c>
      <c r="E93" s="237">
        <v>21</v>
      </c>
      <c r="F93" s="237">
        <v>1</v>
      </c>
      <c r="G93" s="237">
        <v>10000</v>
      </c>
      <c r="H93" s="533"/>
      <c r="I93" s="235" t="s">
        <v>320</v>
      </c>
      <c r="J93" s="533"/>
      <c r="K93" s="238">
        <v>1000000000</v>
      </c>
      <c r="L93" s="574"/>
      <c r="M93" s="17"/>
      <c r="N93" s="233"/>
      <c r="O93" s="296"/>
      <c r="P93" s="296"/>
      <c r="Q93" s="296"/>
      <c r="R93" s="296"/>
      <c r="S93" s="296"/>
      <c r="T93" s="296"/>
      <c r="U93" s="296"/>
      <c r="V93" s="296"/>
      <c r="W93" s="296"/>
      <c r="X93" s="296"/>
    </row>
    <row r="94" spans="2:24">
      <c r="B94" s="528"/>
      <c r="C94" s="528"/>
      <c r="D94" s="235" t="s">
        <v>336</v>
      </c>
      <c r="E94" s="237">
        <v>22</v>
      </c>
      <c r="F94" s="237">
        <v>1</v>
      </c>
      <c r="G94" s="237">
        <v>10000</v>
      </c>
      <c r="H94" s="533"/>
      <c r="I94" s="235" t="s">
        <v>320</v>
      </c>
      <c r="J94" s="533"/>
      <c r="K94" s="238">
        <v>1000000000</v>
      </c>
      <c r="L94" s="574"/>
      <c r="M94" s="17"/>
      <c r="N94" s="233"/>
      <c r="O94" s="296"/>
      <c r="P94" s="296"/>
      <c r="Q94" s="296"/>
      <c r="R94" s="296"/>
      <c r="S94" s="296"/>
      <c r="T94" s="296"/>
      <c r="U94" s="296"/>
      <c r="V94" s="296"/>
      <c r="W94" s="296"/>
      <c r="X94" s="296"/>
    </row>
    <row r="95" spans="2:24">
      <c r="B95" s="528"/>
      <c r="C95" s="528"/>
      <c r="D95" s="235" t="s">
        <v>337</v>
      </c>
      <c r="E95" s="237">
        <v>23</v>
      </c>
      <c r="F95" s="237">
        <v>1</v>
      </c>
      <c r="G95" s="237">
        <v>10000</v>
      </c>
      <c r="H95" s="533"/>
      <c r="I95" s="235" t="s">
        <v>320</v>
      </c>
      <c r="J95" s="533"/>
      <c r="K95" s="238">
        <v>1000000000</v>
      </c>
      <c r="L95" s="574"/>
      <c r="M95" s="17"/>
      <c r="N95" s="233"/>
      <c r="O95" s="296"/>
      <c r="P95" s="296"/>
      <c r="Q95" s="296"/>
      <c r="R95" s="296"/>
      <c r="S95" s="296"/>
      <c r="T95" s="296"/>
      <c r="U95" s="296"/>
      <c r="V95" s="296"/>
      <c r="W95" s="296"/>
      <c r="X95" s="296"/>
    </row>
    <row r="96" spans="2:24">
      <c r="B96" s="528"/>
      <c r="C96" s="528"/>
      <c r="D96" s="235" t="s">
        <v>338</v>
      </c>
      <c r="E96" s="237">
        <v>24</v>
      </c>
      <c r="F96" s="237">
        <v>1</v>
      </c>
      <c r="G96" s="237">
        <v>10000</v>
      </c>
      <c r="H96" s="533"/>
      <c r="I96" s="235" t="s">
        <v>320</v>
      </c>
      <c r="J96" s="533"/>
      <c r="K96" s="238">
        <v>1000000000</v>
      </c>
      <c r="L96" s="574"/>
      <c r="M96" s="17"/>
      <c r="N96" s="233"/>
      <c r="O96" s="296"/>
      <c r="P96" s="296"/>
      <c r="Q96" s="296"/>
      <c r="R96" s="296"/>
      <c r="S96" s="296"/>
      <c r="T96" s="296"/>
      <c r="U96" s="296"/>
      <c r="V96" s="296"/>
      <c r="W96" s="296"/>
      <c r="X96" s="296"/>
    </row>
    <row r="97" spans="2:24">
      <c r="B97" s="528"/>
      <c r="C97" s="528"/>
      <c r="D97" s="235" t="s">
        <v>339</v>
      </c>
      <c r="E97" s="237">
        <v>25</v>
      </c>
      <c r="F97" s="237">
        <v>1</v>
      </c>
      <c r="G97" s="237">
        <v>10000</v>
      </c>
      <c r="H97" s="533"/>
      <c r="I97" s="235" t="s">
        <v>320</v>
      </c>
      <c r="J97" s="533"/>
      <c r="K97" s="238">
        <v>1000000000</v>
      </c>
      <c r="L97" s="574"/>
      <c r="M97" s="17"/>
      <c r="N97" s="233"/>
      <c r="O97" s="296"/>
      <c r="P97" s="296"/>
      <c r="Q97" s="296"/>
      <c r="R97" s="296"/>
      <c r="S97" s="296"/>
      <c r="T97" s="296"/>
      <c r="U97" s="296"/>
      <c r="V97" s="296"/>
      <c r="W97" s="296"/>
      <c r="X97" s="296"/>
    </row>
    <row r="98" spans="2:24">
      <c r="B98" s="528"/>
      <c r="C98" s="528"/>
      <c r="D98" s="235" t="s">
        <v>341</v>
      </c>
      <c r="E98" s="237">
        <v>26</v>
      </c>
      <c r="F98" s="235">
        <v>77</v>
      </c>
      <c r="G98" s="237">
        <v>10000</v>
      </c>
      <c r="H98" s="533"/>
      <c r="I98" s="235" t="s">
        <v>320</v>
      </c>
      <c r="J98" s="533"/>
      <c r="K98" s="238">
        <v>992400000</v>
      </c>
      <c r="L98" s="574"/>
      <c r="M98" s="17"/>
      <c r="N98" s="233"/>
      <c r="O98" s="296"/>
      <c r="P98" s="296"/>
      <c r="Q98" s="296"/>
      <c r="R98" s="296"/>
      <c r="S98" s="296"/>
      <c r="T98" s="296"/>
      <c r="U98" s="296"/>
      <c r="V98" s="296"/>
      <c r="W98" s="296"/>
      <c r="X98" s="296"/>
    </row>
    <row r="99" spans="2:24">
      <c r="B99" s="528"/>
      <c r="C99" s="528"/>
      <c r="D99" s="235" t="s">
        <v>342</v>
      </c>
      <c r="E99" s="237">
        <v>28</v>
      </c>
      <c r="F99" s="237">
        <v>1</v>
      </c>
      <c r="G99" s="237">
        <v>10000</v>
      </c>
      <c r="H99" s="533"/>
      <c r="I99" s="235" t="s">
        <v>320</v>
      </c>
      <c r="J99" s="533"/>
      <c r="K99" s="238">
        <v>1000000000</v>
      </c>
      <c r="L99" s="574"/>
      <c r="M99" s="17"/>
      <c r="N99" s="233"/>
      <c r="O99" s="296"/>
      <c r="P99" s="296"/>
      <c r="Q99" s="296"/>
      <c r="R99" s="296"/>
      <c r="S99" s="296"/>
      <c r="T99" s="296"/>
      <c r="U99" s="296"/>
      <c r="V99" s="296"/>
      <c r="W99" s="296"/>
      <c r="X99" s="296"/>
    </row>
    <row r="100" spans="2:24">
      <c r="B100" s="528"/>
      <c r="C100" s="528"/>
      <c r="D100" s="235" t="s">
        <v>343</v>
      </c>
      <c r="E100" s="237">
        <v>29</v>
      </c>
      <c r="F100" s="237">
        <v>1</v>
      </c>
      <c r="G100" s="237">
        <v>10000</v>
      </c>
      <c r="H100" s="533"/>
      <c r="I100" s="235" t="s">
        <v>320</v>
      </c>
      <c r="J100" s="533"/>
      <c r="K100" s="238">
        <v>1000000000</v>
      </c>
      <c r="L100" s="574"/>
      <c r="M100" s="17"/>
      <c r="N100" s="233"/>
      <c r="O100" s="296"/>
      <c r="P100" s="296"/>
      <c r="Q100" s="296"/>
      <c r="R100" s="296"/>
      <c r="S100" s="296"/>
      <c r="T100" s="296"/>
      <c r="U100" s="296"/>
      <c r="V100" s="296"/>
      <c r="W100" s="296"/>
      <c r="X100" s="296"/>
    </row>
    <row r="101" spans="2:24">
      <c r="B101" s="528"/>
      <c r="C101" s="528"/>
      <c r="D101" s="235" t="s">
        <v>344</v>
      </c>
      <c r="E101" s="237">
        <v>30</v>
      </c>
      <c r="F101" s="237">
        <v>1</v>
      </c>
      <c r="G101" s="237">
        <v>10000</v>
      </c>
      <c r="H101" s="533"/>
      <c r="I101" s="235" t="s">
        <v>320</v>
      </c>
      <c r="J101" s="533"/>
      <c r="K101" s="238">
        <v>1000000000</v>
      </c>
      <c r="L101" s="574"/>
      <c r="M101" s="17"/>
      <c r="N101" s="233"/>
      <c r="O101" s="296"/>
      <c r="P101" s="296"/>
      <c r="Q101" s="296"/>
      <c r="R101" s="296"/>
      <c r="S101" s="296"/>
      <c r="T101" s="296"/>
      <c r="U101" s="296"/>
      <c r="V101" s="296"/>
      <c r="W101" s="296"/>
      <c r="X101" s="296"/>
    </row>
    <row r="102" spans="2:24">
      <c r="B102" s="528"/>
      <c r="C102" s="528"/>
      <c r="D102" s="235" t="s">
        <v>345</v>
      </c>
      <c r="E102" s="237">
        <v>31</v>
      </c>
      <c r="F102" s="237">
        <v>1</v>
      </c>
      <c r="G102" s="237">
        <v>10000</v>
      </c>
      <c r="H102" s="533"/>
      <c r="I102" s="235" t="s">
        <v>320</v>
      </c>
      <c r="J102" s="533"/>
      <c r="K102" s="238">
        <v>1000000000</v>
      </c>
      <c r="L102" s="574"/>
      <c r="M102" s="17"/>
      <c r="N102" s="233"/>
      <c r="O102" s="296"/>
      <c r="P102" s="296"/>
      <c r="Q102" s="296"/>
      <c r="R102" s="296"/>
      <c r="S102" s="296"/>
      <c r="T102" s="296"/>
      <c r="U102" s="296"/>
      <c r="V102" s="296"/>
      <c r="W102" s="296"/>
      <c r="X102" s="296"/>
    </row>
    <row r="103" spans="2:24">
      <c r="B103" s="528"/>
      <c r="C103" s="528"/>
      <c r="D103" s="235" t="s">
        <v>346</v>
      </c>
      <c r="E103" s="237">
        <v>32</v>
      </c>
      <c r="F103" s="237">
        <v>1</v>
      </c>
      <c r="G103" s="237">
        <v>10000</v>
      </c>
      <c r="H103" s="533"/>
      <c r="I103" s="235" t="s">
        <v>320</v>
      </c>
      <c r="J103" s="533"/>
      <c r="K103" s="238">
        <v>1000000000</v>
      </c>
      <c r="L103" s="574"/>
      <c r="M103" s="17"/>
      <c r="N103" s="233"/>
      <c r="O103" s="296"/>
      <c r="P103" s="296"/>
      <c r="Q103" s="296"/>
      <c r="R103" s="296"/>
      <c r="S103" s="296"/>
      <c r="T103" s="296"/>
      <c r="U103" s="296"/>
      <c r="V103" s="296"/>
      <c r="W103" s="296"/>
      <c r="X103" s="296"/>
    </row>
    <row r="104" spans="2:24">
      <c r="B104" s="528"/>
      <c r="C104" s="528"/>
      <c r="D104" s="235" t="s">
        <v>347</v>
      </c>
      <c r="E104" s="237">
        <v>33</v>
      </c>
      <c r="F104" s="237">
        <v>1</v>
      </c>
      <c r="G104" s="237">
        <v>10000</v>
      </c>
      <c r="H104" s="533"/>
      <c r="I104" s="235" t="s">
        <v>320</v>
      </c>
      <c r="J104" s="533"/>
      <c r="K104" s="238">
        <v>1000000000</v>
      </c>
      <c r="L104" s="574"/>
      <c r="M104" s="17"/>
      <c r="N104" s="233"/>
      <c r="O104" s="296"/>
      <c r="P104" s="296"/>
      <c r="Q104" s="296"/>
      <c r="R104" s="296"/>
      <c r="S104" s="296"/>
      <c r="T104" s="296"/>
      <c r="U104" s="296"/>
      <c r="V104" s="296"/>
      <c r="W104" s="296"/>
      <c r="X104" s="296"/>
    </row>
    <row r="105" spans="2:24">
      <c r="B105" s="528"/>
      <c r="C105" s="528"/>
      <c r="D105" s="235" t="s">
        <v>348</v>
      </c>
      <c r="E105" s="237">
        <v>34</v>
      </c>
      <c r="F105" s="237">
        <v>1</v>
      </c>
      <c r="G105" s="237">
        <v>10000</v>
      </c>
      <c r="H105" s="533"/>
      <c r="I105" s="235" t="s">
        <v>320</v>
      </c>
      <c r="J105" s="533"/>
      <c r="K105" s="238">
        <v>1000000000</v>
      </c>
      <c r="L105" s="574"/>
      <c r="M105" s="17"/>
      <c r="N105" s="233"/>
      <c r="O105" s="296"/>
      <c r="P105" s="296"/>
      <c r="Q105" s="296"/>
      <c r="R105" s="296"/>
      <c r="S105" s="296"/>
      <c r="T105" s="296"/>
      <c r="U105" s="296"/>
      <c r="V105" s="296"/>
      <c r="W105" s="296"/>
      <c r="X105" s="296"/>
    </row>
    <row r="106" spans="2:24">
      <c r="B106" s="528"/>
      <c r="C106" s="528"/>
      <c r="D106" s="235" t="s">
        <v>349</v>
      </c>
      <c r="E106" s="237">
        <v>35</v>
      </c>
      <c r="F106" s="237">
        <v>1</v>
      </c>
      <c r="G106" s="237">
        <v>9392</v>
      </c>
      <c r="H106" s="533"/>
      <c r="I106" s="235" t="s">
        <v>320</v>
      </c>
      <c r="J106" s="533"/>
      <c r="K106" s="238">
        <v>939200000</v>
      </c>
      <c r="L106" s="574"/>
      <c r="M106" s="17"/>
      <c r="N106" s="233"/>
      <c r="O106" s="296"/>
      <c r="P106" s="296"/>
      <c r="Q106" s="296"/>
      <c r="R106" s="296"/>
      <c r="S106" s="296"/>
      <c r="T106" s="296"/>
      <c r="U106" s="296"/>
      <c r="V106" s="296"/>
      <c r="W106" s="296"/>
      <c r="X106" s="296"/>
    </row>
    <row r="107" spans="2:24">
      <c r="B107" s="528"/>
      <c r="C107" s="528"/>
      <c r="D107" s="235" t="s">
        <v>589</v>
      </c>
      <c r="E107" s="237">
        <v>38</v>
      </c>
      <c r="F107" s="237">
        <v>1</v>
      </c>
      <c r="G107" s="237">
        <v>9684</v>
      </c>
      <c r="H107" s="533"/>
      <c r="I107" s="235" t="s">
        <v>320</v>
      </c>
      <c r="J107" s="533"/>
      <c r="K107" s="238">
        <v>969600000</v>
      </c>
      <c r="L107" s="574"/>
      <c r="M107" s="17"/>
      <c r="N107" s="233"/>
      <c r="O107" s="296"/>
      <c r="P107" s="296"/>
      <c r="Q107" s="296"/>
      <c r="R107" s="296"/>
      <c r="S107" s="296"/>
      <c r="T107" s="296"/>
      <c r="U107" s="296"/>
      <c r="V107" s="296"/>
      <c r="W107" s="296"/>
      <c r="X107" s="296"/>
    </row>
    <row r="108" spans="2:24" ht="12.75" customHeight="1">
      <c r="B108" s="528"/>
      <c r="C108" s="528"/>
      <c r="D108" s="235" t="s">
        <v>590</v>
      </c>
      <c r="E108" s="237">
        <v>39</v>
      </c>
      <c r="F108" s="237">
        <v>1</v>
      </c>
      <c r="G108" s="237">
        <v>10000</v>
      </c>
      <c r="H108" s="533"/>
      <c r="I108" s="235" t="s">
        <v>320</v>
      </c>
      <c r="J108" s="533"/>
      <c r="K108" s="238">
        <v>1000000000</v>
      </c>
      <c r="L108" s="574"/>
      <c r="M108" s="17"/>
      <c r="N108" s="233"/>
      <c r="O108" s="296"/>
      <c r="P108" s="296"/>
      <c r="Q108" s="296"/>
      <c r="R108" s="296"/>
      <c r="S108" s="296"/>
      <c r="T108" s="296"/>
      <c r="U108" s="296"/>
      <c r="V108" s="296"/>
      <c r="W108" s="296"/>
      <c r="X108" s="296"/>
    </row>
    <row r="109" spans="2:24">
      <c r="B109" s="528"/>
      <c r="C109" s="528"/>
      <c r="D109" s="235" t="s">
        <v>592</v>
      </c>
      <c r="E109" s="237">
        <v>41</v>
      </c>
      <c r="F109" s="237">
        <v>1</v>
      </c>
      <c r="G109" s="237">
        <v>10000</v>
      </c>
      <c r="H109" s="533"/>
      <c r="I109" s="235" t="s">
        <v>320</v>
      </c>
      <c r="J109" s="533"/>
      <c r="K109" s="238">
        <v>1000000000</v>
      </c>
      <c r="L109" s="574"/>
      <c r="M109" s="17"/>
      <c r="N109" s="233"/>
      <c r="O109" s="296"/>
      <c r="P109" s="296"/>
      <c r="Q109" s="296"/>
      <c r="R109" s="296"/>
      <c r="S109" s="296"/>
      <c r="T109" s="296"/>
      <c r="U109" s="296"/>
      <c r="V109" s="296"/>
      <c r="W109" s="296"/>
      <c r="X109" s="296"/>
    </row>
    <row r="110" spans="2:24">
      <c r="B110" s="518"/>
      <c r="C110" s="518"/>
      <c r="D110" s="235" t="s">
        <v>591</v>
      </c>
      <c r="E110" s="237">
        <v>40</v>
      </c>
      <c r="F110" s="237">
        <v>1</v>
      </c>
      <c r="G110" s="237">
        <v>10000</v>
      </c>
      <c r="H110" s="534"/>
      <c r="I110" s="235" t="s">
        <v>320</v>
      </c>
      <c r="J110" s="534"/>
      <c r="K110" s="238">
        <v>1000000000</v>
      </c>
      <c r="L110" s="575"/>
      <c r="M110" s="17"/>
      <c r="N110" s="233"/>
      <c r="O110" s="296"/>
      <c r="P110" s="296"/>
      <c r="Q110" s="296"/>
      <c r="R110" s="296"/>
      <c r="S110" s="296"/>
      <c r="T110" s="296"/>
      <c r="U110" s="296"/>
      <c r="V110" s="296"/>
      <c r="W110" s="296"/>
      <c r="X110" s="296"/>
    </row>
    <row r="111" spans="2:24">
      <c r="B111" s="569">
        <v>3</v>
      </c>
      <c r="C111" s="569" t="s">
        <v>400</v>
      </c>
      <c r="D111" s="235" t="s">
        <v>319</v>
      </c>
      <c r="E111" s="237">
        <v>2</v>
      </c>
      <c r="F111" s="237">
        <v>3881</v>
      </c>
      <c r="G111" s="237">
        <v>4640</v>
      </c>
      <c r="H111" s="537">
        <v>2595</v>
      </c>
      <c r="I111" s="235" t="s">
        <v>320</v>
      </c>
      <c r="J111" s="537">
        <v>2595</v>
      </c>
      <c r="K111" s="238">
        <v>76000000</v>
      </c>
      <c r="L111" s="566">
        <v>7.6E-3</v>
      </c>
      <c r="M111" s="17"/>
      <c r="N111" s="233"/>
      <c r="O111" s="296"/>
      <c r="P111" s="296"/>
      <c r="Q111" s="296"/>
      <c r="R111" s="296"/>
      <c r="S111" s="296"/>
      <c r="T111" s="296"/>
      <c r="U111" s="296"/>
      <c r="V111" s="296"/>
      <c r="W111" s="296"/>
      <c r="X111" s="296"/>
    </row>
    <row r="112" spans="2:24">
      <c r="B112" s="569"/>
      <c r="C112" s="569"/>
      <c r="D112" s="235" t="s">
        <v>330</v>
      </c>
      <c r="E112" s="237">
        <v>14</v>
      </c>
      <c r="F112" s="235">
        <v>1</v>
      </c>
      <c r="G112" s="237">
        <v>835</v>
      </c>
      <c r="H112" s="538"/>
      <c r="I112" s="235" t="s">
        <v>320</v>
      </c>
      <c r="J112" s="538"/>
      <c r="K112" s="238">
        <v>83500000</v>
      </c>
      <c r="L112" s="567"/>
      <c r="M112" s="17"/>
      <c r="N112" s="233"/>
      <c r="O112" s="296"/>
      <c r="P112" s="296"/>
      <c r="Q112" s="296"/>
      <c r="R112" s="296"/>
      <c r="S112" s="296"/>
      <c r="T112" s="296"/>
      <c r="U112" s="296"/>
      <c r="V112" s="296"/>
      <c r="W112" s="296"/>
      <c r="X112" s="296"/>
    </row>
    <row r="113" spans="2:24">
      <c r="B113" s="569"/>
      <c r="C113" s="569"/>
      <c r="D113" s="235" t="s">
        <v>341</v>
      </c>
      <c r="E113" s="237">
        <v>27</v>
      </c>
      <c r="F113" s="235">
        <v>1</v>
      </c>
      <c r="G113" s="237">
        <v>76</v>
      </c>
      <c r="H113" s="538"/>
      <c r="I113" s="235" t="s">
        <v>320</v>
      </c>
      <c r="J113" s="538"/>
      <c r="K113" s="238">
        <v>7600000</v>
      </c>
      <c r="L113" s="567"/>
      <c r="M113" s="17"/>
      <c r="N113" s="233"/>
      <c r="O113" s="296"/>
      <c r="P113" s="296"/>
      <c r="Q113" s="296"/>
      <c r="R113" s="296"/>
      <c r="S113" s="296"/>
      <c r="T113" s="296"/>
      <c r="U113" s="296"/>
      <c r="V113" s="296"/>
      <c r="W113" s="296"/>
      <c r="X113" s="296"/>
    </row>
    <row r="114" spans="2:24">
      <c r="B114" s="569"/>
      <c r="C114" s="569"/>
      <c r="D114" s="235" t="s">
        <v>349</v>
      </c>
      <c r="E114" s="237">
        <v>36</v>
      </c>
      <c r="F114" s="237">
        <v>9393</v>
      </c>
      <c r="G114" s="237">
        <v>10000</v>
      </c>
      <c r="H114" s="538"/>
      <c r="I114" s="235" t="s">
        <v>320</v>
      </c>
      <c r="J114" s="538"/>
      <c r="K114" s="238">
        <v>60800000</v>
      </c>
      <c r="L114" s="567"/>
      <c r="M114" s="17"/>
      <c r="N114" s="233"/>
      <c r="O114" s="296"/>
      <c r="P114" s="296"/>
      <c r="Q114" s="296"/>
      <c r="R114" s="296"/>
      <c r="S114" s="296"/>
      <c r="T114" s="296"/>
      <c r="U114" s="296"/>
      <c r="V114" s="296"/>
      <c r="W114" s="296"/>
      <c r="X114" s="296"/>
    </row>
    <row r="115" spans="2:24">
      <c r="B115" s="569"/>
      <c r="C115" s="569"/>
      <c r="D115" s="235" t="s">
        <v>589</v>
      </c>
      <c r="E115" s="237">
        <v>37</v>
      </c>
      <c r="F115" s="237">
        <v>1</v>
      </c>
      <c r="G115" s="237">
        <v>316</v>
      </c>
      <c r="H115" s="539"/>
      <c r="I115" s="235" t="s">
        <v>320</v>
      </c>
      <c r="J115" s="539"/>
      <c r="K115" s="238">
        <v>30400000</v>
      </c>
      <c r="L115" s="568"/>
      <c r="M115" s="17"/>
      <c r="N115" s="233"/>
      <c r="O115" s="296"/>
      <c r="P115" s="296"/>
      <c r="Q115" s="296"/>
      <c r="R115" s="296"/>
      <c r="S115" s="296"/>
      <c r="T115" s="296"/>
      <c r="U115" s="296"/>
      <c r="V115" s="296"/>
      <c r="W115" s="296"/>
      <c r="X115" s="296"/>
    </row>
    <row r="116" spans="2:24">
      <c r="B116" s="535" t="s">
        <v>32</v>
      </c>
      <c r="C116" s="535"/>
      <c r="D116" s="535"/>
      <c r="E116" s="535"/>
      <c r="F116" s="535"/>
      <c r="G116" s="535"/>
      <c r="H116" s="239">
        <v>340000</v>
      </c>
      <c r="I116" s="240"/>
      <c r="J116" s="239">
        <v>340000</v>
      </c>
      <c r="K116" s="241">
        <v>34000000000</v>
      </c>
      <c r="L116" s="242">
        <v>1</v>
      </c>
      <c r="M116" s="17"/>
      <c r="N116" s="233"/>
      <c r="O116" s="296"/>
      <c r="P116" s="296"/>
      <c r="Q116" s="296"/>
      <c r="R116" s="296"/>
      <c r="S116" s="296"/>
      <c r="T116" s="296"/>
      <c r="U116" s="296"/>
      <c r="V116" s="296"/>
      <c r="W116" s="296"/>
      <c r="X116" s="296"/>
    </row>
    <row r="117" spans="2:24">
      <c r="B117" s="13"/>
      <c r="C117" s="13"/>
      <c r="D117" s="13"/>
      <c r="E117" s="13"/>
      <c r="F117" s="13"/>
      <c r="G117" s="13"/>
      <c r="H117" s="228"/>
      <c r="I117" s="14"/>
      <c r="J117" s="228"/>
      <c r="K117" s="229"/>
      <c r="L117" s="230"/>
      <c r="M117" s="17"/>
      <c r="N117" s="233"/>
      <c r="O117" s="296"/>
      <c r="P117" s="296"/>
      <c r="Q117" s="296"/>
      <c r="R117" s="296"/>
      <c r="S117" s="296"/>
      <c r="T117" s="296"/>
      <c r="U117" s="296"/>
      <c r="V117" s="296"/>
      <c r="W117" s="296"/>
      <c r="X117" s="296"/>
    </row>
    <row r="118" spans="2:24" ht="48" customHeight="1">
      <c r="B118" s="17"/>
      <c r="C118" s="17"/>
      <c r="D118" s="23"/>
      <c r="E118" s="24"/>
      <c r="F118" s="23"/>
      <c r="G118" s="24"/>
      <c r="H118" s="17"/>
      <c r="I118" s="23"/>
      <c r="J118" s="17"/>
      <c r="K118" s="25"/>
      <c r="L118" s="17"/>
      <c r="M118" s="17"/>
      <c r="N118" s="233"/>
      <c r="O118" s="296"/>
      <c r="P118" s="296"/>
      <c r="Q118" s="296"/>
      <c r="R118" s="296"/>
      <c r="S118" s="296"/>
      <c r="T118" s="296"/>
      <c r="U118" s="296"/>
      <c r="V118" s="296"/>
      <c r="W118" s="296"/>
      <c r="X118" s="296"/>
    </row>
    <row r="119" spans="2:24" ht="12.75" customHeight="1">
      <c r="B119" s="17"/>
      <c r="C119" s="17"/>
      <c r="D119" s="17"/>
      <c r="E119" s="17"/>
      <c r="F119" s="17"/>
      <c r="G119" s="17"/>
      <c r="H119" s="17"/>
      <c r="I119" s="17"/>
      <c r="J119" s="17"/>
      <c r="K119" s="17"/>
      <c r="L119" s="17"/>
      <c r="M119" s="17"/>
      <c r="N119" s="233"/>
      <c r="O119" s="296"/>
      <c r="P119" s="296"/>
      <c r="Q119" s="296"/>
      <c r="R119" s="296"/>
      <c r="S119" s="296"/>
      <c r="T119" s="296"/>
      <c r="U119" s="296"/>
      <c r="V119" s="296"/>
      <c r="W119" s="296"/>
      <c r="X119" s="296"/>
    </row>
    <row r="120" spans="2:24" ht="12.75" customHeight="1">
      <c r="B120" s="565" t="s">
        <v>394</v>
      </c>
      <c r="C120" s="565"/>
      <c r="D120" s="565"/>
      <c r="E120" s="565"/>
      <c r="F120" s="565"/>
      <c r="G120" s="565"/>
      <c r="H120" s="565"/>
      <c r="I120" s="565"/>
      <c r="J120" s="565"/>
      <c r="K120" s="565"/>
      <c r="L120" s="565"/>
      <c r="M120" s="17"/>
      <c r="N120" s="233"/>
      <c r="O120" s="296"/>
      <c r="P120" s="296"/>
      <c r="Q120" s="296"/>
      <c r="R120" s="296"/>
      <c r="S120" s="296"/>
      <c r="T120" s="296"/>
      <c r="U120" s="296"/>
      <c r="V120" s="296"/>
      <c r="W120" s="296"/>
      <c r="X120" s="296"/>
    </row>
    <row r="121" spans="2:24" ht="41.45" customHeight="1">
      <c r="B121" s="328" t="s">
        <v>318</v>
      </c>
      <c r="C121" s="328" t="s">
        <v>273</v>
      </c>
      <c r="D121" s="328" t="s">
        <v>534</v>
      </c>
      <c r="E121" s="328" t="s">
        <v>551</v>
      </c>
      <c r="F121" s="328" t="s">
        <v>535</v>
      </c>
      <c r="G121" s="328" t="s">
        <v>536</v>
      </c>
      <c r="H121" s="328" t="s">
        <v>537</v>
      </c>
      <c r="I121" s="328" t="s">
        <v>538</v>
      </c>
      <c r="J121" s="328" t="s">
        <v>539</v>
      </c>
      <c r="K121" s="328" t="s">
        <v>540</v>
      </c>
      <c r="L121" s="328" t="s">
        <v>681</v>
      </c>
      <c r="M121" s="17"/>
      <c r="N121" s="233"/>
      <c r="O121" s="296"/>
      <c r="P121" s="296"/>
      <c r="Q121" s="296"/>
      <c r="R121" s="296"/>
      <c r="S121" s="296"/>
      <c r="T121" s="296"/>
      <c r="U121" s="296"/>
      <c r="V121" s="296"/>
      <c r="W121" s="296"/>
      <c r="X121" s="296"/>
    </row>
    <row r="122" spans="2:24" ht="12.75" customHeight="1">
      <c r="B122" s="517">
        <v>1</v>
      </c>
      <c r="C122" s="517" t="s">
        <v>856</v>
      </c>
      <c r="D122" s="235" t="s">
        <v>319</v>
      </c>
      <c r="E122" s="237">
        <v>1</v>
      </c>
      <c r="F122" s="237">
        <v>1</v>
      </c>
      <c r="G122" s="237">
        <v>3880</v>
      </c>
      <c r="H122" s="532">
        <v>337405</v>
      </c>
      <c r="I122" s="235" t="s">
        <v>320</v>
      </c>
      <c r="J122" s="532">
        <v>337405</v>
      </c>
      <c r="K122" s="238">
        <v>388000000</v>
      </c>
      <c r="L122" s="573">
        <v>0.99239999999999995</v>
      </c>
      <c r="M122" s="17"/>
      <c r="N122" s="233"/>
      <c r="O122" s="296"/>
      <c r="P122" s="296"/>
      <c r="Q122" s="296"/>
      <c r="R122" s="296"/>
      <c r="S122" s="296"/>
      <c r="T122" s="296"/>
      <c r="U122" s="296"/>
      <c r="V122" s="296"/>
      <c r="W122" s="296"/>
      <c r="X122" s="296"/>
    </row>
    <row r="123" spans="2:24" ht="12.75" customHeight="1">
      <c r="B123" s="528"/>
      <c r="C123" s="528"/>
      <c r="D123" s="235" t="s">
        <v>319</v>
      </c>
      <c r="E123" s="237">
        <v>3</v>
      </c>
      <c r="F123" s="237">
        <v>4641</v>
      </c>
      <c r="G123" s="237">
        <v>7600</v>
      </c>
      <c r="H123" s="533"/>
      <c r="I123" s="235" t="s">
        <v>320</v>
      </c>
      <c r="J123" s="533"/>
      <c r="K123" s="238">
        <v>296000000</v>
      </c>
      <c r="L123" s="574"/>
      <c r="M123" s="17"/>
      <c r="N123" s="233"/>
      <c r="O123" s="296"/>
      <c r="P123" s="296"/>
      <c r="Q123" s="296"/>
      <c r="R123" s="296"/>
      <c r="S123" s="296"/>
      <c r="T123" s="296"/>
      <c r="U123" s="296"/>
      <c r="V123" s="296"/>
      <c r="W123" s="296"/>
      <c r="X123" s="296"/>
    </row>
    <row r="124" spans="2:24" ht="12.75" customHeight="1">
      <c r="B124" s="528"/>
      <c r="C124" s="528"/>
      <c r="D124" s="235" t="s">
        <v>319</v>
      </c>
      <c r="E124" s="237">
        <v>4</v>
      </c>
      <c r="F124" s="237">
        <v>7601</v>
      </c>
      <c r="G124" s="237">
        <v>10000</v>
      </c>
      <c r="H124" s="533"/>
      <c r="I124" s="235" t="s">
        <v>320</v>
      </c>
      <c r="J124" s="533"/>
      <c r="K124" s="238">
        <v>240000000</v>
      </c>
      <c r="L124" s="574"/>
      <c r="M124" s="17"/>
      <c r="N124" s="233"/>
      <c r="O124" s="296"/>
      <c r="P124" s="296"/>
      <c r="Q124" s="296"/>
      <c r="R124" s="296"/>
      <c r="S124" s="296"/>
      <c r="T124" s="296"/>
      <c r="U124" s="296"/>
      <c r="V124" s="296"/>
      <c r="W124" s="296"/>
      <c r="X124" s="296"/>
    </row>
    <row r="125" spans="2:24" ht="12.75" customHeight="1">
      <c r="B125" s="528"/>
      <c r="C125" s="528"/>
      <c r="D125" s="235" t="s">
        <v>321</v>
      </c>
      <c r="E125" s="237">
        <v>5</v>
      </c>
      <c r="F125" s="237">
        <v>1</v>
      </c>
      <c r="G125" s="237">
        <v>10000</v>
      </c>
      <c r="H125" s="533"/>
      <c r="I125" s="235" t="s">
        <v>320</v>
      </c>
      <c r="J125" s="533"/>
      <c r="K125" s="238">
        <v>1000000000</v>
      </c>
      <c r="L125" s="574"/>
      <c r="M125" s="17"/>
      <c r="N125" s="233"/>
      <c r="O125" s="296"/>
      <c r="P125" s="296"/>
      <c r="Q125" s="296"/>
      <c r="R125" s="296"/>
      <c r="S125" s="296"/>
      <c r="T125" s="296"/>
      <c r="U125" s="296"/>
      <c r="V125" s="296"/>
      <c r="W125" s="296"/>
      <c r="X125" s="296"/>
    </row>
    <row r="126" spans="2:24" ht="12.75" customHeight="1">
      <c r="B126" s="528"/>
      <c r="C126" s="528"/>
      <c r="D126" s="235" t="s">
        <v>322</v>
      </c>
      <c r="E126" s="237">
        <v>6</v>
      </c>
      <c r="F126" s="237">
        <v>1</v>
      </c>
      <c r="G126" s="237">
        <v>10000</v>
      </c>
      <c r="H126" s="533"/>
      <c r="I126" s="235" t="s">
        <v>320</v>
      </c>
      <c r="J126" s="533"/>
      <c r="K126" s="238">
        <v>1000000000</v>
      </c>
      <c r="L126" s="574"/>
      <c r="M126" s="17"/>
      <c r="N126" s="233"/>
      <c r="O126" s="296"/>
      <c r="P126" s="296"/>
      <c r="Q126" s="296"/>
      <c r="R126" s="296"/>
      <c r="S126" s="296"/>
      <c r="T126" s="296"/>
      <c r="U126" s="296"/>
      <c r="V126" s="296"/>
      <c r="W126" s="296"/>
      <c r="X126" s="296"/>
    </row>
    <row r="127" spans="2:24" ht="12.75" customHeight="1">
      <c r="B127" s="528"/>
      <c r="C127" s="528"/>
      <c r="D127" s="235" t="s">
        <v>323</v>
      </c>
      <c r="E127" s="237">
        <v>7</v>
      </c>
      <c r="F127" s="237">
        <v>1</v>
      </c>
      <c r="G127" s="237">
        <v>10000</v>
      </c>
      <c r="H127" s="533"/>
      <c r="I127" s="235" t="s">
        <v>320</v>
      </c>
      <c r="J127" s="533"/>
      <c r="K127" s="238">
        <v>1000000000</v>
      </c>
      <c r="L127" s="574"/>
      <c r="M127" s="17"/>
      <c r="N127" s="233"/>
      <c r="O127" s="296"/>
      <c r="P127" s="296"/>
      <c r="Q127" s="296"/>
      <c r="R127" s="296"/>
      <c r="S127" s="296"/>
      <c r="T127" s="296"/>
      <c r="U127" s="296"/>
      <c r="V127" s="296"/>
      <c r="W127" s="296"/>
      <c r="X127" s="296"/>
    </row>
    <row r="128" spans="2:24" ht="12.75" customHeight="1">
      <c r="B128" s="528"/>
      <c r="C128" s="528"/>
      <c r="D128" s="235" t="s">
        <v>324</v>
      </c>
      <c r="E128" s="237">
        <v>8</v>
      </c>
      <c r="F128" s="237">
        <v>1</v>
      </c>
      <c r="G128" s="237">
        <v>10000</v>
      </c>
      <c r="H128" s="533"/>
      <c r="I128" s="235" t="s">
        <v>320</v>
      </c>
      <c r="J128" s="533"/>
      <c r="K128" s="238">
        <v>1000000000</v>
      </c>
      <c r="L128" s="574"/>
      <c r="M128" s="17"/>
      <c r="N128" s="233"/>
      <c r="O128" s="296"/>
      <c r="P128" s="296"/>
      <c r="Q128" s="296"/>
      <c r="R128" s="296"/>
      <c r="S128" s="296"/>
      <c r="T128" s="296"/>
      <c r="U128" s="296"/>
      <c r="V128" s="296"/>
      <c r="W128" s="296"/>
      <c r="X128" s="296"/>
    </row>
    <row r="129" spans="2:24" ht="12.75" customHeight="1">
      <c r="B129" s="528"/>
      <c r="C129" s="528"/>
      <c r="D129" s="235" t="s">
        <v>325</v>
      </c>
      <c r="E129" s="237">
        <v>9</v>
      </c>
      <c r="F129" s="237">
        <v>1</v>
      </c>
      <c r="G129" s="237">
        <v>10000</v>
      </c>
      <c r="H129" s="533"/>
      <c r="I129" s="235" t="s">
        <v>320</v>
      </c>
      <c r="J129" s="533"/>
      <c r="K129" s="238">
        <v>1000000000</v>
      </c>
      <c r="L129" s="574"/>
      <c r="M129" s="17"/>
      <c r="N129" s="233"/>
      <c r="O129" s="296"/>
      <c r="P129" s="296"/>
      <c r="Q129" s="296"/>
      <c r="R129" s="296"/>
      <c r="S129" s="296"/>
      <c r="T129" s="296"/>
      <c r="U129" s="296"/>
      <c r="V129" s="296"/>
      <c r="W129" s="296"/>
      <c r="X129" s="296"/>
    </row>
    <row r="130" spans="2:24" ht="12.75" customHeight="1">
      <c r="B130" s="528"/>
      <c r="C130" s="528"/>
      <c r="D130" s="235" t="s">
        <v>326</v>
      </c>
      <c r="E130" s="237">
        <v>10</v>
      </c>
      <c r="F130" s="237">
        <v>1</v>
      </c>
      <c r="G130" s="237">
        <v>10000</v>
      </c>
      <c r="H130" s="533"/>
      <c r="I130" s="235" t="s">
        <v>320</v>
      </c>
      <c r="J130" s="533"/>
      <c r="K130" s="238">
        <v>1000000000</v>
      </c>
      <c r="L130" s="574"/>
      <c r="M130" s="17"/>
      <c r="N130" s="233"/>
      <c r="O130" s="296"/>
      <c r="P130" s="296"/>
      <c r="Q130" s="296"/>
      <c r="R130" s="296"/>
      <c r="S130" s="296"/>
      <c r="T130" s="296"/>
      <c r="U130" s="296"/>
      <c r="V130" s="296"/>
      <c r="W130" s="296"/>
      <c r="X130" s="296"/>
    </row>
    <row r="131" spans="2:24" ht="12.75" customHeight="1">
      <c r="B131" s="528"/>
      <c r="C131" s="528"/>
      <c r="D131" s="235" t="s">
        <v>327</v>
      </c>
      <c r="E131" s="237">
        <v>11</v>
      </c>
      <c r="F131" s="237">
        <v>1</v>
      </c>
      <c r="G131" s="237">
        <v>10000</v>
      </c>
      <c r="H131" s="533"/>
      <c r="I131" s="235" t="s">
        <v>320</v>
      </c>
      <c r="J131" s="533"/>
      <c r="K131" s="238">
        <v>1000000000</v>
      </c>
      <c r="L131" s="574"/>
      <c r="M131" s="17"/>
      <c r="N131" s="233"/>
      <c r="O131" s="296"/>
      <c r="P131" s="296"/>
      <c r="Q131" s="296"/>
      <c r="R131" s="296"/>
      <c r="S131" s="296"/>
      <c r="T131" s="296"/>
      <c r="U131" s="296"/>
      <c r="V131" s="296"/>
      <c r="W131" s="296"/>
      <c r="X131" s="296"/>
    </row>
    <row r="132" spans="2:24" ht="12.75" customHeight="1">
      <c r="B132" s="528"/>
      <c r="C132" s="528"/>
      <c r="D132" s="235" t="s">
        <v>328</v>
      </c>
      <c r="E132" s="237">
        <v>12</v>
      </c>
      <c r="F132" s="237">
        <v>1</v>
      </c>
      <c r="G132" s="237">
        <v>10000</v>
      </c>
      <c r="H132" s="533"/>
      <c r="I132" s="235" t="s">
        <v>320</v>
      </c>
      <c r="J132" s="533"/>
      <c r="K132" s="238">
        <v>1000000000</v>
      </c>
      <c r="L132" s="574"/>
      <c r="M132" s="17"/>
      <c r="N132" s="233"/>
      <c r="O132" s="296"/>
      <c r="P132" s="296"/>
      <c r="Q132" s="296"/>
      <c r="R132" s="296"/>
      <c r="S132" s="296"/>
      <c r="T132" s="296"/>
      <c r="U132" s="296"/>
      <c r="V132" s="296"/>
      <c r="W132" s="296"/>
      <c r="X132" s="296"/>
    </row>
    <row r="133" spans="2:24" ht="12.75" customHeight="1">
      <c r="B133" s="528"/>
      <c r="C133" s="528"/>
      <c r="D133" s="235" t="s">
        <v>329</v>
      </c>
      <c r="E133" s="237">
        <v>13</v>
      </c>
      <c r="F133" s="237">
        <v>1</v>
      </c>
      <c r="G133" s="237">
        <v>10000</v>
      </c>
      <c r="H133" s="533"/>
      <c r="I133" s="235" t="s">
        <v>320</v>
      </c>
      <c r="J133" s="533"/>
      <c r="K133" s="238">
        <v>1000000000</v>
      </c>
      <c r="L133" s="574"/>
      <c r="M133" s="17"/>
      <c r="N133" s="233"/>
      <c r="O133" s="296"/>
      <c r="P133" s="296"/>
      <c r="Q133" s="296"/>
      <c r="R133" s="296"/>
      <c r="S133" s="296"/>
      <c r="T133" s="296"/>
      <c r="U133" s="296"/>
      <c r="V133" s="296"/>
      <c r="W133" s="296"/>
      <c r="X133" s="296"/>
    </row>
    <row r="134" spans="2:24" ht="12.75" customHeight="1">
      <c r="B134" s="528"/>
      <c r="C134" s="528"/>
      <c r="D134" s="235" t="s">
        <v>330</v>
      </c>
      <c r="E134" s="237">
        <v>15</v>
      </c>
      <c r="F134" s="237">
        <v>836</v>
      </c>
      <c r="G134" s="237">
        <v>10000</v>
      </c>
      <c r="H134" s="533"/>
      <c r="I134" s="235" t="s">
        <v>320</v>
      </c>
      <c r="J134" s="533"/>
      <c r="K134" s="238">
        <v>916500000</v>
      </c>
      <c r="L134" s="574"/>
      <c r="M134" s="17"/>
      <c r="N134" s="233"/>
      <c r="O134" s="296"/>
      <c r="P134" s="296"/>
      <c r="Q134" s="296"/>
      <c r="R134" s="296"/>
      <c r="S134" s="296"/>
      <c r="T134" s="296"/>
      <c r="U134" s="296"/>
      <c r="V134" s="296"/>
      <c r="W134" s="296"/>
      <c r="X134" s="296"/>
    </row>
    <row r="135" spans="2:24" ht="12.75" customHeight="1">
      <c r="B135" s="528"/>
      <c r="C135" s="528"/>
      <c r="D135" s="235" t="s">
        <v>331</v>
      </c>
      <c r="E135" s="237">
        <v>16</v>
      </c>
      <c r="F135" s="237">
        <v>1</v>
      </c>
      <c r="G135" s="237">
        <v>10000</v>
      </c>
      <c r="H135" s="533"/>
      <c r="I135" s="235" t="s">
        <v>320</v>
      </c>
      <c r="J135" s="533"/>
      <c r="K135" s="238">
        <v>1000000000</v>
      </c>
      <c r="L135" s="574"/>
      <c r="M135" s="17"/>
      <c r="N135" s="233"/>
      <c r="O135" s="296"/>
      <c r="P135" s="296"/>
      <c r="Q135" s="296"/>
      <c r="R135" s="296"/>
      <c r="S135" s="296"/>
      <c r="T135" s="296"/>
      <c r="U135" s="296"/>
      <c r="V135" s="296"/>
      <c r="W135" s="296"/>
      <c r="X135" s="296"/>
    </row>
    <row r="136" spans="2:24" ht="12.75" customHeight="1">
      <c r="B136" s="528"/>
      <c r="C136" s="528"/>
      <c r="D136" s="235" t="s">
        <v>340</v>
      </c>
      <c r="E136" s="237">
        <v>17</v>
      </c>
      <c r="F136" s="237">
        <v>1</v>
      </c>
      <c r="G136" s="237">
        <v>10000</v>
      </c>
      <c r="H136" s="533"/>
      <c r="I136" s="235" t="s">
        <v>320</v>
      </c>
      <c r="J136" s="533"/>
      <c r="K136" s="238">
        <v>1000000000</v>
      </c>
      <c r="L136" s="574"/>
      <c r="M136" s="17"/>
      <c r="N136" s="233"/>
      <c r="O136" s="296"/>
      <c r="P136" s="296"/>
      <c r="Q136" s="296"/>
      <c r="R136" s="296"/>
      <c r="S136" s="296"/>
      <c r="T136" s="296"/>
      <c r="U136" s="296"/>
      <c r="V136" s="296"/>
      <c r="W136" s="296"/>
      <c r="X136" s="296"/>
    </row>
    <row r="137" spans="2:24" ht="12.75" customHeight="1">
      <c r="B137" s="528"/>
      <c r="C137" s="528"/>
      <c r="D137" s="235" t="s">
        <v>332</v>
      </c>
      <c r="E137" s="237">
        <v>18</v>
      </c>
      <c r="F137" s="237">
        <v>1</v>
      </c>
      <c r="G137" s="237">
        <v>10000</v>
      </c>
      <c r="H137" s="533"/>
      <c r="I137" s="235" t="s">
        <v>320</v>
      </c>
      <c r="J137" s="533"/>
      <c r="K137" s="238">
        <v>1000000000</v>
      </c>
      <c r="L137" s="574"/>
      <c r="M137" s="17"/>
      <c r="N137" s="233"/>
      <c r="O137" s="296"/>
      <c r="P137" s="296"/>
      <c r="Q137" s="296"/>
      <c r="R137" s="296"/>
      <c r="S137" s="296"/>
      <c r="T137" s="296"/>
      <c r="U137" s="296"/>
      <c r="V137" s="296"/>
      <c r="W137" s="296"/>
      <c r="X137" s="296"/>
    </row>
    <row r="138" spans="2:24" ht="12.75" customHeight="1">
      <c r="B138" s="528"/>
      <c r="C138" s="528"/>
      <c r="D138" s="235" t="s">
        <v>333</v>
      </c>
      <c r="E138" s="237">
        <v>19</v>
      </c>
      <c r="F138" s="237">
        <v>1</v>
      </c>
      <c r="G138" s="237">
        <v>10000</v>
      </c>
      <c r="H138" s="533"/>
      <c r="I138" s="235" t="s">
        <v>320</v>
      </c>
      <c r="J138" s="533"/>
      <c r="K138" s="238">
        <v>1000000000</v>
      </c>
      <c r="L138" s="574"/>
      <c r="M138" s="17"/>
      <c r="N138" s="233"/>
      <c r="O138" s="296"/>
      <c r="P138" s="296"/>
      <c r="Q138" s="296"/>
      <c r="R138" s="296"/>
      <c r="S138" s="296"/>
      <c r="T138" s="296"/>
      <c r="U138" s="296"/>
      <c r="V138" s="296"/>
      <c r="W138" s="296"/>
      <c r="X138" s="296"/>
    </row>
    <row r="139" spans="2:24" ht="12.75" customHeight="1">
      <c r="B139" s="528"/>
      <c r="C139" s="528"/>
      <c r="D139" s="235" t="s">
        <v>334</v>
      </c>
      <c r="E139" s="237">
        <v>20</v>
      </c>
      <c r="F139" s="237">
        <v>1</v>
      </c>
      <c r="G139" s="237">
        <v>10000</v>
      </c>
      <c r="H139" s="533"/>
      <c r="I139" s="235" t="s">
        <v>320</v>
      </c>
      <c r="J139" s="533"/>
      <c r="K139" s="238">
        <v>1000000000</v>
      </c>
      <c r="L139" s="574"/>
      <c r="M139" s="17"/>
      <c r="N139" s="233"/>
      <c r="O139" s="296"/>
      <c r="P139" s="296"/>
      <c r="Q139" s="296"/>
      <c r="R139" s="296"/>
      <c r="S139" s="296"/>
      <c r="T139" s="296"/>
      <c r="U139" s="296"/>
      <c r="V139" s="296"/>
      <c r="W139" s="296"/>
      <c r="X139" s="296"/>
    </row>
    <row r="140" spans="2:24" ht="12.75" customHeight="1">
      <c r="B140" s="528"/>
      <c r="C140" s="528"/>
      <c r="D140" s="235" t="s">
        <v>335</v>
      </c>
      <c r="E140" s="237">
        <v>21</v>
      </c>
      <c r="F140" s="237">
        <v>1</v>
      </c>
      <c r="G140" s="237">
        <v>10000</v>
      </c>
      <c r="H140" s="533"/>
      <c r="I140" s="235" t="s">
        <v>320</v>
      </c>
      <c r="J140" s="533"/>
      <c r="K140" s="238">
        <v>1000000000</v>
      </c>
      <c r="L140" s="574"/>
      <c r="M140" s="17"/>
      <c r="N140" s="233"/>
      <c r="O140" s="296"/>
      <c r="P140" s="296"/>
      <c r="Q140" s="296"/>
      <c r="R140" s="296"/>
      <c r="S140" s="296"/>
      <c r="T140" s="296"/>
      <c r="U140" s="296"/>
      <c r="V140" s="296"/>
      <c r="W140" s="296"/>
      <c r="X140" s="296"/>
    </row>
    <row r="141" spans="2:24" ht="12.75" customHeight="1">
      <c r="B141" s="528"/>
      <c r="C141" s="528"/>
      <c r="D141" s="235" t="s">
        <v>336</v>
      </c>
      <c r="E141" s="237">
        <v>22</v>
      </c>
      <c r="F141" s="237">
        <v>1</v>
      </c>
      <c r="G141" s="237">
        <v>10000</v>
      </c>
      <c r="H141" s="533"/>
      <c r="I141" s="235" t="s">
        <v>320</v>
      </c>
      <c r="J141" s="533"/>
      <c r="K141" s="238">
        <v>1000000000</v>
      </c>
      <c r="L141" s="574"/>
      <c r="M141" s="17"/>
      <c r="N141" s="233"/>
      <c r="O141" s="296"/>
      <c r="P141" s="296"/>
      <c r="Q141" s="296"/>
      <c r="R141" s="296"/>
      <c r="S141" s="296"/>
      <c r="T141" s="296"/>
      <c r="U141" s="296"/>
      <c r="V141" s="296"/>
      <c r="W141" s="296"/>
      <c r="X141" s="296"/>
    </row>
    <row r="142" spans="2:24" ht="12.75" customHeight="1">
      <c r="B142" s="528"/>
      <c r="C142" s="528"/>
      <c r="D142" s="235" t="s">
        <v>337</v>
      </c>
      <c r="E142" s="237">
        <v>23</v>
      </c>
      <c r="F142" s="237">
        <v>1</v>
      </c>
      <c r="G142" s="237">
        <v>10000</v>
      </c>
      <c r="H142" s="533"/>
      <c r="I142" s="235" t="s">
        <v>320</v>
      </c>
      <c r="J142" s="533"/>
      <c r="K142" s="238">
        <v>1000000000</v>
      </c>
      <c r="L142" s="574"/>
      <c r="M142" s="17"/>
      <c r="N142" s="233"/>
      <c r="O142" s="296"/>
      <c r="P142" s="296"/>
      <c r="Q142" s="296"/>
      <c r="R142" s="296"/>
      <c r="S142" s="296"/>
      <c r="T142" s="296"/>
      <c r="U142" s="296"/>
      <c r="V142" s="296"/>
      <c r="W142" s="296"/>
      <c r="X142" s="296"/>
    </row>
    <row r="143" spans="2:24" ht="12.75" customHeight="1">
      <c r="B143" s="528"/>
      <c r="C143" s="528"/>
      <c r="D143" s="235" t="s">
        <v>338</v>
      </c>
      <c r="E143" s="237">
        <v>24</v>
      </c>
      <c r="F143" s="237">
        <v>1</v>
      </c>
      <c r="G143" s="237">
        <v>10000</v>
      </c>
      <c r="H143" s="533"/>
      <c r="I143" s="235" t="s">
        <v>320</v>
      </c>
      <c r="J143" s="533"/>
      <c r="K143" s="238">
        <v>1000000000</v>
      </c>
      <c r="L143" s="574"/>
      <c r="M143" s="17"/>
      <c r="N143" s="233"/>
      <c r="O143" s="296"/>
      <c r="P143" s="296"/>
      <c r="Q143" s="296"/>
      <c r="R143" s="296"/>
      <c r="S143" s="296"/>
      <c r="T143" s="296"/>
      <c r="U143" s="296"/>
      <c r="V143" s="296"/>
      <c r="W143" s="296"/>
      <c r="X143" s="296"/>
    </row>
    <row r="144" spans="2:24" ht="12.75" customHeight="1">
      <c r="B144" s="528"/>
      <c r="C144" s="528"/>
      <c r="D144" s="235" t="s">
        <v>339</v>
      </c>
      <c r="E144" s="237">
        <v>25</v>
      </c>
      <c r="F144" s="237">
        <v>1</v>
      </c>
      <c r="G144" s="237">
        <v>10000</v>
      </c>
      <c r="H144" s="533"/>
      <c r="I144" s="235" t="s">
        <v>320</v>
      </c>
      <c r="J144" s="533"/>
      <c r="K144" s="238">
        <v>1000000000</v>
      </c>
      <c r="L144" s="574"/>
      <c r="M144" s="17"/>
      <c r="N144" s="233"/>
      <c r="O144" s="296"/>
      <c r="P144" s="296"/>
      <c r="Q144" s="296"/>
      <c r="R144" s="296"/>
      <c r="S144" s="296"/>
      <c r="T144" s="296"/>
      <c r="U144" s="296"/>
      <c r="V144" s="296"/>
      <c r="W144" s="296"/>
      <c r="X144" s="296"/>
    </row>
    <row r="145" spans="2:24" ht="12.75" customHeight="1">
      <c r="B145" s="528"/>
      <c r="C145" s="528"/>
      <c r="D145" s="235" t="s">
        <v>341</v>
      </c>
      <c r="E145" s="237">
        <v>26</v>
      </c>
      <c r="F145" s="235">
        <v>77</v>
      </c>
      <c r="G145" s="237">
        <v>10000</v>
      </c>
      <c r="H145" s="533"/>
      <c r="I145" s="235" t="s">
        <v>320</v>
      </c>
      <c r="J145" s="533"/>
      <c r="K145" s="238">
        <v>992400000</v>
      </c>
      <c r="L145" s="574"/>
      <c r="M145" s="17"/>
      <c r="N145" s="233"/>
      <c r="O145" s="296"/>
      <c r="P145" s="296"/>
      <c r="Q145" s="296"/>
      <c r="R145" s="296"/>
      <c r="S145" s="296"/>
      <c r="T145" s="296"/>
      <c r="U145" s="296"/>
      <c r="V145" s="296"/>
      <c r="W145" s="296"/>
      <c r="X145" s="296"/>
    </row>
    <row r="146" spans="2:24" ht="12.75" customHeight="1">
      <c r="B146" s="528"/>
      <c r="C146" s="528"/>
      <c r="D146" s="235" t="s">
        <v>342</v>
      </c>
      <c r="E146" s="237">
        <v>28</v>
      </c>
      <c r="F146" s="237">
        <v>1</v>
      </c>
      <c r="G146" s="237">
        <v>10000</v>
      </c>
      <c r="H146" s="533"/>
      <c r="I146" s="235" t="s">
        <v>320</v>
      </c>
      <c r="J146" s="533"/>
      <c r="K146" s="238">
        <v>1000000000</v>
      </c>
      <c r="L146" s="574"/>
      <c r="M146" s="17"/>
      <c r="N146" s="233"/>
      <c r="O146" s="296"/>
      <c r="P146" s="296"/>
      <c r="Q146" s="296"/>
      <c r="R146" s="296"/>
      <c r="S146" s="296"/>
      <c r="T146" s="296"/>
      <c r="U146" s="296"/>
      <c r="V146" s="296"/>
      <c r="W146" s="296"/>
      <c r="X146" s="296"/>
    </row>
    <row r="147" spans="2:24" ht="12.75" customHeight="1">
      <c r="B147" s="528"/>
      <c r="C147" s="528"/>
      <c r="D147" s="235" t="s">
        <v>343</v>
      </c>
      <c r="E147" s="237">
        <v>29</v>
      </c>
      <c r="F147" s="237">
        <v>1</v>
      </c>
      <c r="G147" s="237">
        <v>10000</v>
      </c>
      <c r="H147" s="533"/>
      <c r="I147" s="235" t="s">
        <v>320</v>
      </c>
      <c r="J147" s="533"/>
      <c r="K147" s="238">
        <v>1000000000</v>
      </c>
      <c r="L147" s="574"/>
      <c r="M147" s="17"/>
      <c r="N147" s="233"/>
      <c r="O147" s="296"/>
      <c r="P147" s="296"/>
      <c r="Q147" s="296"/>
      <c r="R147" s="296"/>
      <c r="S147" s="296"/>
      <c r="T147" s="296"/>
      <c r="U147" s="296"/>
      <c r="V147" s="296"/>
      <c r="W147" s="296"/>
      <c r="X147" s="296"/>
    </row>
    <row r="148" spans="2:24" ht="12.75" customHeight="1">
      <c r="B148" s="528"/>
      <c r="C148" s="528"/>
      <c r="D148" s="235" t="s">
        <v>344</v>
      </c>
      <c r="E148" s="237">
        <v>30</v>
      </c>
      <c r="F148" s="237">
        <v>1</v>
      </c>
      <c r="G148" s="237">
        <v>10000</v>
      </c>
      <c r="H148" s="533"/>
      <c r="I148" s="235" t="s">
        <v>320</v>
      </c>
      <c r="J148" s="533"/>
      <c r="K148" s="238">
        <v>1000000000</v>
      </c>
      <c r="L148" s="574"/>
      <c r="M148" s="17"/>
      <c r="N148" s="233"/>
      <c r="O148" s="296"/>
      <c r="P148" s="296"/>
      <c r="Q148" s="296"/>
      <c r="R148" s="296"/>
      <c r="S148" s="296"/>
      <c r="T148" s="296"/>
      <c r="U148" s="296"/>
      <c r="V148" s="296"/>
      <c r="W148" s="296"/>
      <c r="X148" s="296"/>
    </row>
    <row r="149" spans="2:24" ht="12.75" customHeight="1">
      <c r="B149" s="528"/>
      <c r="C149" s="528"/>
      <c r="D149" s="235" t="s">
        <v>345</v>
      </c>
      <c r="E149" s="237">
        <v>31</v>
      </c>
      <c r="F149" s="237">
        <v>1</v>
      </c>
      <c r="G149" s="237">
        <v>10000</v>
      </c>
      <c r="H149" s="533"/>
      <c r="I149" s="235" t="s">
        <v>320</v>
      </c>
      <c r="J149" s="533"/>
      <c r="K149" s="238">
        <v>1000000000</v>
      </c>
      <c r="L149" s="574"/>
      <c r="M149" s="17"/>
      <c r="N149" s="233"/>
      <c r="O149" s="296"/>
      <c r="P149" s="296"/>
      <c r="Q149" s="296"/>
      <c r="R149" s="296"/>
      <c r="S149" s="296"/>
      <c r="T149" s="296"/>
      <c r="U149" s="296"/>
      <c r="V149" s="296"/>
      <c r="W149" s="296"/>
      <c r="X149" s="296"/>
    </row>
    <row r="150" spans="2:24" ht="12.75" customHeight="1">
      <c r="B150" s="528"/>
      <c r="C150" s="528"/>
      <c r="D150" s="235" t="s">
        <v>346</v>
      </c>
      <c r="E150" s="237">
        <v>32</v>
      </c>
      <c r="F150" s="237">
        <v>1</v>
      </c>
      <c r="G150" s="237">
        <v>10000</v>
      </c>
      <c r="H150" s="533"/>
      <c r="I150" s="235" t="s">
        <v>320</v>
      </c>
      <c r="J150" s="533"/>
      <c r="K150" s="238">
        <v>1000000000</v>
      </c>
      <c r="L150" s="574"/>
      <c r="M150" s="17"/>
      <c r="N150" s="233"/>
      <c r="O150" s="296"/>
      <c r="P150" s="296"/>
      <c r="Q150" s="296"/>
      <c r="R150" s="296"/>
      <c r="S150" s="296"/>
      <c r="T150" s="296"/>
      <c r="U150" s="296"/>
      <c r="V150" s="296"/>
      <c r="W150" s="296"/>
      <c r="X150" s="296"/>
    </row>
    <row r="151" spans="2:24" ht="12.75" customHeight="1">
      <c r="B151" s="528"/>
      <c r="C151" s="528"/>
      <c r="D151" s="235" t="s">
        <v>347</v>
      </c>
      <c r="E151" s="237">
        <v>33</v>
      </c>
      <c r="F151" s="237">
        <v>1</v>
      </c>
      <c r="G151" s="237">
        <v>10000</v>
      </c>
      <c r="H151" s="533"/>
      <c r="I151" s="235" t="s">
        <v>320</v>
      </c>
      <c r="J151" s="533"/>
      <c r="K151" s="238">
        <v>1000000000</v>
      </c>
      <c r="L151" s="574"/>
      <c r="M151" s="17"/>
      <c r="N151" s="233"/>
      <c r="O151" s="296"/>
      <c r="P151" s="296"/>
      <c r="Q151" s="296"/>
      <c r="R151" s="296"/>
      <c r="S151" s="296"/>
      <c r="T151" s="296"/>
      <c r="U151" s="296"/>
      <c r="V151" s="296"/>
      <c r="W151" s="296"/>
      <c r="X151" s="296"/>
    </row>
    <row r="152" spans="2:24" ht="12.75" customHeight="1">
      <c r="B152" s="528"/>
      <c r="C152" s="528"/>
      <c r="D152" s="235" t="s">
        <v>348</v>
      </c>
      <c r="E152" s="237">
        <v>34</v>
      </c>
      <c r="F152" s="237">
        <v>1</v>
      </c>
      <c r="G152" s="237">
        <v>10000</v>
      </c>
      <c r="H152" s="533"/>
      <c r="I152" s="235" t="s">
        <v>320</v>
      </c>
      <c r="J152" s="533"/>
      <c r="K152" s="238">
        <v>1000000000</v>
      </c>
      <c r="L152" s="574"/>
      <c r="M152" s="17"/>
      <c r="N152" s="233"/>
      <c r="O152" s="296"/>
      <c r="P152" s="296"/>
      <c r="Q152" s="296"/>
      <c r="R152" s="296"/>
      <c r="S152" s="296"/>
      <c r="T152" s="296"/>
      <c r="U152" s="296"/>
      <c r="V152" s="296"/>
      <c r="W152" s="296"/>
      <c r="X152" s="296"/>
    </row>
    <row r="153" spans="2:24" ht="12.75" customHeight="1">
      <c r="B153" s="528"/>
      <c r="C153" s="528"/>
      <c r="D153" s="235" t="s">
        <v>349</v>
      </c>
      <c r="E153" s="237">
        <v>35</v>
      </c>
      <c r="F153" s="237">
        <v>1</v>
      </c>
      <c r="G153" s="237">
        <v>9392</v>
      </c>
      <c r="H153" s="533"/>
      <c r="I153" s="235" t="s">
        <v>320</v>
      </c>
      <c r="J153" s="533"/>
      <c r="K153" s="238">
        <v>939200000</v>
      </c>
      <c r="L153" s="574"/>
      <c r="M153" s="17"/>
      <c r="N153" s="233"/>
      <c r="O153" s="296"/>
      <c r="P153" s="296"/>
      <c r="Q153" s="296"/>
      <c r="R153" s="296"/>
      <c r="S153" s="296"/>
      <c r="T153" s="296"/>
      <c r="U153" s="296"/>
      <c r="V153" s="296"/>
      <c r="W153" s="296"/>
      <c r="X153" s="296"/>
    </row>
    <row r="154" spans="2:24" ht="12.75" customHeight="1">
      <c r="B154" s="528"/>
      <c r="C154" s="528"/>
      <c r="D154" s="235" t="s">
        <v>589</v>
      </c>
      <c r="E154" s="237">
        <v>36</v>
      </c>
      <c r="F154" s="237">
        <v>1</v>
      </c>
      <c r="G154" s="237">
        <v>10000</v>
      </c>
      <c r="H154" s="533"/>
      <c r="I154" s="235" t="s">
        <v>320</v>
      </c>
      <c r="J154" s="533"/>
      <c r="K154" s="238">
        <v>1000000000</v>
      </c>
      <c r="L154" s="574"/>
      <c r="M154" s="17"/>
      <c r="N154" s="233"/>
      <c r="O154" s="296"/>
      <c r="P154" s="296"/>
      <c r="Q154" s="296"/>
      <c r="R154" s="296"/>
      <c r="S154" s="296"/>
      <c r="T154" s="296"/>
      <c r="U154" s="296"/>
      <c r="V154" s="296"/>
      <c r="W154" s="296"/>
      <c r="X154" s="296"/>
    </row>
    <row r="155" spans="2:24" ht="12.75" customHeight="1">
      <c r="B155" s="528"/>
      <c r="C155" s="528"/>
      <c r="D155" s="235" t="s">
        <v>590</v>
      </c>
      <c r="E155" s="237">
        <v>37</v>
      </c>
      <c r="F155" s="237">
        <v>1</v>
      </c>
      <c r="G155" s="237">
        <v>10000</v>
      </c>
      <c r="H155" s="533"/>
      <c r="I155" s="235" t="s">
        <v>320</v>
      </c>
      <c r="J155" s="533"/>
      <c r="K155" s="238">
        <v>1000000000</v>
      </c>
      <c r="L155" s="574"/>
      <c r="M155" s="17"/>
      <c r="N155" s="233"/>
      <c r="O155" s="296"/>
      <c r="P155" s="296"/>
      <c r="Q155" s="296"/>
      <c r="R155" s="296"/>
      <c r="S155" s="296"/>
      <c r="T155" s="296"/>
      <c r="U155" s="296"/>
      <c r="V155" s="296"/>
      <c r="W155" s="296"/>
      <c r="X155" s="296"/>
    </row>
    <row r="156" spans="2:24" ht="12.75" customHeight="1">
      <c r="B156" s="528"/>
      <c r="C156" s="528"/>
      <c r="D156" s="235" t="s">
        <v>591</v>
      </c>
      <c r="E156" s="237">
        <v>38</v>
      </c>
      <c r="F156" s="237">
        <v>1</v>
      </c>
      <c r="G156" s="237">
        <v>10000</v>
      </c>
      <c r="H156" s="533"/>
      <c r="I156" s="235" t="s">
        <v>320</v>
      </c>
      <c r="J156" s="533"/>
      <c r="K156" s="238">
        <v>1000000000</v>
      </c>
      <c r="L156" s="574"/>
      <c r="M156" s="17"/>
      <c r="N156" s="233"/>
      <c r="O156" s="296"/>
      <c r="P156" s="296"/>
      <c r="Q156" s="296"/>
      <c r="R156" s="296"/>
      <c r="S156" s="296"/>
      <c r="T156" s="296"/>
      <c r="U156" s="296"/>
      <c r="V156" s="296"/>
      <c r="W156" s="296"/>
      <c r="X156" s="296"/>
    </row>
    <row r="157" spans="2:24" ht="12.75" customHeight="1">
      <c r="B157" s="518"/>
      <c r="C157" s="518"/>
      <c r="D157" s="235" t="s">
        <v>592</v>
      </c>
      <c r="E157" s="237">
        <v>39</v>
      </c>
      <c r="F157" s="237">
        <v>1</v>
      </c>
      <c r="G157" s="237">
        <v>9684</v>
      </c>
      <c r="H157" s="534"/>
      <c r="I157" s="235" t="s">
        <v>320</v>
      </c>
      <c r="J157" s="534"/>
      <c r="K157" s="238">
        <v>968400000</v>
      </c>
      <c r="L157" s="575"/>
      <c r="M157" s="17"/>
      <c r="N157" s="233"/>
      <c r="O157" s="296"/>
      <c r="P157" s="296"/>
      <c r="Q157" s="296"/>
      <c r="R157" s="296"/>
      <c r="S157" s="296"/>
      <c r="T157" s="296"/>
      <c r="U157" s="296"/>
      <c r="V157" s="296"/>
      <c r="W157" s="296"/>
      <c r="X157" s="296"/>
    </row>
    <row r="158" spans="2:24" ht="12.75" customHeight="1">
      <c r="B158" s="569">
        <v>3</v>
      </c>
      <c r="C158" s="569" t="s">
        <v>400</v>
      </c>
      <c r="D158" s="235" t="s">
        <v>319</v>
      </c>
      <c r="E158" s="237">
        <v>2</v>
      </c>
      <c r="F158" s="237">
        <v>3881</v>
      </c>
      <c r="G158" s="237">
        <v>4640</v>
      </c>
      <c r="H158" s="537">
        <v>2595</v>
      </c>
      <c r="I158" s="235" t="s">
        <v>320</v>
      </c>
      <c r="J158" s="537">
        <v>2595</v>
      </c>
      <c r="K158" s="238">
        <v>76000000</v>
      </c>
      <c r="L158" s="566">
        <v>7.6E-3</v>
      </c>
      <c r="M158" s="17"/>
      <c r="N158" s="233"/>
      <c r="O158" s="296"/>
      <c r="P158" s="296"/>
      <c r="Q158" s="296"/>
      <c r="R158" s="296"/>
      <c r="S158" s="296"/>
      <c r="T158" s="296"/>
      <c r="U158" s="296"/>
      <c r="V158" s="296"/>
      <c r="W158" s="296"/>
      <c r="X158" s="296"/>
    </row>
    <row r="159" spans="2:24" ht="12.75" customHeight="1">
      <c r="B159" s="569"/>
      <c r="C159" s="569"/>
      <c r="D159" s="235" t="s">
        <v>330</v>
      </c>
      <c r="E159" s="237">
        <v>14</v>
      </c>
      <c r="F159" s="235">
        <v>1</v>
      </c>
      <c r="G159" s="237">
        <v>835</v>
      </c>
      <c r="H159" s="538"/>
      <c r="I159" s="235" t="s">
        <v>320</v>
      </c>
      <c r="J159" s="538"/>
      <c r="K159" s="238">
        <v>83500000</v>
      </c>
      <c r="L159" s="567"/>
      <c r="M159" s="17"/>
      <c r="N159" s="233"/>
      <c r="O159" s="296"/>
      <c r="P159" s="296"/>
      <c r="Q159" s="296"/>
      <c r="R159" s="296"/>
      <c r="S159" s="296"/>
      <c r="T159" s="296"/>
      <c r="U159" s="296"/>
      <c r="V159" s="296"/>
      <c r="W159" s="296"/>
      <c r="X159" s="296"/>
    </row>
    <row r="160" spans="2:24">
      <c r="B160" s="569"/>
      <c r="C160" s="569"/>
      <c r="D160" s="235" t="s">
        <v>341</v>
      </c>
      <c r="E160" s="237">
        <v>27</v>
      </c>
      <c r="F160" s="235">
        <v>1</v>
      </c>
      <c r="G160" s="237">
        <v>76</v>
      </c>
      <c r="H160" s="538"/>
      <c r="I160" s="235" t="s">
        <v>320</v>
      </c>
      <c r="J160" s="538"/>
      <c r="K160" s="238">
        <v>7600000</v>
      </c>
      <c r="L160" s="567"/>
      <c r="M160" s="17"/>
      <c r="N160" s="233"/>
      <c r="O160" s="296"/>
      <c r="P160" s="296"/>
      <c r="Q160" s="296"/>
      <c r="R160" s="296"/>
      <c r="S160" s="296"/>
      <c r="T160" s="296"/>
      <c r="U160" s="296"/>
      <c r="V160" s="296"/>
      <c r="W160" s="296"/>
      <c r="X160" s="296"/>
    </row>
    <row r="161" spans="2:24">
      <c r="B161" s="569"/>
      <c r="C161" s="569"/>
      <c r="D161" s="235" t="s">
        <v>349</v>
      </c>
      <c r="E161" s="237">
        <v>36</v>
      </c>
      <c r="F161" s="237">
        <v>9393</v>
      </c>
      <c r="G161" s="237">
        <v>10000</v>
      </c>
      <c r="H161" s="538"/>
      <c r="I161" s="235" t="s">
        <v>320</v>
      </c>
      <c r="J161" s="538"/>
      <c r="K161" s="238">
        <v>60800000</v>
      </c>
      <c r="L161" s="567"/>
      <c r="M161" s="17"/>
      <c r="N161" s="233"/>
      <c r="O161" s="296"/>
      <c r="P161" s="296"/>
      <c r="Q161" s="296"/>
      <c r="R161" s="296"/>
      <c r="S161" s="296"/>
      <c r="T161" s="296"/>
      <c r="U161" s="296"/>
      <c r="V161" s="296"/>
      <c r="W161" s="296"/>
      <c r="X161" s="296"/>
    </row>
    <row r="162" spans="2:24">
      <c r="B162" s="569"/>
      <c r="C162" s="569"/>
      <c r="D162" s="235" t="s">
        <v>592</v>
      </c>
      <c r="E162" s="237">
        <v>39</v>
      </c>
      <c r="F162" s="237">
        <v>1</v>
      </c>
      <c r="G162" s="237">
        <v>316</v>
      </c>
      <c r="H162" s="539"/>
      <c r="I162" s="235" t="s">
        <v>320</v>
      </c>
      <c r="J162" s="539"/>
      <c r="K162" s="238">
        <v>31600000</v>
      </c>
      <c r="L162" s="568"/>
      <c r="M162" s="17"/>
      <c r="N162" s="233"/>
      <c r="O162" s="296"/>
      <c r="P162" s="296"/>
      <c r="Q162" s="296"/>
      <c r="R162" s="296"/>
      <c r="S162" s="296"/>
      <c r="T162" s="296"/>
      <c r="U162" s="296"/>
      <c r="V162" s="296"/>
      <c r="W162" s="296"/>
      <c r="X162" s="296"/>
    </row>
    <row r="163" spans="2:24">
      <c r="B163" s="535" t="s">
        <v>32</v>
      </c>
      <c r="C163" s="535"/>
      <c r="D163" s="535"/>
      <c r="E163" s="535"/>
      <c r="F163" s="535"/>
      <c r="G163" s="535"/>
      <c r="H163" s="239">
        <v>340000</v>
      </c>
      <c r="I163" s="240"/>
      <c r="J163" s="239">
        <v>340000</v>
      </c>
      <c r="K163" s="241">
        <v>34000000000</v>
      </c>
      <c r="L163" s="242">
        <v>1</v>
      </c>
      <c r="M163" s="17"/>
      <c r="N163" s="233"/>
      <c r="O163" s="296"/>
      <c r="P163" s="296"/>
      <c r="Q163" s="296"/>
      <c r="R163" s="296"/>
      <c r="S163" s="296"/>
      <c r="T163" s="296"/>
      <c r="U163" s="296"/>
      <c r="V163" s="296"/>
      <c r="W163" s="296"/>
      <c r="X163" s="296"/>
    </row>
    <row r="164" spans="2:24" ht="34.5" customHeight="1">
      <c r="B164" s="17"/>
      <c r="C164" s="17"/>
      <c r="D164" s="17"/>
      <c r="E164" s="17"/>
      <c r="F164" s="17"/>
      <c r="G164" s="17"/>
      <c r="H164" s="17"/>
      <c r="I164" s="17"/>
      <c r="J164" s="17"/>
      <c r="K164" s="17"/>
      <c r="L164" s="17"/>
      <c r="M164" s="17"/>
      <c r="N164" s="233"/>
      <c r="O164" s="296"/>
      <c r="P164" s="296"/>
      <c r="Q164" s="296"/>
      <c r="R164" s="296"/>
      <c r="S164" s="296"/>
      <c r="T164" s="296"/>
      <c r="U164" s="296"/>
      <c r="V164" s="296"/>
      <c r="W164" s="296"/>
      <c r="X164" s="296"/>
    </row>
    <row r="165" spans="2:24" ht="15" customHeight="1">
      <c r="B165" s="17"/>
      <c r="C165" s="17"/>
      <c r="D165" s="17"/>
      <c r="E165" s="17"/>
      <c r="F165" s="17"/>
      <c r="G165" s="17"/>
      <c r="H165" s="17"/>
      <c r="I165" s="17"/>
      <c r="J165" s="17"/>
      <c r="K165" s="17"/>
      <c r="L165" s="17"/>
      <c r="M165" s="17"/>
      <c r="N165" s="233"/>
      <c r="O165" s="296"/>
      <c r="P165" s="296"/>
      <c r="Q165" s="296"/>
      <c r="R165" s="296"/>
      <c r="S165" s="296"/>
      <c r="T165" s="296"/>
      <c r="U165" s="296"/>
      <c r="V165" s="296"/>
      <c r="W165" s="296"/>
      <c r="X165" s="296"/>
    </row>
    <row r="166" spans="2:24">
      <c r="B166" s="17"/>
      <c r="C166" s="17"/>
      <c r="D166" s="17"/>
      <c r="E166" s="17"/>
      <c r="F166" s="17"/>
      <c r="G166" s="17"/>
      <c r="H166" s="17"/>
      <c r="I166" s="17"/>
      <c r="J166" s="17"/>
      <c r="K166" s="17"/>
      <c r="L166" s="17"/>
      <c r="M166" s="17"/>
      <c r="N166" s="233"/>
      <c r="O166" s="296"/>
      <c r="P166" s="296"/>
      <c r="Q166" s="296"/>
      <c r="R166" s="296"/>
      <c r="S166" s="296"/>
      <c r="T166" s="296"/>
      <c r="U166" s="296"/>
      <c r="V166" s="296"/>
      <c r="W166" s="296"/>
      <c r="X166" s="296"/>
    </row>
    <row r="167" spans="2:24">
      <c r="B167" s="328" t="s">
        <v>318</v>
      </c>
      <c r="C167" s="523" t="s">
        <v>273</v>
      </c>
      <c r="D167" s="523"/>
      <c r="E167" s="523"/>
      <c r="F167" s="523"/>
      <c r="G167" s="523" t="s">
        <v>680</v>
      </c>
      <c r="H167" s="523"/>
      <c r="I167" s="523"/>
      <c r="J167" s="17"/>
      <c r="K167" s="17"/>
      <c r="L167" s="17"/>
      <c r="M167" s="17"/>
      <c r="N167" s="233"/>
      <c r="O167" s="296"/>
      <c r="P167" s="296"/>
      <c r="Q167" s="296"/>
      <c r="R167" s="296"/>
      <c r="S167" s="296"/>
      <c r="T167" s="296"/>
      <c r="U167" s="296"/>
      <c r="V167" s="296"/>
      <c r="W167" s="296"/>
      <c r="X167" s="296"/>
    </row>
    <row r="168" spans="2:24" ht="18.75" customHeight="1">
      <c r="B168" s="234">
        <v>1</v>
      </c>
      <c r="C168" s="531" t="s">
        <v>682</v>
      </c>
      <c r="D168" s="531"/>
      <c r="E168" s="531"/>
      <c r="F168" s="531"/>
      <c r="G168" s="530" t="s">
        <v>265</v>
      </c>
      <c r="H168" s="530"/>
      <c r="I168" s="530"/>
      <c r="J168" s="17"/>
      <c r="K168" s="17"/>
      <c r="L168" s="17"/>
      <c r="M168" s="17"/>
      <c r="N168" s="233"/>
      <c r="O168" s="296"/>
      <c r="P168" s="296"/>
      <c r="Q168" s="296"/>
      <c r="R168" s="296"/>
      <c r="S168" s="296"/>
      <c r="T168" s="296"/>
      <c r="U168" s="296"/>
      <c r="V168" s="296"/>
      <c r="W168" s="296"/>
      <c r="X168" s="296"/>
    </row>
    <row r="169" spans="2:24" ht="15" customHeight="1">
      <c r="B169" s="17"/>
      <c r="C169" s="17"/>
      <c r="D169" s="23"/>
      <c r="E169" s="23"/>
      <c r="F169" s="23"/>
      <c r="G169" s="23"/>
      <c r="H169" s="17"/>
      <c r="I169" s="17"/>
      <c r="J169" s="17"/>
      <c r="K169" s="17"/>
      <c r="L169" s="17"/>
      <c r="M169" s="17"/>
      <c r="N169" s="233"/>
      <c r="O169" s="296"/>
      <c r="P169" s="296"/>
      <c r="Q169" s="296"/>
      <c r="R169" s="296"/>
      <c r="S169" s="296"/>
      <c r="T169" s="296"/>
      <c r="U169" s="296"/>
      <c r="V169" s="296"/>
      <c r="W169" s="296"/>
      <c r="X169" s="296"/>
    </row>
    <row r="170" spans="2:24" ht="15" customHeight="1">
      <c r="B170" s="436" t="s">
        <v>318</v>
      </c>
      <c r="C170" s="529" t="s">
        <v>273</v>
      </c>
      <c r="D170" s="529"/>
      <c r="E170" s="529"/>
      <c r="F170" s="529"/>
      <c r="G170" s="529" t="s">
        <v>552</v>
      </c>
      <c r="H170" s="529"/>
      <c r="I170" s="529"/>
      <c r="J170" s="17"/>
      <c r="K170" s="17"/>
      <c r="L170" s="17"/>
      <c r="M170" s="17"/>
      <c r="N170" s="233"/>
      <c r="O170" s="296"/>
      <c r="P170" s="296"/>
      <c r="Q170" s="296"/>
      <c r="R170" s="296"/>
      <c r="S170" s="296"/>
      <c r="T170" s="296"/>
      <c r="U170" s="296"/>
      <c r="V170" s="296"/>
      <c r="W170" s="296"/>
      <c r="X170" s="296"/>
    </row>
    <row r="171" spans="2:24" ht="18.75" customHeight="1">
      <c r="B171" s="517">
        <v>1</v>
      </c>
      <c r="C171" s="517" t="s">
        <v>265</v>
      </c>
      <c r="D171" s="527" t="s">
        <v>848</v>
      </c>
      <c r="E171" s="527"/>
      <c r="F171" s="527"/>
      <c r="G171" s="583">
        <v>0.83720000000000006</v>
      </c>
      <c r="H171" s="583"/>
      <c r="I171" s="583"/>
      <c r="J171" s="17"/>
      <c r="K171" s="17"/>
      <c r="L171" s="17"/>
      <c r="M171" s="17"/>
      <c r="N171" s="233"/>
      <c r="O171" s="296"/>
      <c r="P171" s="296"/>
      <c r="Q171" s="296"/>
      <c r="R171" s="296"/>
      <c r="S171" s="296"/>
      <c r="T171" s="296"/>
      <c r="U171" s="296"/>
      <c r="V171" s="296"/>
      <c r="W171" s="296"/>
      <c r="X171" s="296"/>
    </row>
    <row r="172" spans="2:24" ht="18.75" customHeight="1">
      <c r="B172" s="518"/>
      <c r="C172" s="518"/>
      <c r="D172" s="527" t="s">
        <v>849</v>
      </c>
      <c r="E172" s="527"/>
      <c r="F172" s="527"/>
      <c r="G172" s="583">
        <v>0.1628</v>
      </c>
      <c r="H172" s="583"/>
      <c r="I172" s="583"/>
      <c r="J172" s="17"/>
      <c r="K172" s="17"/>
      <c r="L172" s="17"/>
      <c r="M172" s="17"/>
      <c r="N172" s="233"/>
      <c r="O172" s="296"/>
      <c r="P172" s="296"/>
      <c r="Q172" s="296"/>
      <c r="R172" s="296"/>
      <c r="S172" s="296"/>
      <c r="T172" s="296"/>
      <c r="U172" s="296"/>
      <c r="V172" s="296"/>
      <c r="W172" s="296"/>
      <c r="X172" s="296"/>
    </row>
    <row r="173" spans="2:24" ht="15" customHeight="1">
      <c r="B173" s="17"/>
      <c r="C173" s="17"/>
      <c r="D173" s="23"/>
      <c r="E173" s="23"/>
      <c r="F173" s="23"/>
      <c r="G173" s="23"/>
      <c r="H173" s="17"/>
      <c r="I173" s="17"/>
      <c r="J173" s="17"/>
      <c r="K173" s="17"/>
      <c r="L173" s="17"/>
      <c r="M173" s="17"/>
      <c r="N173" s="233"/>
      <c r="O173" s="296"/>
      <c r="P173" s="296"/>
      <c r="Q173" s="296"/>
      <c r="R173" s="296"/>
      <c r="S173" s="296"/>
      <c r="T173" s="296"/>
      <c r="U173" s="296"/>
      <c r="V173" s="296"/>
      <c r="W173" s="296"/>
      <c r="X173" s="296"/>
    </row>
    <row r="174" spans="2:24" ht="15" customHeight="1">
      <c r="B174" s="470" t="s">
        <v>318</v>
      </c>
      <c r="C174" s="519" t="s">
        <v>273</v>
      </c>
      <c r="D174" s="519"/>
      <c r="E174" s="519"/>
      <c r="F174" s="519"/>
      <c r="G174" s="519" t="s">
        <v>680</v>
      </c>
      <c r="H174" s="519"/>
      <c r="I174" s="519"/>
      <c r="J174" s="17"/>
      <c r="K174" s="17"/>
      <c r="L174" s="17"/>
      <c r="M174" s="17"/>
      <c r="N174" s="233"/>
      <c r="O174" s="296"/>
      <c r="P174" s="296"/>
      <c r="Q174" s="296"/>
      <c r="R174" s="296"/>
      <c r="S174" s="296"/>
      <c r="T174" s="296"/>
      <c r="U174" s="296"/>
      <c r="V174" s="296"/>
      <c r="W174" s="296"/>
      <c r="X174" s="296"/>
    </row>
    <row r="175" spans="2:24" ht="15" customHeight="1">
      <c r="B175" s="471">
        <v>1</v>
      </c>
      <c r="C175" s="586" t="s">
        <v>682</v>
      </c>
      <c r="D175" s="586"/>
      <c r="E175" s="586"/>
      <c r="F175" s="586"/>
      <c r="G175" s="585" t="s">
        <v>265</v>
      </c>
      <c r="H175" s="585"/>
      <c r="I175" s="585"/>
      <c r="J175" s="17"/>
      <c r="K175" s="17"/>
      <c r="L175" s="17"/>
      <c r="M175" s="17"/>
      <c r="N175" s="233"/>
      <c r="O175" s="296"/>
      <c r="P175" s="296"/>
      <c r="Q175" s="296"/>
      <c r="R175" s="296"/>
      <c r="S175" s="296"/>
      <c r="T175" s="296"/>
      <c r="U175" s="296"/>
      <c r="V175" s="296"/>
      <c r="W175" s="296"/>
      <c r="X175" s="296"/>
    </row>
    <row r="176" spans="2:24" ht="15" customHeight="1">
      <c r="B176" s="17"/>
      <c r="C176" s="17"/>
      <c r="D176" s="23"/>
      <c r="E176" s="23"/>
      <c r="F176" s="23"/>
      <c r="G176" s="23"/>
      <c r="H176" s="17"/>
      <c r="I176" s="17"/>
      <c r="J176" s="17"/>
      <c r="K176" s="17"/>
      <c r="L176" s="17"/>
      <c r="M176" s="17"/>
      <c r="N176" s="233"/>
      <c r="O176" s="296"/>
      <c r="P176" s="296"/>
      <c r="Q176" s="296"/>
      <c r="R176" s="296"/>
      <c r="S176" s="296"/>
      <c r="T176" s="296"/>
      <c r="U176" s="296"/>
      <c r="V176" s="296"/>
      <c r="W176" s="296"/>
      <c r="X176" s="296"/>
    </row>
    <row r="177" spans="2:24" ht="15" customHeight="1">
      <c r="B177" s="470" t="s">
        <v>318</v>
      </c>
      <c r="C177" s="519" t="s">
        <v>273</v>
      </c>
      <c r="D177" s="519"/>
      <c r="E177" s="519"/>
      <c r="F177" s="519"/>
      <c r="G177" s="519" t="s">
        <v>552</v>
      </c>
      <c r="H177" s="519"/>
      <c r="I177" s="519"/>
      <c r="J177" s="17"/>
      <c r="K177" s="17"/>
      <c r="L177" s="17"/>
      <c r="M177" s="17"/>
      <c r="N177" s="233"/>
      <c r="O177" s="296"/>
      <c r="P177" s="296"/>
      <c r="Q177" s="296"/>
      <c r="R177" s="296"/>
      <c r="S177" s="296"/>
      <c r="T177" s="296"/>
      <c r="U177" s="296"/>
      <c r="V177" s="296"/>
      <c r="W177" s="296"/>
      <c r="X177" s="296"/>
    </row>
    <row r="178" spans="2:24" ht="15" customHeight="1">
      <c r="B178" s="587">
        <v>1</v>
      </c>
      <c r="C178" s="587" t="s">
        <v>265</v>
      </c>
      <c r="D178" s="536" t="s">
        <v>848</v>
      </c>
      <c r="E178" s="536"/>
      <c r="F178" s="536"/>
      <c r="G178" s="576">
        <v>0.83720000000000006</v>
      </c>
      <c r="H178" s="576"/>
      <c r="I178" s="576"/>
      <c r="J178" s="17"/>
      <c r="K178" s="17"/>
      <c r="L178" s="17"/>
      <c r="M178" s="17"/>
      <c r="N178" s="233"/>
      <c r="O178" s="296"/>
      <c r="P178" s="296"/>
      <c r="Q178" s="296"/>
      <c r="R178" s="296"/>
      <c r="S178" s="296"/>
      <c r="T178" s="296"/>
      <c r="U178" s="296"/>
      <c r="V178" s="296"/>
      <c r="W178" s="296"/>
      <c r="X178" s="296"/>
    </row>
    <row r="179" spans="2:24" ht="15" customHeight="1">
      <c r="B179" s="588"/>
      <c r="C179" s="588"/>
      <c r="D179" s="536" t="s">
        <v>849</v>
      </c>
      <c r="E179" s="536"/>
      <c r="F179" s="536"/>
      <c r="G179" s="576">
        <v>0.1628</v>
      </c>
      <c r="H179" s="576"/>
      <c r="I179" s="576"/>
      <c r="J179" s="17"/>
      <c r="K179" s="17"/>
      <c r="L179" s="17"/>
      <c r="M179" s="17"/>
      <c r="N179" s="233"/>
      <c r="O179" s="296"/>
      <c r="P179" s="296"/>
      <c r="Q179" s="296"/>
      <c r="R179" s="296"/>
      <c r="S179" s="296"/>
      <c r="T179" s="296"/>
      <c r="U179" s="296"/>
      <c r="V179" s="296"/>
      <c r="W179" s="296"/>
      <c r="X179" s="296"/>
    </row>
    <row r="180" spans="2:24" ht="15" customHeight="1">
      <c r="B180" s="17"/>
      <c r="C180" s="17"/>
      <c r="D180" s="17"/>
      <c r="E180" s="17"/>
      <c r="F180" s="17"/>
      <c r="G180" s="17"/>
      <c r="H180" s="17"/>
      <c r="I180" s="17"/>
      <c r="J180" s="17"/>
      <c r="K180" s="17"/>
      <c r="L180" s="17"/>
      <c r="M180" s="17"/>
      <c r="N180" s="233"/>
      <c r="O180" s="296"/>
      <c r="P180" s="296"/>
      <c r="Q180" s="296"/>
      <c r="R180" s="296"/>
      <c r="S180" s="296"/>
      <c r="T180" s="296"/>
      <c r="U180" s="296"/>
      <c r="V180" s="296"/>
      <c r="W180" s="296"/>
      <c r="X180" s="296"/>
    </row>
    <row r="181" spans="2:24" ht="15" customHeight="1">
      <c r="B181" s="470" t="s">
        <v>318</v>
      </c>
      <c r="C181" s="470" t="s">
        <v>273</v>
      </c>
      <c r="D181" s="577" t="s">
        <v>356</v>
      </c>
      <c r="E181" s="578"/>
      <c r="F181" s="579"/>
      <c r="G181" s="577" t="s">
        <v>552</v>
      </c>
      <c r="H181" s="578"/>
      <c r="I181" s="579"/>
      <c r="J181" s="17"/>
      <c r="K181" s="17"/>
      <c r="L181" s="17"/>
      <c r="M181" s="17"/>
      <c r="N181" s="233"/>
      <c r="O181" s="296"/>
      <c r="P181" s="296"/>
      <c r="Q181" s="296"/>
      <c r="R181" s="296"/>
      <c r="S181" s="296"/>
      <c r="T181" s="296"/>
      <c r="U181" s="296"/>
      <c r="V181" s="296"/>
      <c r="W181" s="296"/>
      <c r="X181" s="296"/>
    </row>
    <row r="182" spans="2:24" ht="15" customHeight="1">
      <c r="B182" s="584">
        <v>1</v>
      </c>
      <c r="C182" s="584" t="s">
        <v>211</v>
      </c>
      <c r="D182" s="520" t="s">
        <v>880</v>
      </c>
      <c r="E182" s="521"/>
      <c r="F182" s="522"/>
      <c r="G182" s="580">
        <v>0.98340000000000005</v>
      </c>
      <c r="H182" s="581"/>
      <c r="I182" s="582"/>
      <c r="J182" s="17"/>
      <c r="K182" s="17"/>
      <c r="L182" s="17"/>
      <c r="M182" s="17"/>
      <c r="N182" s="233"/>
      <c r="O182" s="296"/>
      <c r="P182" s="296"/>
      <c r="Q182" s="296"/>
      <c r="R182" s="296"/>
      <c r="S182" s="296"/>
      <c r="T182" s="296"/>
      <c r="U182" s="296"/>
      <c r="V182" s="296"/>
      <c r="W182" s="296"/>
      <c r="X182" s="296"/>
    </row>
    <row r="183" spans="2:24" ht="15" customHeight="1">
      <c r="B183" s="584"/>
      <c r="C183" s="584"/>
      <c r="D183" s="536" t="s">
        <v>849</v>
      </c>
      <c r="E183" s="536"/>
      <c r="F183" s="536"/>
      <c r="G183" s="589">
        <v>8.3000000000000001E-3</v>
      </c>
      <c r="H183" s="589"/>
      <c r="I183" s="589"/>
      <c r="J183" s="17"/>
      <c r="K183" s="17"/>
      <c r="L183" s="17"/>
      <c r="M183" s="17"/>
      <c r="N183" s="233"/>
      <c r="O183" s="296"/>
      <c r="P183" s="296"/>
      <c r="Q183" s="296"/>
      <c r="R183" s="296"/>
      <c r="S183" s="296"/>
      <c r="T183" s="296"/>
      <c r="U183" s="296"/>
      <c r="V183" s="296"/>
      <c r="W183" s="296"/>
      <c r="X183" s="296"/>
    </row>
    <row r="184" spans="2:24" ht="15" customHeight="1">
      <c r="B184" s="17"/>
      <c r="C184" s="17"/>
      <c r="D184" s="17"/>
      <c r="E184" s="17"/>
      <c r="F184" s="17"/>
      <c r="G184" s="17"/>
      <c r="H184" s="17"/>
      <c r="I184" s="17"/>
      <c r="J184" s="17"/>
      <c r="K184" s="17"/>
      <c r="L184" s="17"/>
      <c r="M184" s="17"/>
      <c r="N184" s="233"/>
      <c r="O184" s="296"/>
      <c r="P184" s="296"/>
      <c r="Q184" s="296"/>
      <c r="R184" s="296"/>
      <c r="S184" s="296"/>
      <c r="T184" s="296"/>
      <c r="U184" s="296"/>
      <c r="V184" s="296"/>
      <c r="W184" s="296"/>
      <c r="X184" s="296"/>
    </row>
    <row r="185" spans="2:24" ht="15" customHeight="1">
      <c r="B185" s="470" t="s">
        <v>318</v>
      </c>
      <c r="C185" s="519" t="s">
        <v>273</v>
      </c>
      <c r="D185" s="519"/>
      <c r="E185" s="519"/>
      <c r="F185" s="519"/>
      <c r="G185" s="519" t="s">
        <v>680</v>
      </c>
      <c r="H185" s="519"/>
      <c r="I185" s="519"/>
      <c r="J185" s="17"/>
      <c r="K185" s="17"/>
      <c r="L185" s="17"/>
      <c r="M185" s="17"/>
      <c r="N185" s="233"/>
      <c r="O185" s="296"/>
      <c r="P185" s="296"/>
      <c r="Q185" s="296"/>
      <c r="R185" s="296"/>
      <c r="S185" s="296"/>
      <c r="T185" s="296"/>
      <c r="U185" s="296"/>
      <c r="V185" s="296"/>
      <c r="W185" s="296"/>
      <c r="X185" s="296"/>
    </row>
    <row r="186" spans="2:24" ht="15" customHeight="1">
      <c r="B186" s="584">
        <v>1</v>
      </c>
      <c r="C186" s="584" t="s">
        <v>881</v>
      </c>
      <c r="D186" s="584"/>
      <c r="E186" s="584"/>
      <c r="F186" s="584"/>
      <c r="G186" s="585" t="s">
        <v>882</v>
      </c>
      <c r="H186" s="585"/>
      <c r="I186" s="585"/>
      <c r="J186" s="17"/>
      <c r="K186" s="17"/>
      <c r="L186" s="17"/>
      <c r="M186" s="17"/>
      <c r="N186" s="233"/>
      <c r="O186" s="296"/>
      <c r="P186" s="296"/>
      <c r="Q186" s="296"/>
      <c r="R186" s="296"/>
      <c r="S186" s="296"/>
      <c r="T186" s="296"/>
      <c r="U186" s="296"/>
      <c r="V186" s="296"/>
      <c r="W186" s="296"/>
      <c r="X186" s="296"/>
    </row>
    <row r="187" spans="2:24" ht="15" customHeight="1">
      <c r="B187" s="584"/>
      <c r="C187" s="584"/>
      <c r="D187" s="584"/>
      <c r="E187" s="584"/>
      <c r="F187" s="584"/>
      <c r="G187" s="585" t="s">
        <v>399</v>
      </c>
      <c r="H187" s="585"/>
      <c r="I187" s="585"/>
      <c r="J187" s="17"/>
      <c r="K187" s="17"/>
      <c r="L187" s="17"/>
      <c r="M187" s="17"/>
      <c r="N187" s="233"/>
      <c r="O187" s="296"/>
      <c r="P187" s="296"/>
      <c r="Q187" s="296"/>
      <c r="R187" s="296"/>
      <c r="S187" s="296"/>
      <c r="T187" s="296"/>
      <c r="U187" s="296"/>
      <c r="V187" s="296"/>
      <c r="W187" s="296"/>
      <c r="X187" s="296"/>
    </row>
    <row r="188" spans="2:24" ht="15" customHeight="1">
      <c r="B188" s="17"/>
      <c r="C188" s="17"/>
      <c r="D188" s="23"/>
      <c r="E188" s="23"/>
      <c r="F188" s="23"/>
      <c r="G188" s="23"/>
      <c r="H188" s="17"/>
      <c r="I188" s="17"/>
      <c r="J188" s="17"/>
      <c r="K188" s="17"/>
      <c r="L188" s="17"/>
      <c r="M188" s="17"/>
      <c r="N188" s="233"/>
      <c r="O188" s="296"/>
      <c r="P188" s="296"/>
      <c r="Q188" s="296"/>
      <c r="R188" s="296"/>
      <c r="S188" s="296"/>
      <c r="T188" s="296"/>
      <c r="U188" s="296"/>
      <c r="V188" s="296"/>
      <c r="W188" s="296"/>
      <c r="X188" s="296"/>
    </row>
    <row r="189" spans="2:24" ht="12" customHeight="1">
      <c r="B189" s="232"/>
      <c r="C189" s="232"/>
      <c r="D189" s="23"/>
      <c r="E189" s="23"/>
      <c r="F189" s="23"/>
      <c r="G189" s="231"/>
      <c r="H189" s="23"/>
      <c r="I189" s="23"/>
      <c r="J189" s="17"/>
      <c r="K189" s="17"/>
      <c r="L189" s="17"/>
      <c r="M189" s="17"/>
      <c r="N189" s="233"/>
      <c r="O189" s="296"/>
      <c r="P189" s="296"/>
      <c r="Q189" s="296"/>
      <c r="R189" s="296"/>
      <c r="S189" s="296"/>
      <c r="T189" s="296"/>
      <c r="U189" s="296"/>
      <c r="V189" s="296"/>
      <c r="W189" s="296"/>
      <c r="X189" s="296"/>
    </row>
    <row r="190" spans="2:24" ht="12" customHeight="1">
      <c r="B190" s="14" t="s">
        <v>353</v>
      </c>
      <c r="C190" s="14" t="s">
        <v>354</v>
      </c>
      <c r="D190" s="14"/>
      <c r="E190" s="14"/>
      <c r="F190" s="17"/>
      <c r="G190" s="14"/>
      <c r="H190" s="14"/>
      <c r="I190" s="14"/>
      <c r="J190" s="14"/>
      <c r="K190" s="14"/>
      <c r="L190" s="14"/>
      <c r="M190" s="17"/>
      <c r="N190" s="233"/>
      <c r="O190" s="321" t="s">
        <v>776</v>
      </c>
      <c r="P190" s="296"/>
      <c r="Q190" s="296"/>
      <c r="R190" s="296"/>
      <c r="S190" s="296"/>
      <c r="T190" s="296"/>
      <c r="U190" s="296"/>
      <c r="V190" s="296"/>
      <c r="W190" s="296"/>
      <c r="X190" s="296"/>
    </row>
    <row r="191" spans="2:24" ht="12" customHeight="1">
      <c r="B191" s="17"/>
      <c r="C191" s="17"/>
      <c r="D191" s="17"/>
      <c r="E191" s="17"/>
      <c r="F191" s="17"/>
      <c r="G191" s="17"/>
      <c r="H191" s="17"/>
      <c r="I191" s="17"/>
      <c r="J191" s="17"/>
      <c r="K191" s="17"/>
      <c r="L191" s="17"/>
      <c r="M191" s="17"/>
      <c r="N191" s="233"/>
      <c r="O191" s="296"/>
      <c r="P191" s="296"/>
      <c r="Q191" s="296"/>
      <c r="R191" s="296"/>
      <c r="S191" s="296"/>
      <c r="T191" s="296"/>
      <c r="U191" s="296"/>
      <c r="V191" s="296"/>
      <c r="W191" s="296"/>
      <c r="X191" s="296"/>
    </row>
    <row r="192" spans="2:24" ht="12" customHeight="1">
      <c r="B192" s="17" t="s">
        <v>528</v>
      </c>
      <c r="C192" s="14" t="s">
        <v>397</v>
      </c>
      <c r="D192" s="17"/>
      <c r="E192" s="17"/>
      <c r="F192" s="296" t="s">
        <v>826</v>
      </c>
      <c r="G192" s="17"/>
      <c r="H192" s="17"/>
      <c r="I192" s="17"/>
      <c r="J192" s="17"/>
      <c r="K192" s="17"/>
      <c r="L192" s="17"/>
      <c r="M192" s="17"/>
      <c r="N192" s="233"/>
      <c r="O192" s="321" t="s">
        <v>767</v>
      </c>
      <c r="P192" s="296"/>
      <c r="Q192" s="296"/>
      <c r="R192" s="296" t="s">
        <v>826</v>
      </c>
      <c r="S192" s="322"/>
      <c r="T192" s="322"/>
      <c r="U192" s="322"/>
      <c r="V192" s="322"/>
      <c r="W192" s="322"/>
      <c r="X192" s="296"/>
    </row>
    <row r="193" spans="2:24" ht="12" customHeight="1">
      <c r="B193" s="17" t="s">
        <v>529</v>
      </c>
      <c r="C193" s="14" t="s">
        <v>398</v>
      </c>
      <c r="D193" s="17"/>
      <c r="E193" s="17"/>
      <c r="F193" s="296" t="s">
        <v>827</v>
      </c>
      <c r="G193" s="17"/>
      <c r="H193" s="17"/>
      <c r="I193" s="17"/>
      <c r="J193" s="17"/>
      <c r="K193" s="17"/>
      <c r="L193" s="17"/>
      <c r="M193" s="17"/>
      <c r="N193" s="233"/>
      <c r="O193" s="321" t="s">
        <v>755</v>
      </c>
      <c r="P193" s="296"/>
      <c r="Q193" s="296"/>
      <c r="R193" s="296" t="s">
        <v>827</v>
      </c>
      <c r="S193" s="322"/>
      <c r="T193" s="322"/>
      <c r="U193" s="322"/>
      <c r="V193" s="322"/>
      <c r="W193" s="322"/>
      <c r="X193" s="296"/>
    </row>
    <row r="194" spans="2:24" ht="21.75" customHeight="1">
      <c r="B194" s="323"/>
      <c r="D194" s="17"/>
      <c r="E194" s="17"/>
      <c r="F194" s="17"/>
      <c r="G194" s="17"/>
      <c r="H194" s="17"/>
      <c r="I194" s="17"/>
      <c r="J194" s="17"/>
      <c r="K194" s="17"/>
      <c r="L194" s="17"/>
      <c r="M194" s="17"/>
      <c r="N194" s="233"/>
      <c r="O194" s="323"/>
      <c r="P194" s="296"/>
      <c r="Q194" s="296"/>
      <c r="R194" s="322"/>
      <c r="S194" s="322"/>
      <c r="T194" s="322"/>
      <c r="U194" s="322"/>
      <c r="V194" s="322"/>
      <c r="W194" s="322"/>
      <c r="X194" s="322"/>
    </row>
    <row r="195" spans="2:24" ht="12.75" customHeight="1">
      <c r="B195" s="17"/>
      <c r="C195" s="17"/>
      <c r="D195" s="17"/>
      <c r="E195" s="17"/>
      <c r="F195" s="17"/>
      <c r="G195" s="17"/>
      <c r="H195" s="17"/>
      <c r="I195" s="17"/>
      <c r="J195" s="17"/>
      <c r="K195" s="17"/>
      <c r="L195" s="17"/>
      <c r="M195" s="17"/>
      <c r="N195" s="233"/>
      <c r="O195" s="321"/>
      <c r="P195" s="296"/>
      <c r="Q195" s="296"/>
      <c r="R195" s="322"/>
      <c r="S195" s="322"/>
      <c r="T195" s="322"/>
      <c r="U195" s="322"/>
      <c r="V195" s="322"/>
      <c r="W195" s="322"/>
      <c r="X195" s="322"/>
    </row>
    <row r="196" spans="2:24" ht="12.75" customHeight="1">
      <c r="B196" s="17"/>
      <c r="C196" s="17"/>
      <c r="D196" s="17"/>
      <c r="E196" s="17"/>
      <c r="F196" s="17"/>
      <c r="G196" s="17"/>
      <c r="H196" s="17"/>
      <c r="I196" s="17"/>
      <c r="J196" s="17"/>
      <c r="K196" s="17"/>
      <c r="L196" s="17"/>
      <c r="M196" s="17"/>
      <c r="N196" s="233"/>
      <c r="O196" s="296"/>
      <c r="P196" s="296"/>
      <c r="Q196" s="296"/>
      <c r="R196" s="322"/>
      <c r="S196" s="322"/>
      <c r="T196" s="322"/>
      <c r="U196" s="322"/>
      <c r="V196" s="322"/>
      <c r="W196" s="322"/>
      <c r="X196" s="296"/>
    </row>
    <row r="197" spans="2:24" ht="12.75" customHeight="1">
      <c r="B197" s="14" t="s">
        <v>355</v>
      </c>
      <c r="C197" s="14" t="s">
        <v>357</v>
      </c>
      <c r="D197" s="14"/>
      <c r="E197" s="14"/>
      <c r="F197" s="14"/>
      <c r="G197" s="14"/>
      <c r="H197" s="14"/>
      <c r="I197" s="14"/>
      <c r="J197" s="14"/>
      <c r="K197" s="14"/>
      <c r="L197" s="14"/>
      <c r="M197" s="17"/>
      <c r="N197" s="233"/>
      <c r="O197" s="321" t="s">
        <v>768</v>
      </c>
      <c r="P197" s="296"/>
      <c r="Q197" s="296"/>
      <c r="R197" s="296"/>
      <c r="S197" s="296"/>
      <c r="T197" s="296"/>
      <c r="U197" s="296"/>
      <c r="V197" s="296"/>
      <c r="W197" s="296"/>
      <c r="X197" s="296"/>
    </row>
    <row r="198" spans="2:24" ht="12.75" customHeight="1">
      <c r="B198" s="17"/>
      <c r="C198" s="17"/>
      <c r="D198" s="17"/>
      <c r="E198" s="17"/>
      <c r="F198" s="17"/>
      <c r="G198" s="17"/>
      <c r="H198" s="17"/>
      <c r="I198" s="17"/>
      <c r="J198" s="17"/>
      <c r="K198" s="17"/>
      <c r="L198" s="17"/>
      <c r="M198" s="17"/>
      <c r="N198" s="233"/>
      <c r="O198" s="296"/>
      <c r="P198" s="296"/>
      <c r="Q198" s="296"/>
      <c r="R198" s="296"/>
      <c r="S198" s="296"/>
      <c r="T198" s="296"/>
      <c r="U198" s="296"/>
      <c r="V198" s="296"/>
      <c r="W198" s="296"/>
      <c r="X198" s="296"/>
    </row>
    <row r="199" spans="2:24" ht="12.75" customHeight="1">
      <c r="B199" s="524" t="s">
        <v>357</v>
      </c>
      <c r="C199" s="525"/>
      <c r="D199" s="526"/>
      <c r="E199" s="523" t="s">
        <v>561</v>
      </c>
      <c r="F199" s="523"/>
      <c r="G199" s="523"/>
      <c r="H199" s="523"/>
      <c r="I199" s="17"/>
      <c r="J199" s="17"/>
      <c r="K199" s="17"/>
      <c r="L199" s="17"/>
      <c r="M199" s="17"/>
      <c r="N199" s="233"/>
      <c r="O199" s="553" t="s">
        <v>357</v>
      </c>
      <c r="P199" s="553"/>
      <c r="Q199" s="553"/>
      <c r="R199" s="552" t="s">
        <v>561</v>
      </c>
      <c r="S199" s="552"/>
      <c r="T199" s="552"/>
      <c r="U199" s="552"/>
      <c r="V199" s="296"/>
      <c r="W199" s="296"/>
      <c r="X199" s="296"/>
    </row>
    <row r="200" spans="2:24" ht="12.75" customHeight="1">
      <c r="B200" s="520" t="s">
        <v>363</v>
      </c>
      <c r="C200" s="521"/>
      <c r="D200" s="522"/>
      <c r="E200" s="520" t="s">
        <v>358</v>
      </c>
      <c r="F200" s="521"/>
      <c r="G200" s="521"/>
      <c r="H200" s="522"/>
      <c r="I200" s="17"/>
      <c r="J200" s="17"/>
      <c r="K200" s="17"/>
      <c r="L200" s="17"/>
      <c r="M200" s="17"/>
      <c r="N200" s="233"/>
      <c r="O200" s="546" t="s">
        <v>716</v>
      </c>
      <c r="P200" s="546"/>
      <c r="Q200" s="546"/>
      <c r="R200" s="546" t="s">
        <v>358</v>
      </c>
      <c r="S200" s="546"/>
      <c r="T200" s="546"/>
      <c r="U200" s="546"/>
      <c r="V200" s="296"/>
      <c r="W200" s="296"/>
      <c r="X200" s="296"/>
    </row>
    <row r="201" spans="2:24" ht="12.75" customHeight="1">
      <c r="B201" s="520" t="s">
        <v>360</v>
      </c>
      <c r="C201" s="521"/>
      <c r="D201" s="522"/>
      <c r="E201" s="520" t="s">
        <v>359</v>
      </c>
      <c r="F201" s="521"/>
      <c r="G201" s="521"/>
      <c r="H201" s="522"/>
      <c r="I201" s="17"/>
      <c r="J201" s="17"/>
      <c r="K201" s="17"/>
      <c r="L201" s="17"/>
      <c r="M201" s="17"/>
      <c r="N201" s="233"/>
      <c r="O201" s="546" t="s">
        <v>717</v>
      </c>
      <c r="P201" s="546"/>
      <c r="Q201" s="546"/>
      <c r="R201" s="546" t="s">
        <v>359</v>
      </c>
      <c r="S201" s="546"/>
      <c r="T201" s="546"/>
      <c r="U201" s="546"/>
      <c r="V201" s="296"/>
      <c r="W201" s="296"/>
      <c r="X201" s="296"/>
    </row>
    <row r="202" spans="2:24" ht="12.75" customHeight="1">
      <c r="B202" s="520" t="s">
        <v>628</v>
      </c>
      <c r="C202" s="521"/>
      <c r="D202" s="522"/>
      <c r="E202" s="520" t="s">
        <v>311</v>
      </c>
      <c r="F202" s="521"/>
      <c r="G202" s="521"/>
      <c r="H202" s="522"/>
      <c r="I202" s="17"/>
      <c r="J202" s="17"/>
      <c r="K202" s="17"/>
      <c r="L202" s="17"/>
      <c r="M202" s="17"/>
      <c r="N202" s="233"/>
      <c r="O202" s="546" t="s">
        <v>628</v>
      </c>
      <c r="P202" s="546"/>
      <c r="Q202" s="546"/>
      <c r="R202" s="546" t="s">
        <v>719</v>
      </c>
      <c r="S202" s="546"/>
      <c r="T202" s="546"/>
      <c r="U202" s="546"/>
      <c r="V202" s="296"/>
      <c r="W202" s="296"/>
      <c r="X202" s="296"/>
    </row>
    <row r="203" spans="2:24" ht="12.75" customHeight="1">
      <c r="B203" s="520" t="s">
        <v>668</v>
      </c>
      <c r="C203" s="521"/>
      <c r="D203" s="522"/>
      <c r="E203" s="520" t="s">
        <v>311</v>
      </c>
      <c r="F203" s="521"/>
      <c r="G203" s="521"/>
      <c r="H203" s="522"/>
      <c r="I203" s="17"/>
      <c r="J203" s="17"/>
      <c r="K203" s="17"/>
      <c r="L203" s="17"/>
      <c r="M203" s="17"/>
      <c r="N203" s="233"/>
      <c r="O203" s="546" t="s">
        <v>721</v>
      </c>
      <c r="P203" s="546"/>
      <c r="Q203" s="546"/>
      <c r="R203" s="546" t="s">
        <v>720</v>
      </c>
      <c r="S203" s="546"/>
      <c r="T203" s="546"/>
      <c r="U203" s="546"/>
      <c r="V203" s="296"/>
      <c r="W203" s="296"/>
      <c r="X203" s="296"/>
    </row>
    <row r="204" spans="2:24">
      <c r="B204" s="520" t="s">
        <v>361</v>
      </c>
      <c r="C204" s="521"/>
      <c r="D204" s="522"/>
      <c r="E204" s="520" t="s">
        <v>311</v>
      </c>
      <c r="F204" s="521"/>
      <c r="G204" s="521"/>
      <c r="H204" s="522"/>
      <c r="I204" s="17"/>
      <c r="J204" s="17"/>
      <c r="K204" s="17"/>
      <c r="L204" s="17"/>
      <c r="M204" s="17"/>
      <c r="N204" s="233"/>
      <c r="O204" s="548" t="s">
        <v>737</v>
      </c>
      <c r="P204" s="548"/>
      <c r="Q204" s="548"/>
      <c r="R204" s="548" t="s">
        <v>756</v>
      </c>
      <c r="S204" s="548"/>
      <c r="T204" s="548"/>
      <c r="U204" s="548"/>
      <c r="V204" s="296"/>
      <c r="W204" s="296"/>
      <c r="X204" s="296"/>
    </row>
    <row r="205" spans="2:24">
      <c r="B205" s="520" t="s">
        <v>828</v>
      </c>
      <c r="C205" s="521"/>
      <c r="D205" s="522"/>
      <c r="E205" s="520" t="s">
        <v>366</v>
      </c>
      <c r="F205" s="521"/>
      <c r="G205" s="521"/>
      <c r="H205" s="522"/>
      <c r="I205" s="17"/>
      <c r="J205" s="17"/>
      <c r="K205" s="17"/>
      <c r="L205" s="17"/>
      <c r="M205" s="17"/>
      <c r="N205" s="233"/>
      <c r="O205" s="547" t="s">
        <v>741</v>
      </c>
      <c r="P205" s="547"/>
      <c r="Q205" s="547"/>
      <c r="R205" s="548" t="s">
        <v>757</v>
      </c>
      <c r="S205" s="548"/>
      <c r="T205" s="548"/>
      <c r="U205" s="548"/>
      <c r="V205" s="296"/>
      <c r="W205" s="296"/>
      <c r="X205" s="296"/>
    </row>
    <row r="206" spans="2:24">
      <c r="B206" s="520" t="s">
        <v>361</v>
      </c>
      <c r="C206" s="521"/>
      <c r="D206" s="522"/>
      <c r="E206" s="520" t="s">
        <v>369</v>
      </c>
      <c r="F206" s="521"/>
      <c r="G206" s="521"/>
      <c r="H206" s="522"/>
      <c r="I206" s="17"/>
      <c r="J206" s="17"/>
      <c r="K206" s="17"/>
      <c r="L206" s="17"/>
      <c r="M206" s="17"/>
      <c r="N206" s="233"/>
      <c r="O206" s="547" t="s">
        <v>886</v>
      </c>
      <c r="P206" s="547"/>
      <c r="Q206" s="547"/>
      <c r="R206" s="548" t="s">
        <v>893</v>
      </c>
      <c r="S206" s="548"/>
      <c r="T206" s="548"/>
      <c r="U206" s="548"/>
      <c r="V206" s="296"/>
      <c r="W206" s="296"/>
      <c r="X206" s="296"/>
    </row>
    <row r="207" spans="2:24">
      <c r="B207" s="520" t="s">
        <v>857</v>
      </c>
      <c r="C207" s="521"/>
      <c r="D207" s="522"/>
      <c r="E207" s="520" t="s">
        <v>368</v>
      </c>
      <c r="F207" s="521"/>
      <c r="G207" s="521"/>
      <c r="H207" s="522"/>
      <c r="I207" s="17"/>
      <c r="J207" s="17"/>
      <c r="K207" s="17"/>
      <c r="L207" s="17"/>
      <c r="M207" s="17"/>
      <c r="N207" s="233"/>
      <c r="O207" s="548" t="s">
        <v>722</v>
      </c>
      <c r="P207" s="548"/>
      <c r="Q207" s="548"/>
      <c r="R207" s="547" t="s">
        <v>883</v>
      </c>
      <c r="S207" s="547"/>
      <c r="T207" s="547"/>
      <c r="U207" s="547"/>
      <c r="V207" s="296"/>
      <c r="W207" s="296"/>
      <c r="X207" s="296"/>
    </row>
    <row r="208" spans="2:24">
      <c r="B208" s="520" t="s">
        <v>859</v>
      </c>
      <c r="C208" s="521"/>
      <c r="D208" s="522"/>
      <c r="E208" s="536" t="s">
        <v>858</v>
      </c>
      <c r="F208" s="536"/>
      <c r="G208" s="536"/>
      <c r="H208" s="536"/>
      <c r="I208" s="17"/>
      <c r="J208" s="17"/>
      <c r="K208" s="17"/>
      <c r="L208" s="17"/>
      <c r="M208" s="17"/>
      <c r="N208" s="233"/>
      <c r="O208" s="548" t="s">
        <v>825</v>
      </c>
      <c r="P208" s="548"/>
      <c r="Q208" s="548"/>
      <c r="R208" s="548" t="s">
        <v>667</v>
      </c>
      <c r="S208" s="548"/>
      <c r="T208" s="548"/>
      <c r="U208" s="548"/>
      <c r="V208" s="296"/>
      <c r="W208" s="296"/>
      <c r="X208" s="296"/>
    </row>
    <row r="209" spans="2:24">
      <c r="B209" s="520" t="s">
        <v>825</v>
      </c>
      <c r="C209" s="521"/>
      <c r="D209" s="522"/>
      <c r="E209" s="520" t="s">
        <v>667</v>
      </c>
      <c r="F209" s="521"/>
      <c r="G209" s="521"/>
      <c r="H209" s="522"/>
      <c r="I209" s="17"/>
      <c r="J209" s="17"/>
      <c r="K209" s="17"/>
      <c r="L209" s="17"/>
      <c r="M209" s="17"/>
      <c r="N209" s="233"/>
      <c r="O209" s="548" t="s">
        <v>724</v>
      </c>
      <c r="P209" s="548"/>
      <c r="Q209" s="548"/>
      <c r="R209" s="548" t="s">
        <v>887</v>
      </c>
      <c r="S209" s="548"/>
      <c r="T209" s="548"/>
      <c r="U209" s="548"/>
      <c r="V209" s="296"/>
      <c r="W209" s="296"/>
      <c r="X209" s="296"/>
    </row>
    <row r="210" spans="2:24">
      <c r="B210" s="520" t="s">
        <v>846</v>
      </c>
      <c r="C210" s="521"/>
      <c r="D210" s="522"/>
      <c r="E210" s="520" t="s">
        <v>845</v>
      </c>
      <c r="F210" s="521"/>
      <c r="G210" s="521"/>
      <c r="H210" s="522"/>
      <c r="I210" s="17"/>
      <c r="J210" s="17"/>
      <c r="K210" s="17"/>
      <c r="L210" s="17"/>
      <c r="M210" s="17"/>
      <c r="N210" s="233"/>
      <c r="O210" s="546" t="s">
        <v>758</v>
      </c>
      <c r="P210" s="546"/>
      <c r="Q210" s="546"/>
      <c r="R210" s="546" t="s">
        <v>759</v>
      </c>
      <c r="S210" s="546"/>
      <c r="T210" s="546"/>
      <c r="U210" s="546"/>
      <c r="V210" s="296"/>
      <c r="W210" s="296"/>
      <c r="X210" s="296"/>
    </row>
    <row r="211" spans="2:24">
      <c r="B211" s="520" t="s">
        <v>847</v>
      </c>
      <c r="C211" s="521"/>
      <c r="D211" s="522"/>
      <c r="E211" s="520" t="s">
        <v>850</v>
      </c>
      <c r="F211" s="521"/>
      <c r="G211" s="521"/>
      <c r="H211" s="522"/>
      <c r="I211" s="17"/>
      <c r="J211" s="17"/>
      <c r="K211" s="17"/>
      <c r="L211" s="17"/>
      <c r="M211" s="17"/>
      <c r="N211" s="233"/>
      <c r="O211" s="546" t="s">
        <v>760</v>
      </c>
      <c r="P211" s="546"/>
      <c r="Q211" s="546"/>
      <c r="R211" s="546" t="s">
        <v>759</v>
      </c>
      <c r="S211" s="546"/>
      <c r="T211" s="546"/>
      <c r="U211" s="546"/>
      <c r="V211" s="296"/>
      <c r="W211" s="296"/>
      <c r="X211" s="296"/>
    </row>
    <row r="212" spans="2:24">
      <c r="B212" s="520" t="s">
        <v>362</v>
      </c>
      <c r="C212" s="521"/>
      <c r="D212" s="522"/>
      <c r="E212" s="520" t="s">
        <v>365</v>
      </c>
      <c r="F212" s="521"/>
      <c r="G212" s="521"/>
      <c r="H212" s="522"/>
      <c r="I212" s="17"/>
      <c r="J212" s="17"/>
      <c r="K212" s="17"/>
      <c r="L212" s="17"/>
      <c r="M212" s="17"/>
      <c r="N212" s="233"/>
      <c r="O212" s="442"/>
      <c r="P212" s="442"/>
      <c r="Q212" s="442"/>
      <c r="R212" s="442"/>
      <c r="S212" s="442"/>
      <c r="T212" s="442"/>
      <c r="U212" s="442"/>
      <c r="V212" s="296"/>
      <c r="W212" s="296"/>
      <c r="X212" s="296"/>
    </row>
    <row r="213" spans="2:24">
      <c r="B213" s="520" t="s">
        <v>758</v>
      </c>
      <c r="C213" s="521"/>
      <c r="D213" s="522"/>
      <c r="E213" s="520" t="s">
        <v>759</v>
      </c>
      <c r="F213" s="521"/>
      <c r="G213" s="521"/>
      <c r="H213" s="522"/>
      <c r="I213" s="17"/>
      <c r="J213" s="17"/>
      <c r="K213" s="17"/>
      <c r="L213" s="17"/>
      <c r="M213" s="17"/>
      <c r="N213" s="233"/>
      <c r="O213" s="442"/>
      <c r="P213" s="442"/>
      <c r="Q213" s="442"/>
      <c r="R213" s="442"/>
      <c r="S213" s="442"/>
      <c r="T213" s="442"/>
      <c r="U213" s="442"/>
      <c r="V213" s="296"/>
      <c r="W213" s="296"/>
      <c r="X213" s="296"/>
    </row>
    <row r="214" spans="2:24">
      <c r="B214" s="520" t="s">
        <v>860</v>
      </c>
      <c r="C214" s="521"/>
      <c r="D214" s="522"/>
      <c r="E214" s="520" t="s">
        <v>759</v>
      </c>
      <c r="F214" s="521"/>
      <c r="G214" s="521"/>
      <c r="H214" s="522"/>
      <c r="I214" s="17"/>
      <c r="J214" s="17"/>
      <c r="K214" s="17"/>
      <c r="L214" s="17"/>
      <c r="M214" s="17"/>
      <c r="N214" s="233"/>
      <c r="O214" s="442"/>
      <c r="P214" s="442"/>
      <c r="Q214" s="442"/>
      <c r="R214" s="442"/>
      <c r="S214" s="442"/>
      <c r="T214" s="442"/>
      <c r="U214" s="442"/>
      <c r="V214" s="296"/>
      <c r="W214" s="296"/>
      <c r="X214" s="296"/>
    </row>
    <row r="215" spans="2:24">
      <c r="B215" s="520" t="s">
        <v>861</v>
      </c>
      <c r="C215" s="521"/>
      <c r="D215" s="522"/>
      <c r="E215" s="520" t="s">
        <v>759</v>
      </c>
      <c r="F215" s="521"/>
      <c r="G215" s="521"/>
      <c r="H215" s="522"/>
      <c r="I215" s="17"/>
      <c r="J215" s="17"/>
      <c r="K215" s="17"/>
      <c r="L215" s="17"/>
      <c r="M215" s="17"/>
      <c r="N215" s="233"/>
      <c r="O215" s="442"/>
      <c r="P215" s="442"/>
      <c r="Q215" s="442"/>
      <c r="R215" s="442"/>
      <c r="S215" s="442"/>
      <c r="T215" s="442"/>
      <c r="U215" s="442"/>
      <c r="V215" s="296"/>
      <c r="W215" s="296"/>
      <c r="X215" s="296"/>
    </row>
    <row r="216" spans="2:24">
      <c r="B216" s="520" t="s">
        <v>862</v>
      </c>
      <c r="C216" s="521"/>
      <c r="D216" s="522"/>
      <c r="E216" s="520" t="s">
        <v>759</v>
      </c>
      <c r="F216" s="521"/>
      <c r="G216" s="521"/>
      <c r="H216" s="522"/>
      <c r="I216" s="17"/>
      <c r="J216" s="17"/>
      <c r="K216" s="17"/>
      <c r="L216" s="17"/>
      <c r="M216" s="17"/>
      <c r="N216" s="233"/>
      <c r="O216" s="442"/>
      <c r="P216" s="442"/>
      <c r="Q216" s="442"/>
      <c r="R216" s="442"/>
      <c r="S216" s="442"/>
      <c r="T216" s="442"/>
      <c r="U216" s="442"/>
      <c r="V216" s="296"/>
      <c r="W216" s="296"/>
      <c r="X216" s="296"/>
    </row>
    <row r="217" spans="2:24">
      <c r="B217" s="520" t="s">
        <v>861</v>
      </c>
      <c r="C217" s="521"/>
      <c r="D217" s="522"/>
      <c r="E217" s="520" t="s">
        <v>863</v>
      </c>
      <c r="F217" s="521"/>
      <c r="G217" s="521"/>
      <c r="H217" s="522"/>
      <c r="I217" s="17"/>
      <c r="J217" s="17"/>
      <c r="K217" s="17"/>
      <c r="L217" s="17"/>
      <c r="M217" s="17"/>
      <c r="N217" s="233"/>
      <c r="O217" s="442"/>
      <c r="P217" s="442"/>
      <c r="Q217" s="442"/>
      <c r="R217" s="442"/>
      <c r="S217" s="442"/>
      <c r="T217" s="442"/>
      <c r="U217" s="442"/>
      <c r="V217" s="296"/>
      <c r="W217" s="296"/>
      <c r="X217" s="296"/>
    </row>
    <row r="218" spans="2:24">
      <c r="B218" s="520" t="s">
        <v>864</v>
      </c>
      <c r="C218" s="521"/>
      <c r="D218" s="522"/>
      <c r="E218" s="520" t="s">
        <v>863</v>
      </c>
      <c r="F218" s="521"/>
      <c r="G218" s="521"/>
      <c r="H218" s="522"/>
      <c r="I218" s="17"/>
      <c r="J218" s="17"/>
      <c r="K218" s="17"/>
      <c r="L218" s="17"/>
      <c r="M218" s="17"/>
      <c r="N218" s="233"/>
      <c r="O218" s="442"/>
      <c r="P218" s="442"/>
      <c r="Q218" s="442"/>
      <c r="R218" s="442"/>
      <c r="S218" s="442"/>
      <c r="T218" s="442"/>
      <c r="U218" s="442"/>
      <c r="V218" s="296"/>
      <c r="W218" s="296"/>
      <c r="X218" s="296"/>
    </row>
    <row r="219" spans="2:24">
      <c r="B219" s="17"/>
      <c r="C219" s="17"/>
      <c r="D219" s="17"/>
      <c r="E219" s="17"/>
      <c r="F219" s="17"/>
      <c r="G219" s="17"/>
      <c r="H219" s="17"/>
      <c r="I219" s="17"/>
      <c r="J219" s="17"/>
      <c r="K219" s="17"/>
      <c r="L219" s="17"/>
      <c r="M219" s="17"/>
      <c r="N219" s="233"/>
      <c r="O219" s="442"/>
      <c r="P219" s="442"/>
      <c r="Q219" s="442"/>
      <c r="R219" s="442"/>
      <c r="S219" s="442"/>
      <c r="T219" s="442"/>
      <c r="U219" s="442"/>
      <c r="V219" s="296"/>
      <c r="W219" s="296"/>
      <c r="X219" s="296"/>
    </row>
    <row r="220" spans="2:24">
      <c r="B220" s="17"/>
      <c r="C220" s="17"/>
      <c r="D220" s="17"/>
      <c r="E220" s="17"/>
      <c r="F220" s="17"/>
      <c r="G220" s="17"/>
      <c r="H220" s="17"/>
      <c r="I220" s="17"/>
      <c r="J220" s="17"/>
      <c r="K220" s="17"/>
      <c r="L220" s="17"/>
      <c r="M220" s="17"/>
      <c r="N220" s="233"/>
      <c r="O220" s="442"/>
      <c r="P220" s="442"/>
      <c r="Q220" s="442"/>
      <c r="R220" s="442"/>
      <c r="S220" s="442"/>
      <c r="T220" s="442"/>
      <c r="U220" s="442"/>
      <c r="V220" s="296"/>
      <c r="W220" s="296"/>
      <c r="X220" s="296"/>
    </row>
    <row r="221" spans="2:24">
      <c r="B221" s="17"/>
      <c r="C221" s="17"/>
      <c r="D221" s="17"/>
      <c r="E221" s="17"/>
      <c r="F221" s="17"/>
      <c r="G221" s="17"/>
      <c r="H221" s="17"/>
      <c r="I221" s="17"/>
      <c r="J221" s="17"/>
      <c r="K221" s="17"/>
      <c r="L221" s="17"/>
      <c r="M221" s="17"/>
      <c r="N221" s="233"/>
      <c r="O221" s="296"/>
      <c r="P221" s="296"/>
      <c r="Q221" s="296"/>
      <c r="R221" s="296"/>
      <c r="S221" s="296"/>
      <c r="T221" s="296"/>
      <c r="U221" s="296"/>
      <c r="V221" s="296"/>
      <c r="W221" s="296"/>
      <c r="X221" s="296"/>
    </row>
    <row r="222" spans="2:24">
      <c r="B222" s="559" t="s">
        <v>370</v>
      </c>
      <c r="C222" s="559"/>
      <c r="D222" s="17"/>
      <c r="E222" s="17" t="s">
        <v>621</v>
      </c>
      <c r="F222" s="17"/>
      <c r="G222" s="17"/>
      <c r="H222" s="17"/>
      <c r="I222" s="17"/>
      <c r="J222" s="17"/>
      <c r="K222" s="17"/>
      <c r="L222" s="17"/>
      <c r="M222" s="17"/>
      <c r="N222" s="233"/>
      <c r="O222" s="301" t="s">
        <v>891</v>
      </c>
      <c r="P222" s="296"/>
      <c r="Q222" s="296" t="s">
        <v>737</v>
      </c>
      <c r="R222" s="296"/>
      <c r="S222" s="296"/>
      <c r="T222" s="296"/>
      <c r="U222" s="296"/>
      <c r="V222" s="296"/>
      <c r="W222" s="296"/>
      <c r="X222" s="296"/>
    </row>
    <row r="223" spans="2:24">
      <c r="B223" s="14" t="s">
        <v>371</v>
      </c>
      <c r="C223" s="14"/>
      <c r="D223" s="17"/>
      <c r="E223" s="17" t="s">
        <v>622</v>
      </c>
      <c r="F223" s="17"/>
      <c r="G223" s="17"/>
      <c r="H223" s="17"/>
      <c r="I223" s="17"/>
      <c r="J223" s="17"/>
      <c r="K223" s="17"/>
      <c r="L223" s="17"/>
      <c r="M223" s="17"/>
      <c r="N223" s="233"/>
      <c r="O223" s="301" t="s">
        <v>769</v>
      </c>
      <c r="P223" s="296"/>
      <c r="Q223" s="296" t="s">
        <v>761</v>
      </c>
      <c r="R223" s="296"/>
      <c r="S223" s="296"/>
      <c r="T223" s="296"/>
      <c r="U223" s="296"/>
      <c r="V223" s="296"/>
      <c r="W223" s="296"/>
      <c r="X223" s="296"/>
    </row>
    <row r="224" spans="2:24">
      <c r="B224" s="14" t="s">
        <v>372</v>
      </c>
      <c r="C224" s="14"/>
      <c r="D224" s="17"/>
      <c r="E224" s="17" t="s">
        <v>623</v>
      </c>
      <c r="F224" s="17"/>
      <c r="G224" s="17"/>
      <c r="H224" s="17"/>
      <c r="I224" s="17"/>
      <c r="J224" s="17"/>
      <c r="K224" s="17"/>
      <c r="L224" s="17"/>
      <c r="M224" s="17"/>
      <c r="N224" s="233"/>
      <c r="O224" s="321" t="s">
        <v>770</v>
      </c>
      <c r="P224" s="296"/>
      <c r="Q224" s="296" t="s">
        <v>888</v>
      </c>
      <c r="R224" s="296"/>
      <c r="S224" s="296"/>
      <c r="T224" s="296"/>
      <c r="U224" s="296"/>
      <c r="V224" s="296"/>
      <c r="W224" s="296"/>
      <c r="X224" s="296"/>
    </row>
    <row r="225" spans="2:24">
      <c r="B225" s="14" t="s">
        <v>373</v>
      </c>
      <c r="C225" s="14"/>
      <c r="D225" s="17"/>
      <c r="E225" s="26">
        <v>0.99239999999999995</v>
      </c>
      <c r="F225" s="17"/>
      <c r="G225" s="17"/>
      <c r="H225" s="17"/>
      <c r="I225" s="17"/>
      <c r="J225" s="17"/>
      <c r="K225" s="17"/>
      <c r="L225" s="17"/>
      <c r="M225" s="17"/>
      <c r="N225" s="233"/>
      <c r="O225" s="301" t="s">
        <v>771</v>
      </c>
      <c r="P225" s="296"/>
      <c r="Q225" s="296" t="s">
        <v>762</v>
      </c>
      <c r="R225" s="296"/>
      <c r="S225" s="296"/>
      <c r="T225" s="296"/>
      <c r="U225" s="296"/>
      <c r="V225" s="296"/>
      <c r="W225" s="296"/>
      <c r="X225" s="296"/>
    </row>
    <row r="226" spans="2:24">
      <c r="B226" s="14" t="s">
        <v>374</v>
      </c>
      <c r="C226" s="14"/>
      <c r="D226" s="17"/>
      <c r="E226" s="26">
        <v>0.99239999999999995</v>
      </c>
      <c r="F226" s="17"/>
      <c r="G226" s="17"/>
      <c r="H226" s="17"/>
      <c r="I226" s="17"/>
      <c r="J226" s="17"/>
      <c r="K226" s="17"/>
      <c r="L226" s="17"/>
      <c r="M226" s="17"/>
      <c r="N226" s="233"/>
      <c r="O226" s="296"/>
      <c r="P226" s="296"/>
      <c r="Q226" s="296"/>
      <c r="R226" s="296"/>
      <c r="S226" s="296"/>
      <c r="T226" s="296"/>
      <c r="U226" s="296"/>
      <c r="V226" s="296"/>
      <c r="W226" s="296"/>
      <c r="X226" s="296"/>
    </row>
    <row r="227" spans="2:24">
      <c r="B227" s="17"/>
      <c r="C227" s="17"/>
      <c r="D227" s="17"/>
      <c r="E227" s="17"/>
      <c r="F227" s="17"/>
      <c r="G227" s="17"/>
      <c r="H227" s="17"/>
      <c r="I227" s="17"/>
      <c r="J227" s="17"/>
      <c r="K227" s="17"/>
      <c r="L227" s="17"/>
      <c r="M227" s="17"/>
      <c r="N227" s="233"/>
      <c r="O227" s="301" t="s">
        <v>772</v>
      </c>
      <c r="P227" s="296"/>
      <c r="Q227" s="296" t="s">
        <v>741</v>
      </c>
      <c r="R227" s="296"/>
      <c r="S227" s="296"/>
      <c r="T227" s="296"/>
      <c r="U227" s="296"/>
      <c r="V227" s="296"/>
      <c r="W227" s="296"/>
      <c r="X227" s="296"/>
    </row>
    <row r="228" spans="2:24">
      <c r="B228" s="559" t="s">
        <v>395</v>
      </c>
      <c r="C228" s="559"/>
      <c r="D228" s="17"/>
      <c r="E228" s="17" t="s">
        <v>549</v>
      </c>
      <c r="F228" s="17"/>
      <c r="G228" s="17"/>
      <c r="H228" s="17"/>
      <c r="I228" s="17"/>
      <c r="J228" s="17"/>
      <c r="K228" s="17"/>
      <c r="L228" s="17"/>
      <c r="N228" s="233"/>
      <c r="O228" s="301" t="s">
        <v>769</v>
      </c>
      <c r="P228" s="296"/>
      <c r="Q228" s="296" t="s">
        <v>763</v>
      </c>
      <c r="R228" s="296"/>
      <c r="S228" s="296"/>
      <c r="T228" s="296"/>
      <c r="U228" s="296"/>
      <c r="V228" s="296"/>
      <c r="W228" s="296"/>
      <c r="X228" s="296"/>
    </row>
    <row r="229" spans="2:24">
      <c r="B229" s="14" t="s">
        <v>371</v>
      </c>
      <c r="C229" s="14"/>
      <c r="D229" s="17"/>
      <c r="E229" s="17" t="s">
        <v>386</v>
      </c>
      <c r="F229" s="17"/>
      <c r="G229" s="17"/>
      <c r="H229" s="17"/>
      <c r="I229" s="17"/>
      <c r="J229" s="17"/>
      <c r="K229" s="17"/>
      <c r="L229" s="17"/>
      <c r="N229" s="233"/>
      <c r="O229" s="321" t="s">
        <v>770</v>
      </c>
      <c r="P229" s="296"/>
      <c r="Q229" s="296" t="s">
        <v>889</v>
      </c>
      <c r="R229" s="324"/>
      <c r="S229" s="296"/>
      <c r="T229" s="296"/>
      <c r="U229" s="296"/>
      <c r="V229" s="296"/>
      <c r="W229" s="296"/>
      <c r="X229" s="296"/>
    </row>
    <row r="230" spans="2:24">
      <c r="B230" s="14" t="s">
        <v>372</v>
      </c>
      <c r="C230" s="14"/>
      <c r="D230" s="17"/>
      <c r="E230" s="17" t="s">
        <v>396</v>
      </c>
      <c r="F230" s="17"/>
      <c r="G230" s="17"/>
      <c r="H230" s="17"/>
      <c r="I230" s="17"/>
      <c r="J230" s="17"/>
      <c r="K230" s="17"/>
      <c r="L230" s="17"/>
      <c r="N230" s="233"/>
      <c r="O230" s="301" t="s">
        <v>771</v>
      </c>
      <c r="P230" s="296"/>
      <c r="Q230" s="296" t="s">
        <v>764</v>
      </c>
      <c r="R230" s="324"/>
      <c r="S230" s="296"/>
      <c r="T230" s="296"/>
      <c r="U230" s="296"/>
      <c r="V230" s="296"/>
    </row>
    <row r="231" spans="2:24">
      <c r="B231" s="14" t="s">
        <v>613</v>
      </c>
      <c r="C231" s="14"/>
      <c r="D231" s="17"/>
      <c r="E231" s="26">
        <v>0.9002</v>
      </c>
      <c r="F231" s="17"/>
      <c r="G231" s="17"/>
      <c r="H231" s="17"/>
      <c r="I231" s="17"/>
      <c r="J231" s="17"/>
      <c r="K231" s="17"/>
      <c r="L231" s="17"/>
      <c r="N231" s="233"/>
      <c r="O231" s="301"/>
      <c r="P231" s="296"/>
      <c r="Q231" s="296"/>
      <c r="R231" s="296"/>
      <c r="S231" s="296"/>
      <c r="T231" s="296"/>
      <c r="U231" s="296"/>
      <c r="V231" s="296"/>
    </row>
    <row r="232" spans="2:24">
      <c r="B232" s="14" t="s">
        <v>614</v>
      </c>
      <c r="C232" s="14"/>
      <c r="D232" s="17"/>
      <c r="E232" s="26">
        <v>0.9002</v>
      </c>
      <c r="F232" s="17"/>
      <c r="G232" s="17"/>
      <c r="H232" s="17"/>
      <c r="I232" s="17"/>
      <c r="J232" s="17"/>
      <c r="K232" s="17"/>
      <c r="L232" s="17"/>
      <c r="N232" s="233"/>
      <c r="O232" s="301" t="s">
        <v>892</v>
      </c>
      <c r="P232" s="296"/>
      <c r="Q232" s="296" t="s">
        <v>886</v>
      </c>
      <c r="R232" s="17"/>
    </row>
    <row r="233" spans="2:24">
      <c r="N233" s="17"/>
      <c r="O233" s="301" t="s">
        <v>769</v>
      </c>
      <c r="P233" s="296"/>
      <c r="Q233" s="296" t="s">
        <v>763</v>
      </c>
      <c r="R233" s="17"/>
    </row>
    <row r="234" spans="2:24">
      <c r="N234" s="13"/>
      <c r="O234" s="321" t="s">
        <v>770</v>
      </c>
      <c r="P234" s="296"/>
      <c r="Q234" s="296" t="s">
        <v>890</v>
      </c>
      <c r="R234" s="17"/>
    </row>
    <row r="235" spans="2:24">
      <c r="N235" s="17"/>
      <c r="O235" s="301" t="s">
        <v>771</v>
      </c>
      <c r="P235" s="296"/>
      <c r="Q235" s="296" t="s">
        <v>764</v>
      </c>
      <c r="R235" s="17"/>
    </row>
    <row r="236" spans="2:24">
      <c r="N236" s="17"/>
      <c r="O236" s="17"/>
      <c r="P236" s="17"/>
      <c r="Q236" s="17"/>
      <c r="R236" s="17"/>
    </row>
    <row r="237" spans="2:24">
      <c r="N237" s="17"/>
      <c r="O237" s="17"/>
      <c r="P237" s="17"/>
      <c r="Q237" s="17"/>
      <c r="R237" s="17"/>
    </row>
    <row r="238" spans="2:24">
      <c r="N238" s="329"/>
      <c r="O238" s="17"/>
      <c r="P238" s="17"/>
      <c r="Q238" s="17"/>
      <c r="R238" s="17"/>
    </row>
    <row r="239" spans="2:24">
      <c r="N239" s="233"/>
      <c r="O239" s="17"/>
      <c r="P239" s="17"/>
      <c r="Q239" s="17"/>
      <c r="R239" s="17"/>
    </row>
    <row r="240" spans="2:24">
      <c r="N240" s="233"/>
      <c r="O240" s="17"/>
      <c r="P240" s="17"/>
      <c r="Q240" s="17"/>
      <c r="R240" s="17"/>
    </row>
    <row r="241" spans="14:18">
      <c r="N241" s="233"/>
      <c r="O241" s="17"/>
      <c r="P241" s="17"/>
      <c r="Q241" s="17"/>
      <c r="R241" s="17"/>
    </row>
    <row r="242" spans="14:18">
      <c r="N242" s="233"/>
      <c r="O242" s="17"/>
      <c r="P242" s="17"/>
      <c r="Q242" s="17"/>
      <c r="R242" s="17"/>
    </row>
    <row r="243" spans="14:18">
      <c r="N243" s="233"/>
      <c r="O243" s="17"/>
      <c r="P243" s="17"/>
      <c r="Q243" s="17"/>
      <c r="R243" s="17"/>
    </row>
    <row r="244" spans="14:18">
      <c r="N244" s="233"/>
      <c r="O244" s="17"/>
      <c r="P244" s="17"/>
      <c r="Q244" s="17"/>
      <c r="R244" s="17"/>
    </row>
    <row r="245" spans="14:18">
      <c r="N245" s="233"/>
      <c r="O245" s="17"/>
      <c r="P245" s="17"/>
      <c r="Q245" s="17"/>
      <c r="R245" s="17"/>
    </row>
    <row r="246" spans="14:18">
      <c r="N246" s="233"/>
      <c r="O246" s="17"/>
      <c r="P246" s="17"/>
      <c r="Q246" s="17"/>
      <c r="R246" s="17"/>
    </row>
    <row r="247" spans="14:18">
      <c r="N247" s="233"/>
      <c r="O247" s="17"/>
      <c r="P247" s="17"/>
      <c r="Q247" s="17"/>
      <c r="R247" s="17"/>
    </row>
    <row r="248" spans="14:18">
      <c r="N248" s="233"/>
      <c r="O248" s="17"/>
      <c r="P248" s="17"/>
      <c r="Q248" s="17"/>
      <c r="R248" s="17"/>
    </row>
    <row r="249" spans="14:18">
      <c r="N249" s="233"/>
      <c r="O249" s="17"/>
      <c r="P249" s="17"/>
      <c r="Q249" s="17"/>
      <c r="R249" s="17"/>
    </row>
    <row r="250" spans="14:18">
      <c r="N250" s="233"/>
      <c r="O250" s="17"/>
      <c r="P250" s="17"/>
      <c r="Q250" s="17"/>
      <c r="R250" s="17"/>
    </row>
    <row r="251" spans="14:18">
      <c r="N251" s="233"/>
      <c r="O251" s="17"/>
      <c r="P251" s="17"/>
      <c r="Q251" s="17"/>
      <c r="R251" s="17"/>
    </row>
    <row r="252" spans="14:18">
      <c r="N252" s="233"/>
      <c r="O252" s="17"/>
      <c r="P252" s="17"/>
      <c r="Q252" s="17"/>
      <c r="R252" s="17"/>
    </row>
    <row r="253" spans="14:18">
      <c r="N253" s="233"/>
      <c r="O253" s="17"/>
      <c r="P253" s="17"/>
      <c r="Q253" s="17"/>
      <c r="R253" s="17"/>
    </row>
    <row r="254" spans="14:18">
      <c r="N254" s="233"/>
      <c r="O254" s="17"/>
      <c r="P254" s="17"/>
      <c r="Q254" s="17"/>
      <c r="R254" s="17"/>
    </row>
    <row r="255" spans="14:18">
      <c r="N255" s="233"/>
      <c r="O255" s="17"/>
      <c r="P255" s="17"/>
      <c r="Q255" s="17"/>
      <c r="R255" s="17"/>
    </row>
    <row r="256" spans="14:18">
      <c r="N256" s="233"/>
      <c r="O256" s="17"/>
      <c r="P256" s="17"/>
      <c r="Q256" s="17"/>
      <c r="R256" s="17"/>
    </row>
    <row r="257" spans="14:18">
      <c r="N257" s="233"/>
      <c r="O257" s="17"/>
      <c r="P257" s="17"/>
      <c r="Q257" s="17"/>
      <c r="R257" s="17"/>
    </row>
    <row r="258" spans="14:18">
      <c r="N258" s="233"/>
      <c r="O258" s="17"/>
      <c r="P258" s="17"/>
      <c r="Q258" s="17"/>
      <c r="R258" s="17"/>
    </row>
    <row r="259" spans="14:18">
      <c r="N259" s="233"/>
      <c r="O259" s="17"/>
      <c r="P259" s="17"/>
      <c r="Q259" s="17"/>
      <c r="R259" s="17"/>
    </row>
    <row r="260" spans="14:18">
      <c r="N260" s="233"/>
      <c r="O260" s="17"/>
      <c r="P260" s="17"/>
      <c r="Q260" s="17"/>
      <c r="R260" s="17"/>
    </row>
    <row r="261" spans="14:18">
      <c r="N261" s="233"/>
      <c r="O261" s="17"/>
      <c r="P261" s="17"/>
      <c r="Q261" s="17"/>
      <c r="R261" s="17"/>
    </row>
    <row r="262" spans="14:18">
      <c r="N262" s="233"/>
      <c r="O262" s="17"/>
      <c r="P262" s="17"/>
      <c r="Q262" s="17"/>
      <c r="R262" s="17"/>
    </row>
    <row r="263" spans="14:18">
      <c r="N263" s="233"/>
      <c r="O263" s="17"/>
      <c r="P263" s="17"/>
      <c r="Q263" s="17"/>
      <c r="R263" s="17"/>
    </row>
    <row r="264" spans="14:18">
      <c r="N264" s="233"/>
      <c r="O264" s="17"/>
      <c r="P264" s="17"/>
      <c r="Q264" s="17"/>
      <c r="R264" s="17"/>
    </row>
    <row r="265" spans="14:18">
      <c r="N265" s="233"/>
      <c r="O265" s="17"/>
      <c r="P265" s="17"/>
      <c r="Q265" s="17"/>
      <c r="R265" s="17"/>
    </row>
    <row r="266" spans="14:18">
      <c r="N266" s="233"/>
      <c r="O266" s="17"/>
      <c r="P266" s="17"/>
      <c r="Q266" s="17"/>
      <c r="R266" s="17"/>
    </row>
    <row r="267" spans="14:18">
      <c r="N267" s="233"/>
      <c r="O267" s="17"/>
      <c r="P267" s="17"/>
      <c r="Q267" s="17"/>
      <c r="R267" s="17"/>
    </row>
    <row r="268" spans="14:18">
      <c r="N268" s="233"/>
      <c r="O268" s="17"/>
      <c r="P268" s="17"/>
      <c r="Q268" s="17"/>
      <c r="R268" s="17"/>
    </row>
    <row r="269" spans="14:18">
      <c r="N269" s="233"/>
      <c r="O269" s="17"/>
      <c r="P269" s="17"/>
      <c r="Q269" s="17"/>
      <c r="R269" s="17"/>
    </row>
    <row r="270" spans="14:18">
      <c r="N270" s="233"/>
      <c r="O270" s="17"/>
      <c r="P270" s="17"/>
      <c r="Q270" s="17"/>
      <c r="R270" s="17"/>
    </row>
    <row r="271" spans="14:18">
      <c r="N271" s="233"/>
      <c r="O271" s="17"/>
      <c r="P271" s="17"/>
      <c r="Q271" s="17"/>
      <c r="R271" s="17"/>
    </row>
    <row r="272" spans="14:18">
      <c r="N272" s="233"/>
      <c r="O272" s="17"/>
      <c r="P272" s="17"/>
      <c r="Q272" s="17"/>
      <c r="R272" s="17"/>
    </row>
    <row r="273" spans="14:18">
      <c r="N273" s="233"/>
      <c r="O273" s="17"/>
      <c r="P273" s="17"/>
      <c r="Q273" s="17"/>
      <c r="R273" s="17"/>
    </row>
    <row r="274" spans="14:18">
      <c r="N274" s="233"/>
      <c r="O274" s="17"/>
      <c r="P274" s="17"/>
      <c r="Q274" s="17"/>
      <c r="R274" s="17"/>
    </row>
    <row r="275" spans="14:18">
      <c r="N275" s="233"/>
      <c r="O275" s="17"/>
      <c r="P275" s="17"/>
      <c r="Q275" s="17"/>
      <c r="R275" s="17"/>
    </row>
    <row r="276" spans="14:18">
      <c r="N276" s="233"/>
      <c r="O276" s="17"/>
      <c r="P276" s="17"/>
      <c r="Q276" s="17"/>
      <c r="R276" s="17"/>
    </row>
    <row r="277" spans="14:18">
      <c r="N277" s="233"/>
      <c r="O277" s="17"/>
      <c r="P277" s="17"/>
      <c r="Q277" s="17"/>
      <c r="R277" s="17"/>
    </row>
    <row r="278" spans="14:18">
      <c r="N278" s="233"/>
      <c r="O278" s="17"/>
      <c r="P278" s="17"/>
      <c r="Q278" s="17"/>
      <c r="R278" s="17"/>
    </row>
    <row r="279" spans="14:18">
      <c r="N279" s="233"/>
      <c r="O279" s="17"/>
      <c r="P279" s="17"/>
      <c r="Q279" s="17"/>
      <c r="R279" s="17"/>
    </row>
    <row r="280" spans="14:18">
      <c r="N280" s="17"/>
      <c r="O280" s="17"/>
      <c r="P280" s="17"/>
      <c r="Q280" s="17"/>
      <c r="R280" s="17"/>
    </row>
    <row r="281" spans="14:18">
      <c r="N281" s="17"/>
      <c r="O281" s="17"/>
      <c r="P281" s="17"/>
      <c r="Q281" s="17"/>
      <c r="R281" s="17"/>
    </row>
    <row r="282" spans="14:18">
      <c r="N282" s="17"/>
      <c r="O282" s="17"/>
      <c r="P282" s="17"/>
      <c r="Q282" s="17"/>
      <c r="R282" s="17"/>
    </row>
    <row r="283" spans="14:18">
      <c r="N283" s="17"/>
      <c r="O283" s="17"/>
      <c r="P283" s="17"/>
      <c r="Q283" s="17"/>
      <c r="R283" s="17"/>
    </row>
    <row r="284" spans="14:18">
      <c r="N284" s="329"/>
      <c r="O284" s="17"/>
      <c r="P284" s="17"/>
      <c r="Q284" s="17"/>
      <c r="R284" s="17"/>
    </row>
    <row r="285" spans="14:18">
      <c r="N285" s="232"/>
      <c r="O285" s="17"/>
      <c r="P285" s="17"/>
      <c r="Q285" s="17"/>
      <c r="R285" s="17"/>
    </row>
    <row r="286" spans="14:18">
      <c r="N286" s="17"/>
      <c r="O286" s="17"/>
      <c r="P286" s="17"/>
      <c r="Q286" s="17"/>
      <c r="R286" s="17"/>
    </row>
    <row r="287" spans="14:18">
      <c r="N287" s="17"/>
      <c r="O287" s="17"/>
      <c r="P287" s="17"/>
      <c r="Q287" s="17"/>
      <c r="R287" s="17"/>
    </row>
    <row r="288" spans="14:18">
      <c r="N288" s="329"/>
      <c r="O288" s="17"/>
      <c r="P288" s="17"/>
      <c r="Q288" s="17"/>
      <c r="R288" s="17"/>
    </row>
    <row r="289" spans="14:18">
      <c r="N289" s="233"/>
      <c r="O289" s="17"/>
      <c r="P289" s="17"/>
      <c r="Q289" s="17"/>
      <c r="R289" s="17"/>
    </row>
    <row r="290" spans="14:18">
      <c r="N290" s="233"/>
      <c r="O290" s="17"/>
      <c r="P290" s="17"/>
      <c r="Q290" s="17"/>
      <c r="R290" s="17"/>
    </row>
    <row r="291" spans="14:18">
      <c r="N291" s="233"/>
      <c r="O291" s="17"/>
      <c r="P291" s="17"/>
      <c r="Q291" s="17"/>
      <c r="R291" s="17"/>
    </row>
    <row r="292" spans="14:18">
      <c r="N292" s="17"/>
      <c r="O292" s="17"/>
      <c r="P292" s="17"/>
      <c r="Q292" s="17"/>
      <c r="R292" s="17"/>
    </row>
    <row r="293" spans="14:18">
      <c r="N293" s="329"/>
      <c r="O293" s="17"/>
      <c r="P293" s="17"/>
      <c r="Q293" s="17"/>
      <c r="R293" s="17"/>
    </row>
    <row r="294" spans="14:18">
      <c r="N294" s="233"/>
      <c r="O294" s="17"/>
      <c r="P294" s="17"/>
      <c r="Q294" s="17"/>
      <c r="R294" s="17"/>
    </row>
    <row r="295" spans="14:18">
      <c r="N295" s="233"/>
      <c r="O295" s="17"/>
      <c r="P295" s="17"/>
      <c r="Q295" s="17"/>
      <c r="R295" s="17"/>
    </row>
    <row r="296" spans="14:18">
      <c r="N296" s="233"/>
      <c r="O296" s="17"/>
      <c r="P296" s="17"/>
      <c r="Q296" s="17"/>
      <c r="R296" s="17"/>
    </row>
    <row r="297" spans="14:18">
      <c r="N297" s="233"/>
      <c r="O297" s="17"/>
      <c r="P297" s="17"/>
      <c r="Q297" s="17"/>
      <c r="R297" s="17"/>
    </row>
    <row r="298" spans="14:18">
      <c r="N298" s="232"/>
      <c r="O298" s="17"/>
      <c r="P298" s="17"/>
      <c r="Q298" s="17"/>
      <c r="R298" s="17"/>
    </row>
    <row r="299" spans="14:18">
      <c r="N299" s="14"/>
      <c r="O299" s="17"/>
      <c r="P299" s="17"/>
      <c r="Q299" s="17"/>
      <c r="R299" s="17"/>
    </row>
    <row r="300" spans="14:18">
      <c r="N300" s="17"/>
      <c r="O300" s="17"/>
      <c r="P300" s="17"/>
      <c r="Q300" s="17"/>
      <c r="R300" s="17"/>
    </row>
    <row r="301" spans="14:18">
      <c r="N301" s="17"/>
      <c r="O301" s="17"/>
      <c r="P301" s="17"/>
      <c r="Q301" s="17"/>
      <c r="R301" s="17"/>
    </row>
    <row r="302" spans="14:18">
      <c r="N302" s="17"/>
      <c r="O302" s="23"/>
      <c r="P302" s="17"/>
      <c r="Q302" s="17"/>
      <c r="R302" s="17"/>
    </row>
    <row r="303" spans="14:18">
      <c r="N303" s="17"/>
      <c r="O303" s="17"/>
      <c r="P303" s="17"/>
      <c r="Q303" s="17"/>
      <c r="R303" s="17"/>
    </row>
    <row r="304" spans="14:18">
      <c r="N304" s="14"/>
      <c r="O304" s="17"/>
      <c r="P304" s="17"/>
      <c r="Q304" s="17"/>
      <c r="R304" s="17"/>
    </row>
    <row r="305" spans="14:18">
      <c r="N305" s="17"/>
      <c r="O305" s="17"/>
      <c r="P305" s="17"/>
      <c r="Q305" s="17"/>
      <c r="R305" s="17"/>
    </row>
    <row r="306" spans="14:18">
      <c r="N306" s="17"/>
      <c r="O306" s="17"/>
      <c r="P306" s="17"/>
      <c r="Q306" s="17"/>
      <c r="R306" s="17"/>
    </row>
    <row r="307" spans="14:18">
      <c r="N307" s="17"/>
      <c r="O307" s="17"/>
      <c r="P307" s="17"/>
      <c r="Q307" s="17"/>
      <c r="R307" s="17"/>
    </row>
    <row r="308" spans="14:18">
      <c r="N308" s="17"/>
      <c r="O308" s="17"/>
      <c r="P308" s="17"/>
      <c r="Q308" s="17"/>
      <c r="R308" s="17"/>
    </row>
    <row r="309" spans="14:18">
      <c r="N309" s="17"/>
      <c r="O309" s="17"/>
      <c r="P309" s="17"/>
      <c r="Q309" s="17"/>
      <c r="R309" s="17"/>
    </row>
    <row r="310" spans="14:18">
      <c r="N310" s="17"/>
      <c r="O310" s="17"/>
      <c r="P310" s="17"/>
      <c r="Q310" s="17"/>
      <c r="R310" s="17"/>
    </row>
    <row r="311" spans="14:18">
      <c r="N311" s="17"/>
      <c r="O311" s="17"/>
      <c r="P311" s="17"/>
      <c r="Q311" s="17"/>
      <c r="R311" s="17"/>
    </row>
    <row r="312" spans="14:18">
      <c r="N312" s="17"/>
      <c r="O312" s="17"/>
      <c r="P312" s="17"/>
      <c r="Q312" s="17"/>
      <c r="R312" s="17"/>
    </row>
    <row r="313" spans="14:18">
      <c r="N313" s="17"/>
      <c r="O313" s="17"/>
      <c r="P313" s="17"/>
      <c r="Q313" s="17"/>
      <c r="R313" s="17"/>
    </row>
    <row r="314" spans="14:18">
      <c r="N314" s="17"/>
      <c r="O314" s="17"/>
      <c r="P314" s="17"/>
      <c r="Q314" s="17"/>
      <c r="R314" s="17"/>
    </row>
    <row r="315" spans="14:18">
      <c r="N315" s="17"/>
      <c r="O315" s="17"/>
      <c r="P315" s="17"/>
      <c r="Q315" s="17"/>
      <c r="R315" s="17"/>
    </row>
    <row r="316" spans="14:18">
      <c r="N316" s="17"/>
      <c r="O316" s="17"/>
      <c r="P316" s="17"/>
      <c r="Q316" s="17"/>
      <c r="R316" s="17"/>
    </row>
    <row r="317" spans="14:18">
      <c r="N317" s="17"/>
      <c r="O317" s="17"/>
      <c r="P317" s="17"/>
      <c r="Q317" s="17"/>
      <c r="R317" s="17"/>
    </row>
    <row r="318" spans="14:18">
      <c r="N318" s="17"/>
      <c r="O318" s="17"/>
      <c r="P318" s="17"/>
      <c r="Q318" s="17"/>
      <c r="R318" s="17"/>
    </row>
    <row r="319" spans="14:18">
      <c r="N319" s="14"/>
      <c r="O319" s="17"/>
      <c r="P319" s="17"/>
      <c r="Q319" s="17"/>
      <c r="R319" s="17"/>
    </row>
    <row r="320" spans="14:18">
      <c r="N320" s="14"/>
      <c r="O320" s="17"/>
      <c r="P320" s="17"/>
      <c r="Q320" s="17"/>
      <c r="R320" s="17"/>
    </row>
    <row r="321" spans="14:18">
      <c r="N321" s="14"/>
      <c r="O321" s="17"/>
      <c r="P321" s="17"/>
      <c r="Q321" s="17"/>
      <c r="R321" s="17"/>
    </row>
    <row r="322" spans="14:18">
      <c r="N322" s="14"/>
      <c r="O322" s="17"/>
      <c r="P322" s="17"/>
      <c r="Q322" s="17"/>
      <c r="R322" s="17"/>
    </row>
    <row r="323" spans="14:18">
      <c r="N323" s="17"/>
      <c r="O323" s="17"/>
      <c r="P323" s="17"/>
      <c r="Q323" s="17"/>
      <c r="R323" s="17"/>
    </row>
    <row r="324" spans="14:18">
      <c r="N324" s="17"/>
      <c r="O324" s="17"/>
      <c r="P324" s="17"/>
      <c r="Q324" s="17"/>
      <c r="R324" s="17"/>
    </row>
    <row r="325" spans="14:18">
      <c r="N325" s="17"/>
      <c r="O325" s="17"/>
      <c r="P325" s="17"/>
      <c r="Q325" s="17"/>
      <c r="R325" s="17"/>
    </row>
    <row r="326" spans="14:18">
      <c r="N326" s="14"/>
      <c r="O326" s="17"/>
      <c r="P326" s="17"/>
      <c r="Q326" s="17"/>
      <c r="R326" s="17"/>
    </row>
    <row r="327" spans="14:18">
      <c r="N327" s="14"/>
      <c r="O327" s="17"/>
      <c r="P327" s="17"/>
      <c r="Q327" s="17"/>
      <c r="R327" s="17"/>
    </row>
    <row r="328" spans="14:18">
      <c r="N328" s="14"/>
      <c r="O328" s="17"/>
      <c r="P328" s="17"/>
      <c r="Q328" s="17"/>
      <c r="R328" s="17"/>
    </row>
    <row r="329" spans="14:18">
      <c r="N329" s="14"/>
      <c r="O329" s="17"/>
      <c r="P329" s="17"/>
      <c r="Q329" s="17"/>
      <c r="R329" s="17"/>
    </row>
    <row r="330" spans="14:18">
      <c r="O330" s="17"/>
      <c r="P330" s="17"/>
      <c r="Q330" s="17"/>
      <c r="R330" s="17"/>
    </row>
    <row r="355" spans="15:18">
      <c r="O355" s="558"/>
      <c r="P355" s="558"/>
      <c r="Q355" s="558"/>
      <c r="R355" s="558"/>
    </row>
    <row r="356" spans="15:18">
      <c r="O356" s="558"/>
      <c r="P356" s="558"/>
      <c r="Q356" s="558"/>
      <c r="R356" s="558"/>
    </row>
    <row r="357" spans="15:18">
      <c r="O357" s="558"/>
      <c r="P357" s="558"/>
      <c r="Q357" s="558"/>
      <c r="R357" s="558"/>
    </row>
    <row r="358" spans="15:18">
      <c r="O358" s="558"/>
      <c r="P358" s="558"/>
      <c r="Q358" s="558"/>
      <c r="R358" s="558"/>
    </row>
    <row r="359" spans="15:18">
      <c r="O359" s="558"/>
      <c r="P359" s="558"/>
      <c r="Q359" s="558"/>
      <c r="R359" s="558"/>
    </row>
  </sheetData>
  <mergeCells count="215">
    <mergeCell ref="O211:Q211"/>
    <mergeCell ref="R211:U211"/>
    <mergeCell ref="C185:F185"/>
    <mergeCell ref="G185:I185"/>
    <mergeCell ref="B186:B187"/>
    <mergeCell ref="C186:F187"/>
    <mergeCell ref="G186:I186"/>
    <mergeCell ref="G187:I187"/>
    <mergeCell ref="P88:Q88"/>
    <mergeCell ref="C175:F175"/>
    <mergeCell ref="G175:I175"/>
    <mergeCell ref="C177:F177"/>
    <mergeCell ref="G177:I177"/>
    <mergeCell ref="B178:B179"/>
    <mergeCell ref="C178:C179"/>
    <mergeCell ref="B182:B183"/>
    <mergeCell ref="C182:C183"/>
    <mergeCell ref="D183:F183"/>
    <mergeCell ref="G183:I183"/>
    <mergeCell ref="O204:Q204"/>
    <mergeCell ref="R204:U204"/>
    <mergeCell ref="B209:D209"/>
    <mergeCell ref="E209:H209"/>
    <mergeCell ref="B210:D210"/>
    <mergeCell ref="E217:H217"/>
    <mergeCell ref="B218:D218"/>
    <mergeCell ref="E218:H218"/>
    <mergeCell ref="L75:L110"/>
    <mergeCell ref="H122:H157"/>
    <mergeCell ref="J122:J157"/>
    <mergeCell ref="L122:L157"/>
    <mergeCell ref="D178:F178"/>
    <mergeCell ref="G178:I178"/>
    <mergeCell ref="D179:F179"/>
    <mergeCell ref="G179:I179"/>
    <mergeCell ref="D181:F181"/>
    <mergeCell ref="G181:I181"/>
    <mergeCell ref="D182:F182"/>
    <mergeCell ref="G182:I182"/>
    <mergeCell ref="C167:F167"/>
    <mergeCell ref="G167:I167"/>
    <mergeCell ref="L158:L162"/>
    <mergeCell ref="B158:B162"/>
    <mergeCell ref="C158:C162"/>
    <mergeCell ref="D171:F171"/>
    <mergeCell ref="G171:I171"/>
    <mergeCell ref="D172:F172"/>
    <mergeCell ref="G172:I172"/>
    <mergeCell ref="O42:Q42"/>
    <mergeCell ref="O45:U45"/>
    <mergeCell ref="O46:Q46"/>
    <mergeCell ref="B120:L120"/>
    <mergeCell ref="L111:L115"/>
    <mergeCell ref="B111:B115"/>
    <mergeCell ref="C111:C115"/>
    <mergeCell ref="H111:H115"/>
    <mergeCell ref="J111:J115"/>
    <mergeCell ref="B116:G116"/>
    <mergeCell ref="E68:F68"/>
    <mergeCell ref="E69:F69"/>
    <mergeCell ref="E70:F70"/>
    <mergeCell ref="B73:L73"/>
    <mergeCell ref="F49:J49"/>
    <mergeCell ref="F50:J50"/>
    <mergeCell ref="F53:J53"/>
    <mergeCell ref="F54:J54"/>
    <mergeCell ref="F61:J61"/>
    <mergeCell ref="B57:E57"/>
    <mergeCell ref="B65:L65"/>
    <mergeCell ref="R46:U46"/>
    <mergeCell ref="O47:Q47"/>
    <mergeCell ref="J75:J110"/>
    <mergeCell ref="B5:I5"/>
    <mergeCell ref="B49:E49"/>
    <mergeCell ref="B50:E50"/>
    <mergeCell ref="B52:J52"/>
    <mergeCell ref="E67:F67"/>
    <mergeCell ref="B56:E56"/>
    <mergeCell ref="B61:E61"/>
    <mergeCell ref="F56:J56"/>
    <mergeCell ref="F57:J57"/>
    <mergeCell ref="F44:J44"/>
    <mergeCell ref="F46:J46"/>
    <mergeCell ref="B45:J45"/>
    <mergeCell ref="F47:J47"/>
    <mergeCell ref="B46:E46"/>
    <mergeCell ref="B47:E47"/>
    <mergeCell ref="B44:E44"/>
    <mergeCell ref="B55:E55"/>
    <mergeCell ref="F55:J55"/>
    <mergeCell ref="B48:E48"/>
    <mergeCell ref="B53:E53"/>
    <mergeCell ref="B51:E51"/>
    <mergeCell ref="F48:J48"/>
    <mergeCell ref="F51:J51"/>
    <mergeCell ref="B54:E54"/>
    <mergeCell ref="O355:R359"/>
    <mergeCell ref="B222:C222"/>
    <mergeCell ref="B228:C228"/>
    <mergeCell ref="B205:D205"/>
    <mergeCell ref="B206:D206"/>
    <mergeCell ref="E206:H206"/>
    <mergeCell ref="E205:H205"/>
    <mergeCell ref="B207:D207"/>
    <mergeCell ref="E207:H207"/>
    <mergeCell ref="B208:D208"/>
    <mergeCell ref="E208:H208"/>
    <mergeCell ref="B211:D211"/>
    <mergeCell ref="E211:H211"/>
    <mergeCell ref="B212:D212"/>
    <mergeCell ref="E212:H212"/>
    <mergeCell ref="B213:D213"/>
    <mergeCell ref="E213:H213"/>
    <mergeCell ref="B214:D214"/>
    <mergeCell ref="E214:H214"/>
    <mergeCell ref="B215:D215"/>
    <mergeCell ref="E215:H215"/>
    <mergeCell ref="B216:D216"/>
    <mergeCell ref="E216:H216"/>
    <mergeCell ref="B217:D217"/>
    <mergeCell ref="R47:U47"/>
    <mergeCell ref="O48:U48"/>
    <mergeCell ref="O49:Q49"/>
    <mergeCell ref="R49:U49"/>
    <mergeCell ref="O50:Q50"/>
    <mergeCell ref="R50:U50"/>
    <mergeCell ref="O51:Q51"/>
    <mergeCell ref="R51:U51"/>
    <mergeCell ref="O52:Q52"/>
    <mergeCell ref="R52:U52"/>
    <mergeCell ref="O53:U53"/>
    <mergeCell ref="O54:Q54"/>
    <mergeCell ref="R54:U54"/>
    <mergeCell ref="O55:Q55"/>
    <mergeCell ref="R55:U55"/>
    <mergeCell ref="O56:Q56"/>
    <mergeCell ref="R56:U56"/>
    <mergeCell ref="O57:Q57"/>
    <mergeCell ref="R57:U57"/>
    <mergeCell ref="O63:R63"/>
    <mergeCell ref="O65:X65"/>
    <mergeCell ref="O73:X73"/>
    <mergeCell ref="P74:Q74"/>
    <mergeCell ref="P75:Q75"/>
    <mergeCell ref="P76:Q76"/>
    <mergeCell ref="P77:Q77"/>
    <mergeCell ref="O203:Q203"/>
    <mergeCell ref="R203:U203"/>
    <mergeCell ref="P78:Q78"/>
    <mergeCell ref="P79:Q79"/>
    <mergeCell ref="P80:Q80"/>
    <mergeCell ref="O84:X84"/>
    <mergeCell ref="P85:Q85"/>
    <mergeCell ref="P86:Q86"/>
    <mergeCell ref="P87:Q87"/>
    <mergeCell ref="O199:Q199"/>
    <mergeCell ref="R199:U199"/>
    <mergeCell ref="O44:Q44"/>
    <mergeCell ref="R44:U44"/>
    <mergeCell ref="B10:X10"/>
    <mergeCell ref="B11:X11"/>
    <mergeCell ref="B9:X9"/>
    <mergeCell ref="O210:Q210"/>
    <mergeCell ref="R210:U210"/>
    <mergeCell ref="O205:Q205"/>
    <mergeCell ref="R205:U205"/>
    <mergeCell ref="O206:Q206"/>
    <mergeCell ref="R206:U206"/>
    <mergeCell ref="O207:Q207"/>
    <mergeCell ref="R207:U207"/>
    <mergeCell ref="O208:Q208"/>
    <mergeCell ref="R208:U208"/>
    <mergeCell ref="O209:Q209"/>
    <mergeCell ref="R209:U209"/>
    <mergeCell ref="O200:Q200"/>
    <mergeCell ref="R200:U200"/>
    <mergeCell ref="O201:Q201"/>
    <mergeCell ref="R201:U201"/>
    <mergeCell ref="O202:Q202"/>
    <mergeCell ref="R202:U202"/>
    <mergeCell ref="B58:E58"/>
    <mergeCell ref="F58:J58"/>
    <mergeCell ref="B60:E60"/>
    <mergeCell ref="F60:J60"/>
    <mergeCell ref="B75:B110"/>
    <mergeCell ref="C75:C110"/>
    <mergeCell ref="B122:B157"/>
    <mergeCell ref="C122:C157"/>
    <mergeCell ref="C170:F170"/>
    <mergeCell ref="G170:I170"/>
    <mergeCell ref="G168:I168"/>
    <mergeCell ref="C168:F168"/>
    <mergeCell ref="H75:H110"/>
    <mergeCell ref="B163:G163"/>
    <mergeCell ref="B59:E59"/>
    <mergeCell ref="F59:J59"/>
    <mergeCell ref="H158:H162"/>
    <mergeCell ref="J158:J162"/>
    <mergeCell ref="B171:B172"/>
    <mergeCell ref="C171:C172"/>
    <mergeCell ref="C174:F174"/>
    <mergeCell ref="G174:I174"/>
    <mergeCell ref="E210:H210"/>
    <mergeCell ref="E204:H204"/>
    <mergeCell ref="B204:D204"/>
    <mergeCell ref="B203:D203"/>
    <mergeCell ref="E203:H203"/>
    <mergeCell ref="E201:H201"/>
    <mergeCell ref="E202:H202"/>
    <mergeCell ref="E199:H199"/>
    <mergeCell ref="E200:H200"/>
    <mergeCell ref="B199:D199"/>
    <mergeCell ref="B200:D200"/>
    <mergeCell ref="B201:D201"/>
    <mergeCell ref="B202:D202"/>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topLeftCell="A19" workbookViewId="0">
      <selection activeCell="C34" sqref="C34:I34"/>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591" t="s">
        <v>192</v>
      </c>
      <c r="C2" s="591"/>
      <c r="D2" s="591"/>
      <c r="E2" s="591"/>
      <c r="F2" s="591"/>
      <c r="G2" s="591"/>
      <c r="H2" s="591"/>
      <c r="I2" s="591"/>
    </row>
    <row r="3" spans="2:9" ht="43.9" customHeight="1">
      <c r="B3" s="3" t="s">
        <v>273</v>
      </c>
      <c r="C3" s="3" t="s">
        <v>225</v>
      </c>
      <c r="D3" s="3" t="s">
        <v>226</v>
      </c>
      <c r="E3" s="4" t="s">
        <v>227</v>
      </c>
      <c r="F3" s="3" t="s">
        <v>262</v>
      </c>
      <c r="G3" s="4" t="s">
        <v>264</v>
      </c>
      <c r="H3" s="4" t="s">
        <v>228</v>
      </c>
      <c r="I3" s="3" t="s">
        <v>261</v>
      </c>
    </row>
    <row r="4" spans="2:9">
      <c r="B4" s="590" t="s">
        <v>265</v>
      </c>
      <c r="C4" s="5" t="s">
        <v>193</v>
      </c>
      <c r="D4" s="6" t="s">
        <v>229</v>
      </c>
      <c r="E4" s="7">
        <v>21600</v>
      </c>
      <c r="F4" s="6" t="s">
        <v>263</v>
      </c>
      <c r="G4" s="7">
        <v>90784</v>
      </c>
      <c r="H4" s="7">
        <v>100000</v>
      </c>
      <c r="I4" s="8">
        <v>5.3999999999999999E-2</v>
      </c>
    </row>
    <row r="5" spans="2:9">
      <c r="B5" s="590"/>
      <c r="C5" s="5" t="s">
        <v>194</v>
      </c>
      <c r="D5" s="6" t="s">
        <v>230</v>
      </c>
      <c r="E5" s="7">
        <v>1910</v>
      </c>
      <c r="F5" s="6" t="s">
        <v>263</v>
      </c>
      <c r="G5" s="7">
        <v>9254</v>
      </c>
      <c r="H5" s="7">
        <v>100000</v>
      </c>
      <c r="I5" s="8">
        <v>4.7999999999999996E-3</v>
      </c>
    </row>
    <row r="6" spans="2:9">
      <c r="B6" s="590"/>
      <c r="C6" s="5" t="s">
        <v>195</v>
      </c>
      <c r="D6" s="6" t="s">
        <v>231</v>
      </c>
      <c r="E6" s="7">
        <v>1716</v>
      </c>
      <c r="F6" s="6" t="s">
        <v>263</v>
      </c>
      <c r="G6" s="7">
        <v>4084</v>
      </c>
      <c r="H6" s="7">
        <v>100000</v>
      </c>
      <c r="I6" s="8">
        <v>4.3E-3</v>
      </c>
    </row>
    <row r="7" spans="2:9">
      <c r="B7" s="590"/>
      <c r="C7" s="5" t="s">
        <v>196</v>
      </c>
      <c r="D7" s="6" t="s">
        <v>232</v>
      </c>
      <c r="E7" s="7">
        <v>2384</v>
      </c>
      <c r="F7" s="6" t="s">
        <v>263</v>
      </c>
      <c r="G7" s="7">
        <v>4068</v>
      </c>
      <c r="H7" s="7">
        <v>100000</v>
      </c>
      <c r="I7" s="8">
        <v>6.0000000000000001E-3</v>
      </c>
    </row>
    <row r="8" spans="2:9">
      <c r="B8" s="590"/>
      <c r="C8" s="5" t="s">
        <v>197</v>
      </c>
      <c r="D8" s="6" t="s">
        <v>233</v>
      </c>
      <c r="E8" s="7">
        <v>24323</v>
      </c>
      <c r="F8" s="6" t="s">
        <v>263</v>
      </c>
      <c r="G8" s="7">
        <v>102227</v>
      </c>
      <c r="H8" s="7">
        <v>100000</v>
      </c>
      <c r="I8" s="8">
        <v>6.08E-2</v>
      </c>
    </row>
    <row r="9" spans="2:9">
      <c r="B9" s="590"/>
      <c r="C9" s="5" t="s">
        <v>198</v>
      </c>
      <c r="D9" s="6" t="s">
        <v>234</v>
      </c>
      <c r="E9" s="7">
        <v>421</v>
      </c>
      <c r="F9" s="6" t="s">
        <v>263</v>
      </c>
      <c r="G9" s="7">
        <v>1769</v>
      </c>
      <c r="H9" s="7">
        <v>100000</v>
      </c>
      <c r="I9" s="8">
        <v>1.1000000000000001E-3</v>
      </c>
    </row>
    <row r="10" spans="2:9">
      <c r="B10" s="590"/>
      <c r="C10" s="5" t="s">
        <v>199</v>
      </c>
      <c r="D10" s="6" t="s">
        <v>235</v>
      </c>
      <c r="E10" s="7">
        <v>9509</v>
      </c>
      <c r="F10" s="6" t="s">
        <v>263</v>
      </c>
      <c r="G10" s="7">
        <v>41753</v>
      </c>
      <c r="H10" s="7">
        <v>100000</v>
      </c>
      <c r="I10" s="8">
        <v>2.3800000000000002E-2</v>
      </c>
    </row>
    <row r="11" spans="2:9">
      <c r="B11" s="590"/>
      <c r="C11" s="5" t="s">
        <v>200</v>
      </c>
      <c r="D11" s="6" t="s">
        <v>236</v>
      </c>
      <c r="E11" s="7">
        <v>7126</v>
      </c>
      <c r="F11" s="6" t="s">
        <v>263</v>
      </c>
      <c r="G11" s="7">
        <v>30298</v>
      </c>
      <c r="H11" s="7">
        <v>100000</v>
      </c>
      <c r="I11" s="8">
        <v>1.78E-2</v>
      </c>
    </row>
    <row r="12" spans="2:9">
      <c r="B12" s="590"/>
      <c r="C12" s="5" t="s">
        <v>201</v>
      </c>
      <c r="D12" s="6" t="s">
        <v>237</v>
      </c>
      <c r="E12" s="7">
        <v>3530</v>
      </c>
      <c r="F12" s="6" t="s">
        <v>263</v>
      </c>
      <c r="G12" s="7">
        <v>10950</v>
      </c>
      <c r="H12" s="7">
        <v>100000</v>
      </c>
      <c r="I12" s="8">
        <v>8.8000000000000005E-3</v>
      </c>
    </row>
    <row r="13" spans="2:9">
      <c r="B13" s="590"/>
      <c r="C13" s="5" t="s">
        <v>202</v>
      </c>
      <c r="D13" s="6" t="s">
        <v>238</v>
      </c>
      <c r="E13" s="7">
        <v>450</v>
      </c>
      <c r="F13" s="6" t="s">
        <v>263</v>
      </c>
      <c r="G13" s="7">
        <v>450</v>
      </c>
      <c r="H13" s="7">
        <v>100000</v>
      </c>
      <c r="I13" s="8">
        <v>1.1000000000000001E-3</v>
      </c>
    </row>
    <row r="14" spans="2:9">
      <c r="B14" s="590"/>
      <c r="C14" s="5" t="s">
        <v>203</v>
      </c>
      <c r="D14" s="6" t="s">
        <v>239</v>
      </c>
      <c r="E14" s="7">
        <v>15833</v>
      </c>
      <c r="F14" s="6" t="s">
        <v>263</v>
      </c>
      <c r="G14" s="7">
        <v>66549</v>
      </c>
      <c r="H14" s="7">
        <v>100000</v>
      </c>
      <c r="I14" s="8">
        <v>3.9600000000000003E-2</v>
      </c>
    </row>
    <row r="15" spans="2:9">
      <c r="B15" s="590"/>
      <c r="C15" s="5" t="s">
        <v>204</v>
      </c>
      <c r="D15" s="6" t="s">
        <v>240</v>
      </c>
      <c r="E15" s="7">
        <v>3130</v>
      </c>
      <c r="F15" s="6" t="s">
        <v>263</v>
      </c>
      <c r="G15" s="7">
        <v>9014</v>
      </c>
      <c r="H15" s="7">
        <v>100000</v>
      </c>
      <c r="I15" s="8">
        <v>7.7999999999999996E-3</v>
      </c>
    </row>
    <row r="16" spans="2:9">
      <c r="B16" s="590"/>
      <c r="C16" s="5" t="s">
        <v>205</v>
      </c>
      <c r="D16" s="6" t="s">
        <v>241</v>
      </c>
      <c r="E16" s="7">
        <v>3049</v>
      </c>
      <c r="F16" s="6" t="s">
        <v>263</v>
      </c>
      <c r="G16" s="7">
        <v>8089</v>
      </c>
      <c r="H16" s="7">
        <v>100000</v>
      </c>
      <c r="I16" s="8">
        <v>7.6E-3</v>
      </c>
    </row>
    <row r="17" spans="2:9">
      <c r="B17" s="590"/>
      <c r="C17" s="5" t="s">
        <v>206</v>
      </c>
      <c r="D17" s="6" t="s">
        <v>242</v>
      </c>
      <c r="E17" s="7">
        <v>7300</v>
      </c>
      <c r="F17" s="6" t="s">
        <v>263</v>
      </c>
      <c r="G17" s="7">
        <v>30680</v>
      </c>
      <c r="H17" s="7">
        <v>100000</v>
      </c>
      <c r="I17" s="8">
        <v>1.83E-2</v>
      </c>
    </row>
    <row r="18" spans="2:9">
      <c r="B18" s="590"/>
      <c r="C18" s="5" t="s">
        <v>207</v>
      </c>
      <c r="D18" s="6" t="s">
        <v>243</v>
      </c>
      <c r="E18" s="7">
        <v>1133</v>
      </c>
      <c r="F18" s="6" t="s">
        <v>263</v>
      </c>
      <c r="G18" s="7">
        <v>4973</v>
      </c>
      <c r="H18" s="7">
        <v>100000</v>
      </c>
      <c r="I18" s="8">
        <v>2.8E-3</v>
      </c>
    </row>
    <row r="19" spans="2:9">
      <c r="B19" s="590"/>
      <c r="C19" s="5" t="s">
        <v>208</v>
      </c>
      <c r="D19" s="6" t="s">
        <v>244</v>
      </c>
      <c r="E19" s="7">
        <v>29012</v>
      </c>
      <c r="F19" s="6" t="s">
        <v>263</v>
      </c>
      <c r="G19" s="7">
        <v>121940</v>
      </c>
      <c r="H19" s="7">
        <v>100000</v>
      </c>
      <c r="I19" s="8">
        <v>7.2499999999999995E-2</v>
      </c>
    </row>
    <row r="20" spans="2:9">
      <c r="B20" s="590"/>
      <c r="C20" s="5" t="s">
        <v>209</v>
      </c>
      <c r="D20" s="6" t="s">
        <v>245</v>
      </c>
      <c r="E20" s="7">
        <v>28188</v>
      </c>
      <c r="F20" s="6" t="s">
        <v>263</v>
      </c>
      <c r="G20" s="7">
        <v>123776</v>
      </c>
      <c r="H20" s="7">
        <v>100000</v>
      </c>
      <c r="I20" s="8">
        <v>7.0499999999999993E-2</v>
      </c>
    </row>
    <row r="21" spans="2:9">
      <c r="B21" s="590"/>
      <c r="C21" s="5" t="s">
        <v>210</v>
      </c>
      <c r="D21" s="6" t="s">
        <v>246</v>
      </c>
      <c r="E21" s="7">
        <v>2946</v>
      </c>
      <c r="F21" s="6" t="s">
        <v>263</v>
      </c>
      <c r="G21" s="7">
        <v>7398</v>
      </c>
      <c r="H21" s="7">
        <v>100000</v>
      </c>
      <c r="I21" s="8">
        <v>7.4000000000000003E-3</v>
      </c>
    </row>
    <row r="22" spans="2:9">
      <c r="B22" s="590"/>
      <c r="C22" s="5" t="s">
        <v>211</v>
      </c>
      <c r="D22" s="6" t="s">
        <v>247</v>
      </c>
      <c r="E22" s="7">
        <v>205012</v>
      </c>
      <c r="F22" s="6" t="s">
        <v>263</v>
      </c>
      <c r="G22" s="7">
        <v>876872</v>
      </c>
      <c r="H22" s="7">
        <v>100000</v>
      </c>
      <c r="I22" s="8">
        <v>0.51249999999999996</v>
      </c>
    </row>
    <row r="23" spans="2:9">
      <c r="B23" s="590"/>
      <c r="C23" s="5" t="s">
        <v>212</v>
      </c>
      <c r="D23" s="6" t="s">
        <v>248</v>
      </c>
      <c r="E23" s="7">
        <v>8122</v>
      </c>
      <c r="F23" s="6" t="s">
        <v>263</v>
      </c>
      <c r="G23" s="7">
        <v>31086</v>
      </c>
      <c r="H23" s="7">
        <v>100000</v>
      </c>
      <c r="I23" s="8">
        <v>2.0299999999999999E-2</v>
      </c>
    </row>
    <row r="24" spans="2:9">
      <c r="B24" s="590"/>
      <c r="C24" s="5" t="s">
        <v>213</v>
      </c>
      <c r="D24" s="6" t="s">
        <v>249</v>
      </c>
      <c r="E24" s="7">
        <v>5382</v>
      </c>
      <c r="F24" s="6" t="s">
        <v>263</v>
      </c>
      <c r="G24" s="7">
        <v>23634</v>
      </c>
      <c r="H24" s="7">
        <v>100000</v>
      </c>
      <c r="I24" s="8">
        <v>1.35E-2</v>
      </c>
    </row>
    <row r="25" spans="2:9">
      <c r="B25" s="590"/>
      <c r="C25" s="5" t="s">
        <v>214</v>
      </c>
      <c r="D25" s="6" t="s">
        <v>250</v>
      </c>
      <c r="E25" s="7">
        <v>2500</v>
      </c>
      <c r="F25" s="6" t="s">
        <v>263</v>
      </c>
      <c r="G25" s="7">
        <v>2500</v>
      </c>
      <c r="H25" s="7">
        <v>100000</v>
      </c>
      <c r="I25" s="8">
        <v>6.3E-3</v>
      </c>
    </row>
    <row r="26" spans="2:9">
      <c r="B26" s="590"/>
      <c r="C26" s="5" t="s">
        <v>215</v>
      </c>
      <c r="D26" s="6" t="s">
        <v>251</v>
      </c>
      <c r="E26" s="7">
        <v>2600</v>
      </c>
      <c r="F26" s="6" t="s">
        <v>263</v>
      </c>
      <c r="G26" s="7">
        <v>2600</v>
      </c>
      <c r="H26" s="7">
        <v>100000</v>
      </c>
      <c r="I26" s="8">
        <v>6.4999999999999997E-3</v>
      </c>
    </row>
    <row r="27" spans="2:9">
      <c r="B27" s="590"/>
      <c r="C27" s="5" t="s">
        <v>216</v>
      </c>
      <c r="D27" s="6" t="s">
        <v>252</v>
      </c>
      <c r="E27" s="7">
        <v>3572</v>
      </c>
      <c r="F27" s="6" t="s">
        <v>263</v>
      </c>
      <c r="G27" s="7">
        <v>6536</v>
      </c>
      <c r="H27" s="7">
        <v>100000</v>
      </c>
      <c r="I27" s="8">
        <v>8.8999999999999999E-3</v>
      </c>
    </row>
    <row r="28" spans="2:9">
      <c r="B28" s="590"/>
      <c r="C28" s="5" t="s">
        <v>217</v>
      </c>
      <c r="D28" s="6" t="s">
        <v>253</v>
      </c>
      <c r="E28" s="7">
        <v>2850</v>
      </c>
      <c r="F28" s="6" t="s">
        <v>263</v>
      </c>
      <c r="G28" s="7">
        <v>3850</v>
      </c>
      <c r="H28" s="7">
        <v>100000</v>
      </c>
      <c r="I28" s="8">
        <v>7.1000000000000004E-3</v>
      </c>
    </row>
    <row r="29" spans="2:9">
      <c r="B29" s="590"/>
      <c r="C29" s="5" t="s">
        <v>218</v>
      </c>
      <c r="D29" s="6" t="s">
        <v>254</v>
      </c>
      <c r="E29" s="7">
        <v>4197</v>
      </c>
      <c r="F29" s="6" t="s">
        <v>263</v>
      </c>
      <c r="G29" s="7">
        <v>20985</v>
      </c>
      <c r="H29" s="7">
        <v>100000</v>
      </c>
      <c r="I29" s="8">
        <v>1.0500000000000001E-2</v>
      </c>
    </row>
    <row r="30" spans="2:9">
      <c r="B30" s="590"/>
      <c r="C30" s="5" t="s">
        <v>219</v>
      </c>
      <c r="D30" s="6" t="s">
        <v>255</v>
      </c>
      <c r="E30" s="7">
        <v>300</v>
      </c>
      <c r="F30" s="6" t="s">
        <v>263</v>
      </c>
      <c r="G30" s="7">
        <v>1500</v>
      </c>
      <c r="H30" s="7">
        <v>100000</v>
      </c>
      <c r="I30" s="8">
        <v>6.9999999999999999E-4</v>
      </c>
    </row>
    <row r="31" spans="2:9">
      <c r="B31" s="590"/>
      <c r="C31" s="5" t="s">
        <v>220</v>
      </c>
      <c r="D31" s="6" t="s">
        <v>256</v>
      </c>
      <c r="E31" s="7">
        <v>1250</v>
      </c>
      <c r="F31" s="6" t="s">
        <v>263</v>
      </c>
      <c r="G31" s="7">
        <v>1726</v>
      </c>
      <c r="H31" s="7">
        <v>100000</v>
      </c>
      <c r="I31" s="8">
        <v>3.0999999999999999E-3</v>
      </c>
    </row>
    <row r="32" spans="2:9">
      <c r="B32" s="590"/>
      <c r="C32" s="5" t="s">
        <v>221</v>
      </c>
      <c r="D32" s="6" t="s">
        <v>257</v>
      </c>
      <c r="E32" s="7">
        <v>300</v>
      </c>
      <c r="F32" s="6" t="s">
        <v>263</v>
      </c>
      <c r="G32" s="7">
        <v>300</v>
      </c>
      <c r="H32" s="7">
        <v>100000</v>
      </c>
      <c r="I32" s="8">
        <v>6.9999999999999999E-4</v>
      </c>
    </row>
    <row r="33" spans="2:9">
      <c r="B33" s="590"/>
      <c r="C33" s="5" t="s">
        <v>222</v>
      </c>
      <c r="D33" s="6" t="s">
        <v>258</v>
      </c>
      <c r="E33" s="7">
        <v>300</v>
      </c>
      <c r="F33" s="6" t="s">
        <v>263</v>
      </c>
      <c r="G33" s="7">
        <v>300</v>
      </c>
      <c r="H33" s="7">
        <v>100000</v>
      </c>
      <c r="I33" s="8">
        <v>6.9999999999999999E-4</v>
      </c>
    </row>
    <row r="34" spans="2:9">
      <c r="B34" s="590"/>
      <c r="C34" s="5" t="s">
        <v>223</v>
      </c>
      <c r="D34" s="6" t="s">
        <v>259</v>
      </c>
      <c r="E34" s="7">
        <v>50</v>
      </c>
      <c r="F34" s="6" t="s">
        <v>263</v>
      </c>
      <c r="G34" s="7">
        <v>50</v>
      </c>
      <c r="H34" s="7">
        <v>100000</v>
      </c>
      <c r="I34" s="8">
        <v>1E-4</v>
      </c>
    </row>
    <row r="35" spans="2:9">
      <c r="B35" s="590"/>
      <c r="C35" s="5" t="s">
        <v>224</v>
      </c>
      <c r="D35" s="6" t="s">
        <v>260</v>
      </c>
      <c r="E35" s="7">
        <v>5</v>
      </c>
      <c r="F35" s="6" t="s">
        <v>263</v>
      </c>
      <c r="G35" s="7">
        <v>5</v>
      </c>
      <c r="H35" s="7">
        <v>100000</v>
      </c>
      <c r="I35" s="8">
        <v>1E-4</v>
      </c>
    </row>
    <row r="36" spans="2:9">
      <c r="D36"/>
      <c r="E36"/>
      <c r="F36"/>
      <c r="G36"/>
      <c r="H36"/>
      <c r="I36"/>
    </row>
    <row r="37" spans="2:9" ht="36">
      <c r="B37" s="3" t="s">
        <v>273</v>
      </c>
      <c r="C37" s="3" t="s">
        <v>225</v>
      </c>
      <c r="D37" s="3" t="s">
        <v>226</v>
      </c>
      <c r="E37" s="4" t="s">
        <v>227</v>
      </c>
      <c r="F37" s="3" t="s">
        <v>262</v>
      </c>
      <c r="G37" s="4" t="s">
        <v>264</v>
      </c>
      <c r="H37" s="4" t="s">
        <v>228</v>
      </c>
      <c r="I37" s="3" t="s">
        <v>261</v>
      </c>
    </row>
    <row r="38" spans="2:9">
      <c r="B38" s="590" t="s">
        <v>211</v>
      </c>
      <c r="C38" s="5" t="s">
        <v>266</v>
      </c>
      <c r="D38" s="6" t="s">
        <v>270</v>
      </c>
      <c r="E38" s="7">
        <v>21471</v>
      </c>
      <c r="F38" s="6" t="s">
        <v>263</v>
      </c>
      <c r="G38" s="7">
        <v>21471</v>
      </c>
      <c r="H38" s="7">
        <v>500000</v>
      </c>
      <c r="I38" s="8">
        <v>0.7157</v>
      </c>
    </row>
    <row r="39" spans="2:9">
      <c r="B39" s="590"/>
      <c r="C39" s="5" t="s">
        <v>267</v>
      </c>
      <c r="D39" s="6">
        <v>1753023</v>
      </c>
      <c r="E39" s="7">
        <v>7359</v>
      </c>
      <c r="F39" s="6" t="s">
        <v>263</v>
      </c>
      <c r="G39" s="7">
        <v>7359</v>
      </c>
      <c r="H39" s="7">
        <v>500000</v>
      </c>
      <c r="I39" s="8">
        <v>0.24529999999999999</v>
      </c>
    </row>
    <row r="40" spans="2:9">
      <c r="B40" s="590"/>
      <c r="C40" s="5" t="s">
        <v>268</v>
      </c>
      <c r="D40" s="6" t="s">
        <v>271</v>
      </c>
      <c r="E40" s="7">
        <v>585</v>
      </c>
      <c r="F40" s="6" t="s">
        <v>263</v>
      </c>
      <c r="G40" s="7">
        <v>585</v>
      </c>
      <c r="H40" s="7">
        <v>500000</v>
      </c>
      <c r="I40" s="8">
        <v>1.95E-2</v>
      </c>
    </row>
    <row r="41" spans="2:9">
      <c r="B41" s="590"/>
      <c r="C41" s="5" t="s">
        <v>269</v>
      </c>
      <c r="D41" s="6" t="s">
        <v>272</v>
      </c>
      <c r="E41" s="7">
        <v>585</v>
      </c>
      <c r="F41" s="6" t="s">
        <v>263</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P77"/>
  <sheetViews>
    <sheetView showGridLines="0" topLeftCell="A45" zoomScale="85" zoomScaleNormal="85" workbookViewId="0">
      <selection activeCell="K63" sqref="K63"/>
    </sheetView>
  </sheetViews>
  <sheetFormatPr baseColWidth="10" defaultColWidth="11.5703125" defaultRowHeight="12.75"/>
  <cols>
    <col min="1" max="1" width="7.5703125" style="9" customWidth="1"/>
    <col min="2" max="2" width="43.85546875" style="9" customWidth="1"/>
    <col min="3" max="3" width="6.5703125" style="133" customWidth="1"/>
    <col min="4" max="5" width="18" style="9" customWidth="1"/>
    <col min="6" max="6" width="46.42578125" style="9" bestFit="1" customWidth="1"/>
    <col min="7" max="7" width="6.7109375" style="133" customWidth="1"/>
    <col min="8" max="9" width="18" style="9" customWidth="1"/>
    <col min="10" max="10" width="2.42578125" style="9" customWidth="1"/>
    <col min="11" max="11" width="17.42578125" style="10" customWidth="1"/>
    <col min="12" max="12" width="17.85546875" style="9" bestFit="1" customWidth="1"/>
    <col min="13" max="13" width="14.5703125" style="9" bestFit="1" customWidth="1"/>
    <col min="14" max="14" width="15.140625" style="9" customWidth="1"/>
    <col min="15" max="16384" width="11.5703125" style="9"/>
  </cols>
  <sheetData>
    <row r="1" spans="2:14" ht="12" customHeight="1"/>
    <row r="2" spans="2:14" ht="15" customHeight="1">
      <c r="B2" s="594"/>
      <c r="C2" s="594"/>
      <c r="D2" s="594"/>
      <c r="E2" s="594"/>
      <c r="F2" s="594"/>
      <c r="G2" s="594"/>
      <c r="H2" s="594"/>
      <c r="I2" s="594"/>
    </row>
    <row r="3" spans="2:14" ht="15" customHeight="1">
      <c r="B3" s="159"/>
      <c r="C3" s="159"/>
      <c r="D3" s="159"/>
      <c r="E3" s="159"/>
      <c r="F3" s="159"/>
      <c r="G3" s="159"/>
      <c r="H3" s="159"/>
      <c r="I3" s="159"/>
    </row>
    <row r="4" spans="2:14" ht="15" customHeight="1">
      <c r="B4" s="159"/>
      <c r="C4" s="159"/>
      <c r="D4" s="159"/>
      <c r="E4" s="159"/>
      <c r="F4" s="159"/>
      <c r="G4" s="159"/>
      <c r="H4" s="159"/>
      <c r="I4" s="159"/>
    </row>
    <row r="5" spans="2:14" ht="15" customHeight="1">
      <c r="B5" s="559" t="s">
        <v>191</v>
      </c>
      <c r="C5" s="559"/>
      <c r="D5" s="559"/>
      <c r="E5" s="559"/>
      <c r="F5" s="559"/>
      <c r="G5" s="559"/>
      <c r="H5" s="559"/>
      <c r="I5" s="559"/>
    </row>
    <row r="6" spans="2:14" ht="12.6" customHeight="1">
      <c r="B6" s="12" t="s">
        <v>498</v>
      </c>
      <c r="C6" s="11"/>
      <c r="D6" s="11"/>
      <c r="E6" s="11"/>
      <c r="F6" s="11"/>
      <c r="G6" s="11"/>
      <c r="H6" s="11"/>
      <c r="I6" s="11"/>
    </row>
    <row r="7" spans="2:14" ht="12.6" customHeight="1">
      <c r="B7" s="12" t="s">
        <v>499</v>
      </c>
      <c r="C7" s="11"/>
      <c r="D7" s="11"/>
      <c r="E7" s="11"/>
      <c r="F7" s="11"/>
      <c r="G7" s="11"/>
      <c r="H7" s="11"/>
      <c r="I7" s="11"/>
    </row>
    <row r="8" spans="2:14" ht="15.75">
      <c r="B8" s="593"/>
      <c r="C8" s="593"/>
      <c r="D8" s="593"/>
      <c r="E8" s="593"/>
      <c r="F8" s="593"/>
      <c r="G8" s="593"/>
      <c r="H8" s="593"/>
      <c r="I8" s="593"/>
    </row>
    <row r="9" spans="2:14" ht="53.25" customHeight="1">
      <c r="B9" s="592" t="s">
        <v>894</v>
      </c>
      <c r="C9" s="592"/>
      <c r="D9" s="592"/>
      <c r="E9" s="592"/>
      <c r="F9" s="592"/>
      <c r="G9" s="592"/>
      <c r="H9" s="592"/>
      <c r="I9" s="592"/>
      <c r="J9" s="152"/>
      <c r="K9" s="165"/>
      <c r="L9" s="152"/>
    </row>
    <row r="10" spans="2:14" ht="6.75" customHeight="1"/>
    <row r="11" spans="2:14" ht="32.25" customHeight="1">
      <c r="B11" s="332" t="s">
        <v>0</v>
      </c>
      <c r="C11" s="332" t="s">
        <v>281</v>
      </c>
      <c r="D11" s="333">
        <v>45657</v>
      </c>
      <c r="E11" s="333">
        <v>45291</v>
      </c>
      <c r="F11" s="332" t="s">
        <v>5</v>
      </c>
      <c r="G11" s="332" t="s">
        <v>281</v>
      </c>
      <c r="H11" s="333">
        <v>45657</v>
      </c>
      <c r="I11" s="333">
        <v>45291</v>
      </c>
    </row>
    <row r="12" spans="2:14" ht="15" customHeight="1">
      <c r="B12" s="212" t="s">
        <v>1</v>
      </c>
      <c r="C12" s="213"/>
      <c r="D12" s="214"/>
      <c r="E12" s="214"/>
      <c r="F12" s="212" t="s">
        <v>109</v>
      </c>
      <c r="G12" s="423"/>
      <c r="H12" s="214"/>
      <c r="I12" s="214"/>
    </row>
    <row r="13" spans="2:14" ht="15" customHeight="1">
      <c r="B13" s="212" t="s">
        <v>69</v>
      </c>
      <c r="C13" s="213"/>
      <c r="D13" s="424">
        <v>4576802429</v>
      </c>
      <c r="E13" s="424">
        <v>289852864</v>
      </c>
      <c r="F13" s="212" t="s">
        <v>178</v>
      </c>
      <c r="G13" s="213"/>
      <c r="H13" s="424">
        <v>92209029287</v>
      </c>
      <c r="I13" s="424">
        <v>3219660198</v>
      </c>
      <c r="M13" s="10"/>
    </row>
    <row r="14" spans="2:14" ht="15" customHeight="1">
      <c r="B14" s="214" t="s">
        <v>402</v>
      </c>
      <c r="C14" s="213" t="s">
        <v>447</v>
      </c>
      <c r="D14" s="208">
        <v>5000000</v>
      </c>
      <c r="E14" s="208">
        <v>5000000</v>
      </c>
      <c r="F14" s="17" t="s">
        <v>181</v>
      </c>
      <c r="G14" s="213"/>
      <c r="H14" s="208">
        <v>92209029287</v>
      </c>
      <c r="I14" s="208">
        <v>3219660198</v>
      </c>
      <c r="K14" s="175"/>
    </row>
    <row r="15" spans="2:14" ht="15" customHeight="1">
      <c r="B15" s="217" t="s">
        <v>403</v>
      </c>
      <c r="C15" s="218" t="s">
        <v>448</v>
      </c>
      <c r="D15" s="208">
        <v>4571802429</v>
      </c>
      <c r="E15" s="425">
        <v>284852864</v>
      </c>
      <c r="F15" s="206"/>
      <c r="G15" s="207"/>
      <c r="H15" s="206"/>
      <c r="I15" s="206"/>
      <c r="L15" s="164"/>
      <c r="M15" s="131"/>
      <c r="N15" s="131"/>
    </row>
    <row r="16" spans="2:14" ht="15" customHeight="1">
      <c r="B16" s="206"/>
      <c r="C16" s="207"/>
      <c r="D16" s="206"/>
      <c r="E16" s="206"/>
      <c r="F16" s="214"/>
      <c r="G16" s="213"/>
      <c r="H16" s="214"/>
      <c r="I16" s="214"/>
      <c r="L16" s="164"/>
      <c r="M16" s="131"/>
    </row>
    <row r="17" spans="2:16" ht="15" customHeight="1">
      <c r="B17" s="212" t="s">
        <v>287</v>
      </c>
      <c r="C17" s="213" t="s">
        <v>449</v>
      </c>
      <c r="D17" s="424">
        <v>229581300863</v>
      </c>
      <c r="E17" s="424">
        <v>79098358310.940643</v>
      </c>
      <c r="F17" s="212" t="s">
        <v>303</v>
      </c>
      <c r="G17" s="213" t="s">
        <v>455</v>
      </c>
      <c r="H17" s="424">
        <v>54154478025</v>
      </c>
      <c r="I17" s="424">
        <v>6371103982</v>
      </c>
      <c r="L17" s="164"/>
      <c r="M17" s="131"/>
      <c r="N17" s="131"/>
    </row>
    <row r="18" spans="2:16" ht="15" customHeight="1">
      <c r="B18" s="216" t="s">
        <v>553</v>
      </c>
      <c r="C18" s="219"/>
      <c r="D18" s="208">
        <v>50236506446</v>
      </c>
      <c r="E18" s="425">
        <v>41501345833</v>
      </c>
      <c r="F18" s="17" t="s">
        <v>307</v>
      </c>
      <c r="G18" s="219"/>
      <c r="H18" s="208">
        <v>54154478025</v>
      </c>
      <c r="I18" s="208">
        <v>6371103982</v>
      </c>
      <c r="L18" s="164"/>
    </row>
    <row r="19" spans="2:16" ht="15" customHeight="1">
      <c r="B19" s="216" t="s">
        <v>554</v>
      </c>
      <c r="C19" s="219"/>
      <c r="D19" s="208">
        <v>126250915586.30072</v>
      </c>
      <c r="E19" s="425">
        <v>34370526109.940643</v>
      </c>
      <c r="F19" s="17"/>
      <c r="G19" s="213"/>
      <c r="H19" s="208"/>
      <c r="I19" s="208"/>
      <c r="L19" s="164"/>
    </row>
    <row r="20" spans="2:16" ht="15" customHeight="1">
      <c r="B20" s="214" t="s">
        <v>555</v>
      </c>
      <c r="C20" s="219"/>
      <c r="D20" s="208">
        <v>53093878831</v>
      </c>
      <c r="E20" s="425">
        <v>3226486368</v>
      </c>
      <c r="F20" s="14" t="s">
        <v>180</v>
      </c>
      <c r="G20" s="213"/>
      <c r="H20" s="424">
        <v>2336802391</v>
      </c>
      <c r="I20" s="424">
        <v>660354850</v>
      </c>
      <c r="L20" s="164"/>
    </row>
    <row r="21" spans="2:16" ht="15" customHeight="1">
      <c r="B21" s="215"/>
      <c r="C21" s="213"/>
      <c r="D21" s="208"/>
      <c r="E21" s="208"/>
      <c r="F21" s="216" t="s">
        <v>110</v>
      </c>
      <c r="G21" s="219"/>
      <c r="H21" s="208">
        <v>2021131209</v>
      </c>
      <c r="I21" s="208">
        <v>436298798</v>
      </c>
      <c r="L21" s="164"/>
    </row>
    <row r="22" spans="2:16" ht="15" customHeight="1">
      <c r="B22" s="212" t="s">
        <v>145</v>
      </c>
      <c r="C22" s="213"/>
      <c r="D22" s="424">
        <v>1111820410</v>
      </c>
      <c r="E22" s="424">
        <v>723235131</v>
      </c>
      <c r="F22" s="216" t="s">
        <v>116</v>
      </c>
      <c r="G22" s="219"/>
      <c r="H22" s="208">
        <v>183484544</v>
      </c>
      <c r="I22" s="426">
        <v>147805595</v>
      </c>
    </row>
    <row r="23" spans="2:16" ht="15" customHeight="1">
      <c r="B23" s="214" t="s">
        <v>286</v>
      </c>
      <c r="C23" s="213" t="s">
        <v>450</v>
      </c>
      <c r="D23" s="208">
        <v>533140410</v>
      </c>
      <c r="E23" s="208">
        <v>0</v>
      </c>
      <c r="F23" s="17" t="s">
        <v>182</v>
      </c>
      <c r="G23" s="213"/>
      <c r="H23" s="208">
        <v>132186638</v>
      </c>
      <c r="I23" s="208">
        <v>76250457</v>
      </c>
      <c r="L23" s="164"/>
      <c r="M23" s="131"/>
      <c r="N23" s="131"/>
    </row>
    <row r="24" spans="2:16" ht="15" customHeight="1">
      <c r="B24" s="215" t="s">
        <v>478</v>
      </c>
      <c r="C24" s="213" t="s">
        <v>450</v>
      </c>
      <c r="D24" s="208">
        <v>578680000</v>
      </c>
      <c r="E24" s="208">
        <v>723235131</v>
      </c>
      <c r="F24" s="215"/>
      <c r="G24" s="213"/>
      <c r="H24" s="208"/>
      <c r="I24" s="208"/>
      <c r="L24" s="164"/>
    </row>
    <row r="25" spans="2:16" ht="15" customHeight="1">
      <c r="B25" s="215"/>
      <c r="C25" s="213"/>
      <c r="D25" s="208"/>
      <c r="E25" s="208"/>
      <c r="F25" s="212" t="s">
        <v>179</v>
      </c>
      <c r="G25" s="213" t="s">
        <v>456</v>
      </c>
      <c r="H25" s="424">
        <v>2692176526</v>
      </c>
      <c r="I25" s="424">
        <v>1767142712</v>
      </c>
      <c r="L25" s="164"/>
    </row>
    <row r="26" spans="2:16" ht="15" customHeight="1">
      <c r="B26" s="212" t="s">
        <v>147</v>
      </c>
      <c r="C26" s="213"/>
      <c r="D26" s="424">
        <v>851667293</v>
      </c>
      <c r="E26" s="424">
        <v>208383135</v>
      </c>
      <c r="F26" s="215" t="s">
        <v>308</v>
      </c>
      <c r="G26" s="213"/>
      <c r="H26" s="208">
        <v>2692176526</v>
      </c>
      <c r="I26" s="208">
        <v>1767142712</v>
      </c>
      <c r="K26" s="175"/>
    </row>
    <row r="27" spans="2:16" ht="15" customHeight="1">
      <c r="B27" s="216" t="s">
        <v>285</v>
      </c>
      <c r="C27" s="219" t="s">
        <v>454</v>
      </c>
      <c r="D27" s="208">
        <v>851667293</v>
      </c>
      <c r="E27" s="208">
        <v>208383135</v>
      </c>
      <c r="F27" s="212" t="s">
        <v>111</v>
      </c>
      <c r="G27" s="213"/>
      <c r="H27" s="424">
        <v>151392486229</v>
      </c>
      <c r="I27" s="424">
        <v>12018261742</v>
      </c>
    </row>
    <row r="28" spans="2:16" ht="15" customHeight="1">
      <c r="B28" s="215"/>
      <c r="C28" s="213"/>
      <c r="D28" s="208"/>
      <c r="E28" s="208"/>
      <c r="F28" s="216"/>
      <c r="G28" s="219"/>
      <c r="H28" s="214"/>
      <c r="I28" s="214"/>
      <c r="L28" s="164"/>
    </row>
    <row r="29" spans="2:16" ht="15" customHeight="1">
      <c r="B29" s="212" t="s">
        <v>2</v>
      </c>
      <c r="C29" s="213"/>
      <c r="D29" s="424">
        <v>236121590995</v>
      </c>
      <c r="E29" s="424">
        <v>80319829440.940643</v>
      </c>
      <c r="F29" s="212" t="s">
        <v>112</v>
      </c>
      <c r="G29" s="213"/>
      <c r="H29" s="424">
        <v>151392486229</v>
      </c>
      <c r="I29" s="424">
        <v>12018261742</v>
      </c>
    </row>
    <row r="30" spans="2:16" ht="15" customHeight="1">
      <c r="B30" s="215"/>
      <c r="C30" s="213"/>
      <c r="D30" s="208"/>
      <c r="E30" s="208"/>
      <c r="F30" s="215"/>
      <c r="G30" s="213"/>
      <c r="H30" s="214"/>
      <c r="I30" s="214"/>
    </row>
    <row r="31" spans="2:16" ht="15" customHeight="1">
      <c r="B31" s="212" t="s">
        <v>3</v>
      </c>
      <c r="C31" s="213"/>
      <c r="D31" s="208"/>
      <c r="E31" s="208"/>
      <c r="F31" s="212" t="s">
        <v>309</v>
      </c>
      <c r="G31" s="213" t="s">
        <v>458</v>
      </c>
      <c r="H31" s="424">
        <v>87708106147.450409</v>
      </c>
      <c r="I31" s="424">
        <v>71308045354</v>
      </c>
      <c r="K31" s="166"/>
      <c r="L31" s="153"/>
      <c r="M31" s="131"/>
    </row>
    <row r="32" spans="2:16" ht="15" customHeight="1">
      <c r="B32" s="212" t="s">
        <v>79</v>
      </c>
      <c r="C32" s="219" t="s">
        <v>449</v>
      </c>
      <c r="D32" s="424">
        <v>1003000000</v>
      </c>
      <c r="E32" s="424">
        <v>1003000000</v>
      </c>
      <c r="F32" s="212" t="s">
        <v>113</v>
      </c>
      <c r="G32" s="213"/>
      <c r="H32" s="424">
        <v>87708106147.450409</v>
      </c>
      <c r="I32" s="424">
        <v>71308045354</v>
      </c>
      <c r="K32" s="166"/>
      <c r="L32" s="153"/>
      <c r="P32" s="131"/>
    </row>
    <row r="33" spans="2:13" ht="15" customHeight="1">
      <c r="B33" s="216" t="s">
        <v>543</v>
      </c>
      <c r="C33" s="219"/>
      <c r="D33" s="208">
        <v>1003000000</v>
      </c>
      <c r="E33" s="208">
        <v>1003000000</v>
      </c>
      <c r="F33" s="212"/>
      <c r="G33" s="213"/>
      <c r="H33" s="208"/>
      <c r="I33" s="208"/>
      <c r="K33" s="166"/>
      <c r="L33" s="164"/>
    </row>
    <row r="34" spans="2:13" ht="15" customHeight="1">
      <c r="B34" s="215"/>
      <c r="C34" s="213"/>
      <c r="D34" s="208"/>
      <c r="E34" s="208"/>
      <c r="F34" s="212"/>
      <c r="G34" s="213"/>
      <c r="H34" s="208"/>
      <c r="I34" s="208"/>
      <c r="K34" s="178"/>
      <c r="L34" s="131"/>
    </row>
    <row r="35" spans="2:13" ht="15" customHeight="1">
      <c r="B35" s="212" t="s">
        <v>146</v>
      </c>
      <c r="C35" s="213" t="s">
        <v>451</v>
      </c>
      <c r="D35" s="424">
        <v>845058972</v>
      </c>
      <c r="E35" s="424">
        <v>741088366</v>
      </c>
      <c r="F35" s="212"/>
      <c r="G35" s="213"/>
      <c r="H35" s="208"/>
      <c r="I35" s="208"/>
      <c r="L35" s="131"/>
    </row>
    <row r="36" spans="2:13" ht="15" customHeight="1">
      <c r="B36" s="215" t="s">
        <v>284</v>
      </c>
      <c r="C36" s="213"/>
      <c r="D36" s="208">
        <v>2138590497</v>
      </c>
      <c r="E36" s="208">
        <v>1813469762</v>
      </c>
      <c r="F36" s="212"/>
      <c r="G36" s="213"/>
      <c r="H36" s="208"/>
      <c r="I36" s="208"/>
      <c r="L36" s="131"/>
    </row>
    <row r="37" spans="2:13" ht="15" customHeight="1">
      <c r="B37" s="215" t="s">
        <v>283</v>
      </c>
      <c r="C37" s="213"/>
      <c r="D37" s="208">
        <v>-1293531525</v>
      </c>
      <c r="E37" s="208">
        <v>-1072381396</v>
      </c>
      <c r="F37" s="215"/>
      <c r="G37" s="213"/>
      <c r="H37" s="208"/>
      <c r="I37" s="208"/>
      <c r="L37" s="131"/>
    </row>
    <row r="38" spans="2:13" ht="15" customHeight="1">
      <c r="B38" s="215"/>
      <c r="C38" s="213"/>
      <c r="D38" s="208"/>
      <c r="E38" s="208"/>
      <c r="F38" s="215"/>
      <c r="G38" s="213"/>
      <c r="H38" s="208"/>
      <c r="I38" s="208"/>
      <c r="L38" s="131"/>
    </row>
    <row r="39" spans="2:13" ht="15" customHeight="1">
      <c r="B39" s="212" t="s">
        <v>158</v>
      </c>
      <c r="C39" s="213"/>
      <c r="D39" s="424">
        <v>1130942409</v>
      </c>
      <c r="E39" s="424">
        <v>1262389289</v>
      </c>
      <c r="F39" s="215"/>
      <c r="G39" s="213"/>
      <c r="H39" s="208"/>
      <c r="I39" s="208"/>
      <c r="L39" s="131"/>
    </row>
    <row r="40" spans="2:13" ht="15" customHeight="1">
      <c r="B40" s="215" t="s">
        <v>282</v>
      </c>
      <c r="C40" s="213" t="s">
        <v>453</v>
      </c>
      <c r="D40" s="208">
        <v>448770030</v>
      </c>
      <c r="E40" s="208">
        <v>831012135</v>
      </c>
      <c r="F40" s="215"/>
      <c r="G40" s="213"/>
      <c r="H40" s="208"/>
      <c r="I40" s="208"/>
      <c r="J40" s="131"/>
      <c r="L40" s="131"/>
    </row>
    <row r="41" spans="2:13" ht="15" customHeight="1">
      <c r="B41" s="215" t="s">
        <v>556</v>
      </c>
      <c r="C41" s="213" t="s">
        <v>452</v>
      </c>
      <c r="D41" s="208">
        <v>52038765</v>
      </c>
      <c r="E41" s="208">
        <v>52038765</v>
      </c>
      <c r="F41" s="215"/>
      <c r="G41" s="213"/>
      <c r="H41" s="208"/>
      <c r="I41" s="208"/>
      <c r="J41" s="131"/>
    </row>
    <row r="42" spans="2:13" ht="15" customHeight="1">
      <c r="B42" s="215" t="s">
        <v>594</v>
      </c>
      <c r="C42" s="213" t="s">
        <v>452</v>
      </c>
      <c r="D42" s="208">
        <v>206960777</v>
      </c>
      <c r="E42" s="208">
        <v>124176470</v>
      </c>
      <c r="F42" s="215"/>
      <c r="G42" s="213"/>
      <c r="H42" s="208"/>
      <c r="I42" s="208"/>
      <c r="J42" s="131"/>
    </row>
    <row r="43" spans="2:13" ht="15" customHeight="1">
      <c r="B43" s="215" t="s">
        <v>595</v>
      </c>
      <c r="C43" s="213" t="s">
        <v>453</v>
      </c>
      <c r="D43" s="208">
        <v>806896828</v>
      </c>
      <c r="E43" s="208">
        <v>255161919</v>
      </c>
      <c r="F43" s="215"/>
      <c r="G43" s="213"/>
      <c r="H43" s="208"/>
      <c r="I43" s="208"/>
      <c r="J43" s="131"/>
      <c r="M43" s="131"/>
    </row>
    <row r="44" spans="2:13" ht="15" customHeight="1">
      <c r="B44" s="215" t="s">
        <v>781</v>
      </c>
      <c r="C44" s="213" t="s">
        <v>453</v>
      </c>
      <c r="D44" s="208">
        <v>-383723991</v>
      </c>
      <c r="E44" s="208"/>
      <c r="F44" s="215"/>
      <c r="G44" s="213"/>
      <c r="H44" s="208"/>
      <c r="I44" s="208"/>
      <c r="J44" s="131"/>
      <c r="M44" s="131"/>
    </row>
    <row r="45" spans="2:13" ht="15" customHeight="1">
      <c r="B45" s="294"/>
      <c r="C45" s="337"/>
      <c r="D45" s="298"/>
      <c r="E45" s="298"/>
      <c r="F45" s="215"/>
      <c r="G45" s="213"/>
      <c r="H45" s="208"/>
      <c r="I45" s="208"/>
      <c r="J45" s="131"/>
      <c r="M45" s="131"/>
    </row>
    <row r="46" spans="2:13" ht="15" customHeight="1">
      <c r="B46" s="212" t="s">
        <v>4</v>
      </c>
      <c r="C46" s="213"/>
      <c r="D46" s="424">
        <v>2979001381</v>
      </c>
      <c r="E46" s="424">
        <v>3006477655</v>
      </c>
      <c r="F46" s="215"/>
      <c r="G46" s="213"/>
      <c r="H46" s="208"/>
      <c r="I46" s="208"/>
      <c r="J46" s="131"/>
    </row>
    <row r="47" spans="2:13" ht="15" customHeight="1">
      <c r="B47" s="212"/>
      <c r="C47" s="213"/>
      <c r="D47" s="424"/>
      <c r="E47" s="424"/>
      <c r="F47" s="212"/>
      <c r="G47" s="427"/>
      <c r="H47" s="208"/>
      <c r="I47" s="208"/>
      <c r="J47" s="131"/>
    </row>
    <row r="48" spans="2:13" ht="15" customHeight="1">
      <c r="B48" s="209" t="s">
        <v>25</v>
      </c>
      <c r="C48" s="205"/>
      <c r="D48" s="428">
        <v>239100592376</v>
      </c>
      <c r="E48" s="428">
        <v>83326307095.940643</v>
      </c>
      <c r="F48" s="429" t="s">
        <v>504</v>
      </c>
      <c r="G48" s="205"/>
      <c r="H48" s="428">
        <v>239100592376.45041</v>
      </c>
      <c r="I48" s="428">
        <v>83326307096</v>
      </c>
      <c r="J48" s="131"/>
    </row>
    <row r="49" spans="2:13" ht="15" customHeight="1">
      <c r="C49" s="13"/>
      <c r="D49" s="17"/>
      <c r="E49" s="210"/>
      <c r="F49" s="17"/>
      <c r="G49" s="13"/>
      <c r="H49" s="211"/>
      <c r="I49" s="211"/>
      <c r="J49" s="131"/>
    </row>
    <row r="50" spans="2:13" ht="15" customHeight="1">
      <c r="B50" s="309" t="s">
        <v>809</v>
      </c>
      <c r="C50" s="309" t="s">
        <v>281</v>
      </c>
      <c r="D50" s="472">
        <v>45657</v>
      </c>
      <c r="E50" s="472">
        <v>45291</v>
      </c>
      <c r="F50" s="309" t="s">
        <v>809</v>
      </c>
      <c r="G50" s="309" t="s">
        <v>281</v>
      </c>
      <c r="H50" s="472">
        <v>45657</v>
      </c>
      <c r="I50" s="472">
        <v>45291</v>
      </c>
      <c r="J50" s="131"/>
    </row>
    <row r="51" spans="2:13" ht="15" customHeight="1">
      <c r="B51" s="473" t="s">
        <v>812</v>
      </c>
      <c r="C51" s="415">
        <v>12</v>
      </c>
      <c r="D51" s="416">
        <v>22360735463</v>
      </c>
      <c r="E51" s="416">
        <v>15618932897</v>
      </c>
      <c r="F51" s="474" t="s">
        <v>819</v>
      </c>
      <c r="G51" s="415">
        <v>12</v>
      </c>
      <c r="H51" s="416">
        <v>22360735463</v>
      </c>
      <c r="I51" s="416">
        <v>15618932897</v>
      </c>
      <c r="L51" s="131"/>
    </row>
    <row r="52" spans="2:13">
      <c r="B52" s="294" t="s">
        <v>813</v>
      </c>
      <c r="C52" s="337">
        <v>12</v>
      </c>
      <c r="D52" s="417">
        <v>74576011790.187088</v>
      </c>
      <c r="E52" s="417">
        <v>7943913.6200000001</v>
      </c>
      <c r="F52" s="294" t="s">
        <v>820</v>
      </c>
      <c r="G52" s="337">
        <v>12</v>
      </c>
      <c r="H52" s="417">
        <v>74576011790.187088</v>
      </c>
      <c r="I52" s="298">
        <v>7943913.6200000001</v>
      </c>
      <c r="L52" s="131"/>
      <c r="M52" s="131"/>
    </row>
    <row r="53" spans="2:13">
      <c r="B53" s="418" t="s">
        <v>821</v>
      </c>
      <c r="C53" s="419">
        <v>12</v>
      </c>
      <c r="D53" s="420">
        <v>1837111130</v>
      </c>
      <c r="E53" s="421">
        <v>1558501916</v>
      </c>
      <c r="F53" s="418" t="s">
        <v>102</v>
      </c>
      <c r="G53" s="419">
        <v>12</v>
      </c>
      <c r="H53" s="420">
        <v>1837111130</v>
      </c>
      <c r="I53" s="422">
        <v>1558501916</v>
      </c>
      <c r="L53" s="10"/>
      <c r="M53" s="131"/>
    </row>
    <row r="54" spans="2:13">
      <c r="B54" s="156"/>
      <c r="C54" s="155"/>
      <c r="D54" s="154"/>
      <c r="E54" s="154"/>
      <c r="F54" s="156"/>
      <c r="G54" s="155"/>
      <c r="H54" s="154"/>
      <c r="I54" s="154"/>
      <c r="L54" s="131"/>
    </row>
    <row r="55" spans="2:13">
      <c r="B55" s="17" t="s">
        <v>822</v>
      </c>
      <c r="C55" s="155"/>
      <c r="D55" s="154"/>
      <c r="E55" s="154"/>
      <c r="F55" s="154"/>
      <c r="G55" s="155"/>
      <c r="H55" s="154"/>
      <c r="I55" s="154"/>
    </row>
    <row r="56" spans="2:13">
      <c r="B56" s="154"/>
      <c r="C56" s="155"/>
      <c r="D56" s="154"/>
      <c r="E56" s="154"/>
      <c r="F56" s="154"/>
      <c r="G56" s="155"/>
      <c r="H56" s="154"/>
      <c r="I56" s="154"/>
    </row>
    <row r="57" spans="2:13" s="154" customFormat="1">
      <c r="C57" s="155"/>
      <c r="G57" s="155"/>
      <c r="K57" s="10"/>
    </row>
    <row r="58" spans="2:13" s="154" customFormat="1">
      <c r="C58" s="155"/>
      <c r="G58" s="155"/>
      <c r="K58" s="10"/>
    </row>
    <row r="59" spans="2:13" s="154" customFormat="1">
      <c r="C59" s="155"/>
      <c r="G59" s="155"/>
      <c r="K59" s="10"/>
    </row>
    <row r="60" spans="2:13" s="154" customFormat="1">
      <c r="C60" s="155"/>
      <c r="G60" s="155"/>
      <c r="K60" s="10"/>
    </row>
    <row r="61" spans="2:13" s="154" customFormat="1">
      <c r="B61" s="158"/>
      <c r="C61" s="158"/>
      <c r="D61" s="158"/>
      <c r="E61" s="158"/>
      <c r="F61" s="158"/>
      <c r="G61" s="157"/>
      <c r="K61" s="10"/>
    </row>
    <row r="62" spans="2:13" s="154" customFormat="1">
      <c r="B62" s="158"/>
      <c r="C62" s="158"/>
      <c r="D62" s="158"/>
      <c r="E62" s="158"/>
      <c r="F62" s="158"/>
      <c r="G62" s="157"/>
      <c r="K62" s="10"/>
    </row>
    <row r="63" spans="2:13" s="154" customFormat="1">
      <c r="B63" s="158"/>
      <c r="C63" s="158"/>
      <c r="D63" s="158"/>
      <c r="E63" s="158"/>
      <c r="F63" s="158"/>
      <c r="G63" s="157"/>
      <c r="H63" s="9"/>
      <c r="I63" s="9"/>
      <c r="K63" s="10"/>
    </row>
    <row r="64" spans="2:13" s="154" customFormat="1">
      <c r="B64" s="158"/>
      <c r="C64" s="158"/>
      <c r="D64" s="158"/>
      <c r="E64" s="158"/>
      <c r="F64" s="158"/>
      <c r="G64" s="157"/>
      <c r="H64" s="9"/>
      <c r="I64" s="9"/>
      <c r="K64" s="10"/>
    </row>
    <row r="65" spans="2:12" s="154" customFormat="1">
      <c r="B65" s="158"/>
      <c r="C65" s="158"/>
      <c r="D65" s="158"/>
      <c r="E65" s="158"/>
      <c r="F65" s="158"/>
      <c r="G65" s="157"/>
      <c r="H65" s="9"/>
      <c r="I65" s="9"/>
      <c r="K65" s="10"/>
      <c r="L65" s="9"/>
    </row>
    <row r="66" spans="2:12" s="154" customFormat="1">
      <c r="B66" s="9"/>
      <c r="C66" s="133"/>
      <c r="D66" s="9"/>
      <c r="E66" s="9"/>
      <c r="F66" s="9"/>
      <c r="G66" s="133"/>
      <c r="H66" s="9"/>
      <c r="I66" s="9"/>
      <c r="K66" s="10"/>
    </row>
    <row r="67" spans="2:12" s="154" customFormat="1">
      <c r="B67" s="9"/>
      <c r="C67" s="133"/>
      <c r="D67" s="9"/>
      <c r="E67" s="9"/>
      <c r="F67" s="9"/>
      <c r="G67" s="133"/>
      <c r="H67" s="9"/>
      <c r="I67" s="9"/>
      <c r="K67" s="10"/>
    </row>
    <row r="68" spans="2:12" s="154" customFormat="1">
      <c r="B68" s="9"/>
      <c r="C68" s="133"/>
      <c r="D68" s="9"/>
      <c r="E68" s="9"/>
      <c r="F68" s="9"/>
      <c r="G68" s="133"/>
      <c r="H68" s="9"/>
      <c r="I68" s="9"/>
      <c r="K68" s="10"/>
    </row>
    <row r="77" spans="2:12">
      <c r="D77" s="151"/>
      <c r="E77" s="131"/>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K66"/>
  <sheetViews>
    <sheetView showGridLines="0" topLeftCell="A44" zoomScale="85" zoomScaleNormal="85" workbookViewId="0">
      <selection activeCell="K69" sqref="K69:K70"/>
    </sheetView>
  </sheetViews>
  <sheetFormatPr baseColWidth="10" defaultColWidth="11.5703125" defaultRowHeight="12.75"/>
  <cols>
    <col min="1" max="1" width="11.5703125" style="9"/>
    <col min="2" max="2" width="61.7109375" style="9" customWidth="1"/>
    <col min="3" max="3" width="8.140625" style="133" customWidth="1"/>
    <col min="4" max="4" width="20.28515625" style="9" customWidth="1"/>
    <col min="5" max="5" width="20.28515625" style="137" customWidth="1"/>
    <col min="6" max="6" width="15" style="9" bestFit="1" customWidth="1"/>
    <col min="7" max="9" width="11.5703125" style="9"/>
    <col min="10" max="10" width="14" style="9" bestFit="1" customWidth="1"/>
    <col min="11" max="11" width="17.85546875" style="9" bestFit="1" customWidth="1"/>
    <col min="12" max="16384" width="11.5703125" style="9"/>
  </cols>
  <sheetData>
    <row r="1" spans="2:5">
      <c r="B1" s="120"/>
      <c r="C1" s="121"/>
      <c r="D1" s="120"/>
      <c r="E1" s="122"/>
    </row>
    <row r="2" spans="2:5">
      <c r="B2" s="120"/>
      <c r="C2" s="121"/>
      <c r="D2" s="120"/>
      <c r="E2" s="122"/>
    </row>
    <row r="3" spans="2:5">
      <c r="B3" s="120"/>
      <c r="C3" s="121"/>
      <c r="D3" s="120"/>
      <c r="E3" s="122"/>
    </row>
    <row r="4" spans="2:5">
      <c r="B4" s="120"/>
      <c r="C4" s="121"/>
      <c r="D4" s="120"/>
      <c r="E4" s="122"/>
    </row>
    <row r="5" spans="2:5">
      <c r="B5" s="120"/>
      <c r="C5" s="121"/>
      <c r="D5" s="120"/>
      <c r="E5" s="122"/>
    </row>
    <row r="6" spans="2:5">
      <c r="B6" s="559" t="s">
        <v>191</v>
      </c>
      <c r="C6" s="559"/>
      <c r="D6" s="559"/>
      <c r="E6" s="559"/>
    </row>
    <row r="7" spans="2:5" ht="12.6" customHeight="1">
      <c r="B7" s="12" t="s">
        <v>498</v>
      </c>
      <c r="C7" s="123"/>
      <c r="D7" s="123"/>
      <c r="E7" s="123"/>
    </row>
    <row r="8" spans="2:5" ht="12.6" customHeight="1">
      <c r="B8" s="12" t="s">
        <v>499</v>
      </c>
      <c r="C8" s="123"/>
      <c r="D8" s="123"/>
      <c r="E8" s="123"/>
    </row>
    <row r="9" spans="2:5" ht="12.6" customHeight="1">
      <c r="B9" s="124"/>
      <c r="C9" s="123"/>
      <c r="D9" s="123"/>
      <c r="E9" s="123"/>
    </row>
    <row r="10" spans="2:5" ht="61.5" customHeight="1">
      <c r="B10" s="595" t="s">
        <v>895</v>
      </c>
      <c r="C10" s="595"/>
      <c r="D10" s="595"/>
      <c r="E10" s="595"/>
    </row>
    <row r="11" spans="2:5" ht="21" customHeight="1">
      <c r="B11" s="335" t="s">
        <v>44</v>
      </c>
      <c r="C11" s="336" t="s">
        <v>281</v>
      </c>
      <c r="D11" s="333">
        <v>45657</v>
      </c>
      <c r="E11" s="333">
        <v>45291</v>
      </c>
    </row>
    <row r="12" spans="2:5" ht="15" customHeight="1">
      <c r="B12" s="125" t="s">
        <v>404</v>
      </c>
      <c r="C12" s="126"/>
      <c r="D12" s="515">
        <v>47921647756</v>
      </c>
      <c r="E12" s="515">
        <v>32184388857</v>
      </c>
    </row>
    <row r="13" spans="2:5" ht="15" customHeight="1">
      <c r="B13" s="127" t="s">
        <v>152</v>
      </c>
      <c r="C13" s="128"/>
      <c r="D13" s="514"/>
      <c r="E13" s="514"/>
    </row>
    <row r="14" spans="2:5" ht="15" customHeight="1">
      <c r="B14" s="127" t="s">
        <v>151</v>
      </c>
      <c r="C14" s="128"/>
      <c r="D14" s="514"/>
      <c r="E14" s="514"/>
    </row>
    <row r="15" spans="2:5" ht="15" customHeight="1">
      <c r="B15" s="127" t="s">
        <v>153</v>
      </c>
      <c r="C15" s="128"/>
      <c r="D15" s="514"/>
      <c r="E15" s="514"/>
    </row>
    <row r="16" spans="2:5" ht="15" customHeight="1">
      <c r="B16" s="36" t="s">
        <v>296</v>
      </c>
      <c r="C16" s="129" t="s">
        <v>461</v>
      </c>
      <c r="D16" s="514">
        <v>12592373130</v>
      </c>
      <c r="E16" s="514">
        <v>3988551958</v>
      </c>
    </row>
    <row r="17" spans="2:11" ht="15" customHeight="1">
      <c r="B17" s="36" t="s">
        <v>295</v>
      </c>
      <c r="C17" s="129" t="s">
        <v>463</v>
      </c>
      <c r="D17" s="514">
        <v>35296917237</v>
      </c>
      <c r="E17" s="514">
        <v>28123062068</v>
      </c>
      <c r="K17" s="10"/>
    </row>
    <row r="18" spans="2:11" ht="15" customHeight="1">
      <c r="B18" s="36" t="s">
        <v>306</v>
      </c>
      <c r="C18" s="129" t="s">
        <v>457</v>
      </c>
      <c r="D18" s="514">
        <v>32357389</v>
      </c>
      <c r="E18" s="514">
        <v>72774831</v>
      </c>
      <c r="K18" s="10"/>
    </row>
    <row r="19" spans="2:11" ht="15" customHeight="1">
      <c r="B19" s="31" t="s">
        <v>7</v>
      </c>
      <c r="C19" s="30"/>
      <c r="D19" s="515">
        <v>-2602206799</v>
      </c>
      <c r="E19" s="515">
        <v>-2800681849</v>
      </c>
      <c r="K19" s="494"/>
    </row>
    <row r="20" spans="2:11" ht="15" customHeight="1">
      <c r="B20" s="29" t="s">
        <v>154</v>
      </c>
      <c r="C20" s="30"/>
      <c r="D20" s="514">
        <v>-563563192</v>
      </c>
      <c r="E20" s="514">
        <v>-240741499</v>
      </c>
    </row>
    <row r="21" spans="2:11" ht="15" customHeight="1">
      <c r="B21" s="29" t="s">
        <v>294</v>
      </c>
      <c r="C21" s="30" t="s">
        <v>507</v>
      </c>
      <c r="D21" s="514">
        <v>-2038643607</v>
      </c>
      <c r="E21" s="514">
        <v>-2559940350</v>
      </c>
      <c r="J21" s="10"/>
      <c r="K21" s="10"/>
    </row>
    <row r="22" spans="2:11" ht="15" customHeight="1">
      <c r="B22" s="31" t="s">
        <v>8</v>
      </c>
      <c r="C22" s="30"/>
      <c r="D22" s="515">
        <v>45319440957</v>
      </c>
      <c r="E22" s="515">
        <v>29383707008</v>
      </c>
      <c r="J22" s="10"/>
      <c r="K22" s="10"/>
    </row>
    <row r="23" spans="2:11" ht="15" customHeight="1">
      <c r="B23" s="31" t="s">
        <v>149</v>
      </c>
      <c r="C23" s="30"/>
      <c r="D23" s="515">
        <v>-1075440189</v>
      </c>
      <c r="E23" s="515">
        <v>-899097396</v>
      </c>
    </row>
    <row r="24" spans="2:11" ht="15" customHeight="1">
      <c r="B24" s="29" t="s">
        <v>9</v>
      </c>
      <c r="C24" s="30"/>
      <c r="D24" s="514">
        <v>-743322343</v>
      </c>
      <c r="E24" s="514">
        <v>-815080511</v>
      </c>
    </row>
    <row r="25" spans="2:11" ht="15" customHeight="1">
      <c r="B25" s="29" t="s">
        <v>293</v>
      </c>
      <c r="C25" s="30" t="s">
        <v>508</v>
      </c>
      <c r="D25" s="514">
        <v>-332117846</v>
      </c>
      <c r="E25" s="514">
        <v>-84016885</v>
      </c>
    </row>
    <row r="26" spans="2:11" ht="15" customHeight="1">
      <c r="B26" s="31" t="s">
        <v>148</v>
      </c>
      <c r="C26" s="30"/>
      <c r="D26" s="515">
        <v>-18961924534</v>
      </c>
      <c r="E26" s="515">
        <v>-16151690832</v>
      </c>
    </row>
    <row r="27" spans="2:11" ht="15" customHeight="1">
      <c r="B27" s="29" t="s">
        <v>150</v>
      </c>
      <c r="C27" s="30"/>
      <c r="D27" s="514">
        <v>-397884105</v>
      </c>
      <c r="E27" s="514">
        <v>-221787514</v>
      </c>
    </row>
    <row r="28" spans="2:11" ht="15" customHeight="1">
      <c r="B28" s="32" t="s">
        <v>10</v>
      </c>
      <c r="C28" s="33"/>
      <c r="D28" s="514">
        <v>-41736530</v>
      </c>
      <c r="E28" s="514">
        <v>-13655401</v>
      </c>
    </row>
    <row r="29" spans="2:11" ht="15" customHeight="1">
      <c r="B29" s="29" t="s">
        <v>11</v>
      </c>
      <c r="C29" s="30"/>
      <c r="D29" s="514">
        <v>-341654458</v>
      </c>
      <c r="E29" s="514">
        <v>-325794327</v>
      </c>
    </row>
    <row r="30" spans="2:11" ht="15" customHeight="1">
      <c r="B30" s="29" t="s">
        <v>12</v>
      </c>
      <c r="C30" s="30"/>
      <c r="D30" s="514">
        <v>0</v>
      </c>
      <c r="E30" s="514">
        <v>-262385873</v>
      </c>
    </row>
    <row r="31" spans="2:11" ht="15" customHeight="1">
      <c r="B31" s="29" t="s">
        <v>13</v>
      </c>
      <c r="C31" s="30"/>
      <c r="D31" s="514">
        <v>-6122586</v>
      </c>
      <c r="E31" s="514">
        <v>-10286177</v>
      </c>
    </row>
    <row r="32" spans="2:11" ht="15" customHeight="1">
      <c r="B32" s="29" t="s">
        <v>14</v>
      </c>
      <c r="C32" s="30"/>
      <c r="D32" s="514">
        <v>-75082087</v>
      </c>
      <c r="E32" s="514">
        <v>-94778500</v>
      </c>
    </row>
    <row r="33" spans="2:6" ht="15" customHeight="1">
      <c r="B33" s="29" t="s">
        <v>292</v>
      </c>
      <c r="C33" s="30" t="s">
        <v>509</v>
      </c>
      <c r="D33" s="514">
        <v>-18099444768</v>
      </c>
      <c r="E33" s="514">
        <v>-15223003040</v>
      </c>
    </row>
    <row r="34" spans="2:6" ht="15" customHeight="1">
      <c r="B34" s="31" t="s">
        <v>15</v>
      </c>
      <c r="C34" s="30"/>
      <c r="D34" s="515">
        <v>25282076234</v>
      </c>
      <c r="E34" s="515">
        <v>12332918780</v>
      </c>
    </row>
    <row r="35" spans="2:6" ht="15" customHeight="1">
      <c r="B35" s="31" t="s">
        <v>16</v>
      </c>
      <c r="C35" s="30" t="s">
        <v>501</v>
      </c>
      <c r="D35" s="515">
        <v>232416687</v>
      </c>
      <c r="E35" s="515">
        <v>-43039616</v>
      </c>
    </row>
    <row r="36" spans="2:6" ht="15" customHeight="1">
      <c r="B36" s="29" t="s">
        <v>291</v>
      </c>
      <c r="C36" s="30"/>
      <c r="D36" s="514">
        <v>297179960</v>
      </c>
      <c r="E36" s="514">
        <v>26842504</v>
      </c>
    </row>
    <row r="37" spans="2:6" ht="15" customHeight="1">
      <c r="B37" s="29" t="s">
        <v>290</v>
      </c>
      <c r="C37" s="30"/>
      <c r="D37" s="514">
        <v>-64763273</v>
      </c>
      <c r="E37" s="514">
        <v>-69882120</v>
      </c>
    </row>
    <row r="38" spans="2:6" ht="15" customHeight="1">
      <c r="B38" s="31" t="s">
        <v>17</v>
      </c>
      <c r="C38" s="30"/>
      <c r="D38" s="515"/>
      <c r="E38" s="515"/>
    </row>
    <row r="39" spans="2:6" ht="15" customHeight="1">
      <c r="B39" s="31" t="s">
        <v>18</v>
      </c>
      <c r="C39" s="30"/>
      <c r="D39" s="515">
        <v>40101674</v>
      </c>
      <c r="E39" s="515">
        <v>5442679485</v>
      </c>
    </row>
    <row r="40" spans="2:6" ht="15" customHeight="1">
      <c r="B40" s="29" t="s">
        <v>289</v>
      </c>
      <c r="C40" s="30" t="s">
        <v>502</v>
      </c>
      <c r="D40" s="514">
        <v>83981172</v>
      </c>
      <c r="E40" s="514">
        <v>5428940409</v>
      </c>
    </row>
    <row r="41" spans="2:6" ht="15" customHeight="1">
      <c r="B41" s="29" t="s">
        <v>19</v>
      </c>
      <c r="C41" s="30"/>
      <c r="D41" s="514">
        <v>-43879498</v>
      </c>
      <c r="E41" s="514">
        <v>13739076</v>
      </c>
    </row>
    <row r="42" spans="2:6" ht="15" customHeight="1">
      <c r="B42" s="31" t="s">
        <v>20</v>
      </c>
      <c r="C42" s="30"/>
      <c r="D42" s="515">
        <v>-1656999319</v>
      </c>
      <c r="E42" s="515">
        <v>-3319328689</v>
      </c>
    </row>
    <row r="43" spans="2:6" ht="15" customHeight="1">
      <c r="B43" s="29" t="s">
        <v>288</v>
      </c>
      <c r="C43" s="30" t="s">
        <v>503</v>
      </c>
      <c r="D43" s="514">
        <v>-1656999319</v>
      </c>
      <c r="E43" s="514">
        <v>-3319328689</v>
      </c>
    </row>
    <row r="44" spans="2:6" ht="15" customHeight="1">
      <c r="B44" s="31" t="s">
        <v>21</v>
      </c>
      <c r="C44" s="30"/>
      <c r="D44" s="515">
        <v>23897595276</v>
      </c>
      <c r="E44" s="515">
        <v>14413229960</v>
      </c>
    </row>
    <row r="45" spans="2:6" ht="15" customHeight="1">
      <c r="B45" s="31" t="s">
        <v>22</v>
      </c>
      <c r="C45" s="30"/>
      <c r="D45" s="515">
        <v>-2021131209</v>
      </c>
      <c r="E45" s="515">
        <v>-944009659</v>
      </c>
    </row>
    <row r="46" spans="2:6" ht="15" customHeight="1">
      <c r="B46" s="34" t="s">
        <v>23</v>
      </c>
      <c r="C46" s="35"/>
      <c r="D46" s="516">
        <v>21876464067</v>
      </c>
      <c r="E46" s="516">
        <v>13469220301</v>
      </c>
      <c r="F46" s="160"/>
    </row>
    <row r="47" spans="2:6" ht="15" customHeight="1">
      <c r="B47" s="17" t="s">
        <v>822</v>
      </c>
      <c r="C47" s="121"/>
      <c r="D47" s="130"/>
      <c r="E47" s="132"/>
    </row>
    <row r="48" spans="2:6">
      <c r="D48" s="131"/>
      <c r="E48" s="131"/>
    </row>
    <row r="49" spans="2:5">
      <c r="B49" s="135"/>
      <c r="D49" s="10"/>
      <c r="E49" s="10"/>
    </row>
    <row r="50" spans="2:5">
      <c r="B50" s="135"/>
      <c r="D50" s="131"/>
      <c r="E50" s="136"/>
    </row>
    <row r="51" spans="2:5">
      <c r="D51" s="131"/>
      <c r="E51" s="136"/>
    </row>
    <row r="52" spans="2:5">
      <c r="E52" s="134"/>
    </row>
    <row r="54" spans="2:5">
      <c r="D54" s="131"/>
    </row>
    <row r="62" spans="2:5">
      <c r="D62" s="10"/>
      <c r="E62" s="596"/>
    </row>
    <row r="63" spans="2:5">
      <c r="D63" s="10"/>
      <c r="E63" s="596"/>
    </row>
    <row r="64" spans="2:5">
      <c r="D64" s="10"/>
      <c r="E64" s="596"/>
    </row>
    <row r="65" spans="4:5">
      <c r="D65" s="10"/>
      <c r="E65" s="596"/>
    </row>
    <row r="66" spans="4:5">
      <c r="E66" s="596"/>
    </row>
  </sheetData>
  <mergeCells count="3">
    <mergeCell ref="B10:E10"/>
    <mergeCell ref="E62:E66"/>
    <mergeCell ref="B6:E6"/>
  </mergeCells>
  <pageMargins left="0.9" right="0.70866141732283472" top="0.56999999999999995" bottom="0.74803149606299213" header="0.31496062992125984" footer="0.31496062992125984"/>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sheetPr>
    <tabColor theme="1"/>
  </sheetPr>
  <dimension ref="A6:N810"/>
  <sheetViews>
    <sheetView showGridLines="0" topLeftCell="A794" zoomScale="70" zoomScaleNormal="70" workbookViewId="0">
      <selection activeCell="F831" sqref="F831"/>
    </sheetView>
  </sheetViews>
  <sheetFormatPr baseColWidth="10" defaultColWidth="11.28515625" defaultRowHeight="12.75"/>
  <cols>
    <col min="1" max="1" width="3.7109375" style="40" customWidth="1"/>
    <col min="2" max="2" width="22.5703125" style="40" customWidth="1"/>
    <col min="3" max="3" width="63.140625" style="40" customWidth="1"/>
    <col min="4" max="4" width="22.140625" style="40" customWidth="1"/>
    <col min="5" max="5" width="19.28515625" style="40" customWidth="1"/>
    <col min="6" max="6" width="21.140625" style="49" customWidth="1"/>
    <col min="7" max="7" width="22.7109375" style="49" customWidth="1"/>
    <col min="8" max="8" width="22.85546875" style="40" customWidth="1"/>
    <col min="9" max="9" width="26.140625" style="40" customWidth="1"/>
    <col min="10" max="10" width="24.7109375" style="40" customWidth="1"/>
    <col min="11" max="11" width="18.28515625" style="40" customWidth="1"/>
    <col min="12" max="12" width="19.42578125" style="40" customWidth="1"/>
    <col min="13" max="13" width="17.28515625" style="40" bestFit="1" customWidth="1"/>
    <col min="14" max="14" width="18" style="40" bestFit="1" customWidth="1"/>
    <col min="15" max="15" width="16.42578125" style="40" bestFit="1" customWidth="1"/>
    <col min="16" max="16" width="15" style="40" bestFit="1" customWidth="1"/>
    <col min="17" max="16384" width="11.28515625" style="40"/>
  </cols>
  <sheetData>
    <row r="6" spans="2:9">
      <c r="B6" s="789" t="s">
        <v>191</v>
      </c>
      <c r="C6" s="789"/>
      <c r="D6" s="789"/>
      <c r="E6" s="789"/>
      <c r="F6" s="789"/>
      <c r="G6" s="789"/>
      <c r="H6" s="789"/>
      <c r="I6" s="789"/>
    </row>
    <row r="7" spans="2:9" ht="12.6" customHeight="1">
      <c r="B7" s="41" t="s">
        <v>498</v>
      </c>
      <c r="C7" s="42"/>
      <c r="D7" s="42"/>
      <c r="E7" s="42"/>
      <c r="F7" s="42"/>
      <c r="G7" s="42"/>
      <c r="H7" s="42"/>
      <c r="I7" s="42"/>
    </row>
    <row r="8" spans="2:9" ht="12.6" customHeight="1">
      <c r="B8" s="41" t="s">
        <v>499</v>
      </c>
      <c r="C8" s="42"/>
      <c r="D8" s="42"/>
      <c r="E8" s="42"/>
      <c r="F8" s="42"/>
      <c r="G8" s="42"/>
      <c r="H8" s="42"/>
      <c r="I8" s="42"/>
    </row>
    <row r="9" spans="2:9">
      <c r="B9" s="748"/>
      <c r="C9" s="748"/>
      <c r="D9" s="748"/>
      <c r="E9" s="748"/>
      <c r="F9" s="748"/>
      <c r="G9" s="748"/>
      <c r="H9" s="748"/>
      <c r="I9" s="748"/>
    </row>
    <row r="10" spans="2:9" s="43" customFormat="1" ht="13.5" customHeight="1">
      <c r="B10" s="799" t="s">
        <v>606</v>
      </c>
      <c r="C10" s="799"/>
      <c r="D10" s="799"/>
      <c r="E10" s="799"/>
      <c r="F10" s="799"/>
      <c r="G10" s="799"/>
      <c r="H10" s="799"/>
      <c r="I10" s="799"/>
    </row>
    <row r="11" spans="2:9" s="43" customFormat="1" ht="24" customHeight="1">
      <c r="B11" s="44" t="s">
        <v>405</v>
      </c>
      <c r="C11" s="44" t="s">
        <v>500</v>
      </c>
      <c r="D11" s="44"/>
      <c r="E11" s="44"/>
      <c r="F11" s="44"/>
    </row>
    <row r="12" spans="2:9" s="43" customFormat="1" ht="21" customHeight="1">
      <c r="B12" s="800" t="s">
        <v>909</v>
      </c>
      <c r="C12" s="800"/>
      <c r="D12" s="800"/>
      <c r="E12" s="800"/>
      <c r="F12" s="800"/>
    </row>
    <row r="13" spans="2:9" s="43" customFormat="1" ht="18.75" customHeight="1">
      <c r="B13" s="44" t="s">
        <v>406</v>
      </c>
      <c r="C13" s="44" t="s">
        <v>407</v>
      </c>
      <c r="D13" s="44"/>
      <c r="E13" s="44"/>
      <c r="F13" s="44"/>
    </row>
    <row r="14" spans="2:9" s="43" customFormat="1" ht="17.25" customHeight="1">
      <c r="B14" s="45" t="s">
        <v>409</v>
      </c>
      <c r="C14" s="801" t="s">
        <v>408</v>
      </c>
      <c r="D14" s="801"/>
      <c r="E14" s="801"/>
      <c r="F14" s="801"/>
      <c r="G14" s="801"/>
      <c r="H14" s="801"/>
      <c r="I14" s="801"/>
    </row>
    <row r="15" spans="2:9" ht="119.45" customHeight="1">
      <c r="B15" s="792" t="s">
        <v>824</v>
      </c>
      <c r="C15" s="792"/>
      <c r="D15" s="792"/>
      <c r="E15" s="792"/>
      <c r="F15" s="792"/>
      <c r="G15" s="792"/>
      <c r="H15" s="792"/>
      <c r="I15" s="792"/>
    </row>
    <row r="16" spans="2:9" ht="13.9" customHeight="1">
      <c r="B16" s="69"/>
      <c r="C16" s="69"/>
      <c r="D16" s="69"/>
      <c r="E16" s="69"/>
      <c r="F16" s="69"/>
      <c r="G16" s="69"/>
      <c r="H16" s="69"/>
      <c r="I16" s="69"/>
    </row>
    <row r="17" spans="2:9">
      <c r="B17" s="46" t="s">
        <v>410</v>
      </c>
      <c r="C17" s="46" t="s">
        <v>411</v>
      </c>
      <c r="D17" s="46"/>
      <c r="E17" s="46"/>
      <c r="F17" s="46"/>
      <c r="G17" s="40"/>
    </row>
    <row r="18" spans="2:9" ht="15" customHeight="1">
      <c r="B18" s="792" t="s">
        <v>545</v>
      </c>
      <c r="C18" s="792"/>
      <c r="D18" s="792"/>
      <c r="E18" s="792"/>
      <c r="F18" s="792"/>
      <c r="G18" s="792"/>
      <c r="H18" s="792"/>
      <c r="I18" s="792"/>
    </row>
    <row r="19" spans="2:9" ht="24.6" customHeight="1">
      <c r="B19" s="792" t="s">
        <v>593</v>
      </c>
      <c r="C19" s="792"/>
      <c r="D19" s="792"/>
      <c r="E19" s="792"/>
      <c r="F19" s="792"/>
      <c r="G19" s="792"/>
      <c r="H19" s="792"/>
      <c r="I19" s="792"/>
    </row>
    <row r="20" spans="2:9" ht="15" customHeight="1">
      <c r="B20" s="44" t="s">
        <v>413</v>
      </c>
      <c r="C20" s="789" t="s">
        <v>414</v>
      </c>
      <c r="D20" s="789"/>
      <c r="E20" s="789"/>
      <c r="F20" s="789"/>
      <c r="G20" s="789"/>
      <c r="H20" s="789"/>
      <c r="I20" s="789"/>
    </row>
    <row r="21" spans="2:9" s="47" customFormat="1" ht="18.75" customHeight="1">
      <c r="B21" s="45" t="s">
        <v>412</v>
      </c>
      <c r="C21" s="790" t="s">
        <v>557</v>
      </c>
      <c r="D21" s="790"/>
      <c r="E21" s="790"/>
      <c r="F21" s="790"/>
      <c r="G21" s="790"/>
      <c r="H21" s="790"/>
      <c r="I21" s="790"/>
    </row>
    <row r="22" spans="2:9" ht="26.25" customHeight="1">
      <c r="B22" s="791" t="s">
        <v>675</v>
      </c>
      <c r="C22" s="791"/>
      <c r="D22" s="791"/>
      <c r="E22" s="791"/>
      <c r="F22" s="791"/>
      <c r="G22" s="791"/>
      <c r="H22" s="791"/>
      <c r="I22" s="791"/>
    </row>
    <row r="23" spans="2:9" s="47" customFormat="1" ht="18.75" customHeight="1">
      <c r="B23" s="45" t="s">
        <v>415</v>
      </c>
      <c r="C23" s="45" t="s">
        <v>416</v>
      </c>
      <c r="D23" s="45"/>
      <c r="E23" s="45"/>
      <c r="F23" s="45"/>
    </row>
    <row r="24" spans="2:9" ht="49.15" customHeight="1">
      <c r="B24" s="792" t="s">
        <v>624</v>
      </c>
      <c r="C24" s="792"/>
      <c r="D24" s="792"/>
      <c r="E24" s="792"/>
      <c r="F24" s="792"/>
      <c r="G24" s="792"/>
      <c r="H24" s="792"/>
      <c r="I24" s="792"/>
    </row>
    <row r="25" spans="2:9" s="47" customFormat="1" ht="18.75" customHeight="1">
      <c r="B25" s="45" t="s">
        <v>417</v>
      </c>
      <c r="C25" s="45" t="s">
        <v>418</v>
      </c>
      <c r="D25" s="45"/>
      <c r="E25" s="45"/>
      <c r="F25" s="45"/>
    </row>
    <row r="26" spans="2:9">
      <c r="B26" s="802" t="s">
        <v>171</v>
      </c>
      <c r="C26" s="802"/>
      <c r="D26" s="802"/>
      <c r="E26" s="802"/>
      <c r="F26" s="802"/>
      <c r="G26" s="40"/>
    </row>
    <row r="27" spans="2:9" s="47" customFormat="1" ht="18.75" customHeight="1">
      <c r="B27" s="45" t="s">
        <v>419</v>
      </c>
      <c r="C27" s="790" t="s">
        <v>420</v>
      </c>
      <c r="D27" s="790"/>
      <c r="E27" s="790"/>
      <c r="F27" s="790"/>
      <c r="G27" s="790"/>
      <c r="H27" s="790"/>
      <c r="I27" s="790"/>
    </row>
    <row r="28" spans="2:9" ht="24.6" customHeight="1">
      <c r="B28" s="792" t="s">
        <v>170</v>
      </c>
      <c r="C28" s="792"/>
      <c r="D28" s="792"/>
      <c r="E28" s="792"/>
      <c r="F28" s="792"/>
      <c r="G28" s="792"/>
      <c r="H28" s="792"/>
      <c r="I28" s="792"/>
    </row>
    <row r="29" spans="2:9" s="47" customFormat="1" ht="18.75" customHeight="1">
      <c r="B29" s="45" t="s">
        <v>421</v>
      </c>
      <c r="C29" s="790" t="s">
        <v>505</v>
      </c>
      <c r="D29" s="790"/>
      <c r="E29" s="790"/>
      <c r="F29" s="790"/>
      <c r="G29" s="790"/>
      <c r="H29" s="790"/>
      <c r="I29" s="790"/>
    </row>
    <row r="30" spans="2:9" ht="30.6" customHeight="1">
      <c r="B30" s="792" t="s">
        <v>676</v>
      </c>
      <c r="C30" s="792"/>
      <c r="D30" s="792"/>
      <c r="E30" s="792"/>
      <c r="F30" s="792"/>
      <c r="G30" s="792"/>
      <c r="H30" s="792"/>
      <c r="I30" s="792"/>
    </row>
    <row r="31" spans="2:9" s="47" customFormat="1" ht="18.75" customHeight="1">
      <c r="B31" s="45" t="s">
        <v>422</v>
      </c>
      <c r="C31" s="790" t="s">
        <v>423</v>
      </c>
      <c r="D31" s="790"/>
      <c r="E31" s="790"/>
      <c r="F31" s="790"/>
      <c r="G31" s="790"/>
      <c r="H31" s="790"/>
      <c r="I31" s="790"/>
    </row>
    <row r="32" spans="2:9" ht="19.149999999999999" customHeight="1">
      <c r="B32" s="792" t="s">
        <v>625</v>
      </c>
      <c r="C32" s="792"/>
      <c r="D32" s="792"/>
      <c r="E32" s="792"/>
      <c r="F32" s="792"/>
      <c r="G32" s="792"/>
      <c r="H32" s="792"/>
    </row>
    <row r="33" spans="2:9" s="47" customFormat="1" ht="19.5" customHeight="1">
      <c r="B33" s="45" t="s">
        <v>424</v>
      </c>
      <c r="C33" s="790" t="s">
        <v>425</v>
      </c>
      <c r="D33" s="790"/>
      <c r="E33" s="790"/>
      <c r="F33" s="790"/>
      <c r="G33" s="790"/>
      <c r="H33" s="790"/>
      <c r="I33" s="790"/>
    </row>
    <row r="34" spans="2:9" ht="19.5" customHeight="1">
      <c r="B34" s="791" t="s">
        <v>626</v>
      </c>
      <c r="C34" s="791"/>
      <c r="D34" s="791"/>
      <c r="E34" s="791"/>
      <c r="F34" s="791"/>
      <c r="G34" s="791"/>
      <c r="H34" s="791"/>
      <c r="I34" s="791"/>
    </row>
    <row r="35" spans="2:9" s="47" customFormat="1" ht="19.5" customHeight="1">
      <c r="B35" s="45" t="s">
        <v>426</v>
      </c>
      <c r="C35" s="45" t="s">
        <v>427</v>
      </c>
      <c r="D35" s="45"/>
      <c r="E35" s="45"/>
      <c r="F35" s="45"/>
      <c r="G35" s="48"/>
    </row>
    <row r="36" spans="2:9" ht="15.6" customHeight="1">
      <c r="B36" s="807" t="s">
        <v>169</v>
      </c>
      <c r="C36" s="807"/>
      <c r="D36" s="807"/>
      <c r="E36" s="807"/>
      <c r="F36" s="807"/>
    </row>
    <row r="37" spans="2:9" ht="10.9" customHeight="1">
      <c r="B37" s="41"/>
      <c r="C37" s="41"/>
      <c r="D37" s="41"/>
      <c r="E37" s="41"/>
      <c r="F37" s="50"/>
    </row>
    <row r="38" spans="2:9" ht="10.9" customHeight="1">
      <c r="B38" s="45" t="s">
        <v>877</v>
      </c>
      <c r="C38" s="45" t="s">
        <v>607</v>
      </c>
      <c r="D38" s="45"/>
      <c r="E38" s="45"/>
      <c r="F38" s="45"/>
    </row>
    <row r="40" spans="2:9" ht="10.9" customHeight="1">
      <c r="B40" s="807" t="s">
        <v>876</v>
      </c>
      <c r="C40" s="807"/>
      <c r="D40" s="807"/>
      <c r="E40" s="807"/>
      <c r="F40" s="807"/>
    </row>
    <row r="41" spans="2:9" ht="10.9" customHeight="1">
      <c r="B41" s="41"/>
      <c r="C41" s="41"/>
      <c r="D41" s="41"/>
      <c r="E41" s="41"/>
      <c r="F41" s="50"/>
    </row>
    <row r="42" spans="2:9" ht="10.9" customHeight="1">
      <c r="B42" s="41"/>
      <c r="C42" s="41"/>
      <c r="D42" s="41"/>
      <c r="E42" s="41"/>
      <c r="F42" s="50"/>
    </row>
    <row r="43" spans="2:9" ht="15" customHeight="1">
      <c r="B43" s="44" t="s">
        <v>428</v>
      </c>
      <c r="C43" s="44" t="s">
        <v>429</v>
      </c>
      <c r="D43" s="44"/>
      <c r="E43" s="44"/>
      <c r="F43" s="44"/>
    </row>
    <row r="44" spans="2:9" ht="28.15" customHeight="1">
      <c r="B44" s="792" t="s">
        <v>627</v>
      </c>
      <c r="C44" s="792"/>
      <c r="D44" s="792"/>
      <c r="E44" s="792"/>
      <c r="F44" s="792"/>
      <c r="G44" s="792"/>
      <c r="H44" s="792"/>
      <c r="I44" s="792"/>
    </row>
    <row r="46" spans="2:9">
      <c r="B46" s="44" t="s">
        <v>431</v>
      </c>
      <c r="C46" s="44" t="s">
        <v>430</v>
      </c>
      <c r="D46" s="44"/>
      <c r="E46" s="44"/>
      <c r="F46" s="44"/>
    </row>
    <row r="48" spans="2:9">
      <c r="B48" s="47" t="s">
        <v>443</v>
      </c>
      <c r="C48" s="47" t="s">
        <v>432</v>
      </c>
      <c r="D48" s="47"/>
    </row>
    <row r="50" spans="2:11" ht="18" customHeight="1">
      <c r="B50" s="793" t="s">
        <v>44</v>
      </c>
      <c r="C50" s="793"/>
      <c r="D50" s="793"/>
      <c r="E50" s="475">
        <v>45657</v>
      </c>
      <c r="F50" s="475">
        <v>45657</v>
      </c>
      <c r="G50" s="475">
        <v>45291</v>
      </c>
    </row>
    <row r="51" spans="2:11" ht="18" customHeight="1">
      <c r="B51" s="794" t="s">
        <v>54</v>
      </c>
      <c r="C51" s="794"/>
      <c r="D51" s="794"/>
      <c r="E51" s="443">
        <v>7831.26</v>
      </c>
      <c r="F51" s="443">
        <v>7812.22</v>
      </c>
      <c r="G51" s="443">
        <v>7263.59</v>
      </c>
    </row>
    <row r="52" spans="2:11" ht="18" customHeight="1">
      <c r="B52" s="794" t="s">
        <v>55</v>
      </c>
      <c r="C52" s="794"/>
      <c r="D52" s="794"/>
      <c r="E52" s="443">
        <v>7831.26</v>
      </c>
      <c r="F52" s="443">
        <v>7843.41</v>
      </c>
      <c r="G52" s="443">
        <v>7283.62</v>
      </c>
    </row>
    <row r="54" spans="2:11">
      <c r="B54" s="47" t="s">
        <v>444</v>
      </c>
      <c r="C54" s="47" t="s">
        <v>433</v>
      </c>
      <c r="D54" s="47"/>
    </row>
    <row r="56" spans="2:11" ht="15" customHeight="1">
      <c r="B56" s="44" t="s">
        <v>469</v>
      </c>
      <c r="C56" s="47" t="s">
        <v>434</v>
      </c>
      <c r="D56" s="47"/>
      <c r="E56" s="51"/>
    </row>
    <row r="57" spans="2:11" ht="9.75" customHeight="1">
      <c r="B57" s="44"/>
      <c r="C57" s="47"/>
      <c r="D57" s="47"/>
      <c r="E57" s="51"/>
    </row>
    <row r="58" spans="2:11" ht="44.25" customHeight="1">
      <c r="B58" s="615" t="s">
        <v>56</v>
      </c>
      <c r="C58" s="616"/>
      <c r="D58" s="339" t="s">
        <v>471</v>
      </c>
      <c r="E58" s="339" t="s">
        <v>57</v>
      </c>
      <c r="F58" s="340" t="s">
        <v>897</v>
      </c>
      <c r="G58" s="340" t="s">
        <v>898</v>
      </c>
      <c r="H58" s="340" t="s">
        <v>786</v>
      </c>
      <c r="I58" s="339" t="s">
        <v>787</v>
      </c>
    </row>
    <row r="59" spans="2:11" ht="15" customHeight="1">
      <c r="B59" s="787" t="s">
        <v>0</v>
      </c>
      <c r="C59" s="788"/>
      <c r="D59" s="477"/>
      <c r="E59" s="477"/>
      <c r="F59" s="478"/>
      <c r="G59" s="478"/>
      <c r="H59" s="479"/>
      <c r="I59" s="479"/>
    </row>
    <row r="60" spans="2:11" ht="15" customHeight="1">
      <c r="B60" s="787" t="s">
        <v>58</v>
      </c>
      <c r="C60" s="788"/>
      <c r="D60" s="477"/>
      <c r="E60" s="477"/>
      <c r="F60" s="478"/>
      <c r="G60" s="478"/>
      <c r="H60" s="479"/>
      <c r="I60" s="479"/>
    </row>
    <row r="61" spans="2:11" ht="15" customHeight="1">
      <c r="B61" s="661" t="s">
        <v>59</v>
      </c>
      <c r="C61" s="662"/>
      <c r="D61" s="477"/>
      <c r="E61" s="477"/>
      <c r="F61" s="480"/>
      <c r="G61" s="480"/>
      <c r="H61" s="481"/>
      <c r="I61" s="481"/>
    </row>
    <row r="62" spans="2:11" ht="15" customHeight="1">
      <c r="B62" s="659" t="s">
        <v>896</v>
      </c>
      <c r="C62" s="660"/>
      <c r="D62" s="444" t="s">
        <v>60</v>
      </c>
      <c r="E62" s="482">
        <v>0.73002301034571704</v>
      </c>
      <c r="F62" s="445">
        <v>7831.26</v>
      </c>
      <c r="G62" s="446">
        <v>5717</v>
      </c>
      <c r="H62" s="447">
        <v>7831.26</v>
      </c>
      <c r="I62" s="446">
        <v>0</v>
      </c>
      <c r="J62" s="53"/>
    </row>
    <row r="63" spans="2:11" ht="15" customHeight="1">
      <c r="B63" s="659" t="s">
        <v>583</v>
      </c>
      <c r="C63" s="660"/>
      <c r="D63" s="444" t="s">
        <v>60</v>
      </c>
      <c r="E63" s="483">
        <v>0</v>
      </c>
      <c r="F63" s="445">
        <v>7831.26</v>
      </c>
      <c r="G63" s="446">
        <v>0</v>
      </c>
      <c r="H63" s="447">
        <v>7831.26</v>
      </c>
      <c r="I63" s="446">
        <v>11952092</v>
      </c>
      <c r="J63" s="53"/>
    </row>
    <row r="64" spans="2:11" ht="15" customHeight="1">
      <c r="B64" s="659" t="s">
        <v>641</v>
      </c>
      <c r="C64" s="660"/>
      <c r="D64" s="444" t="s">
        <v>60</v>
      </c>
      <c r="E64" s="482">
        <v>96.199972929005042</v>
      </c>
      <c r="F64" s="445">
        <v>7831.26</v>
      </c>
      <c r="G64" s="446">
        <v>753367</v>
      </c>
      <c r="H64" s="447">
        <v>7831.26</v>
      </c>
      <c r="I64" s="446">
        <v>169314</v>
      </c>
      <c r="J64" s="54"/>
      <c r="K64" s="53"/>
    </row>
    <row r="65" spans="2:11" ht="15" customHeight="1">
      <c r="B65" s="659" t="s">
        <v>166</v>
      </c>
      <c r="C65" s="660"/>
      <c r="D65" s="444" t="s">
        <v>60</v>
      </c>
      <c r="E65" s="482">
        <v>11.640017059834561</v>
      </c>
      <c r="F65" s="445">
        <v>7831.26</v>
      </c>
      <c r="G65" s="446">
        <v>91156</v>
      </c>
      <c r="H65" s="447">
        <v>7831.26</v>
      </c>
      <c r="I65" s="446">
        <v>0</v>
      </c>
      <c r="J65" s="54"/>
      <c r="K65" s="53"/>
    </row>
    <row r="66" spans="2:11" ht="15" customHeight="1">
      <c r="B66" s="659" t="s">
        <v>61</v>
      </c>
      <c r="C66" s="660"/>
      <c r="D66" s="444" t="s">
        <v>60</v>
      </c>
      <c r="E66" s="482">
        <v>0</v>
      </c>
      <c r="F66" s="445">
        <v>7831.26</v>
      </c>
      <c r="G66" s="446">
        <v>0</v>
      </c>
      <c r="H66" s="447">
        <v>7831.26</v>
      </c>
      <c r="I66" s="446">
        <v>69280121</v>
      </c>
      <c r="J66" s="54"/>
      <c r="K66" s="53"/>
    </row>
    <row r="67" spans="2:11" ht="15" customHeight="1">
      <c r="B67" s="659" t="s">
        <v>61</v>
      </c>
      <c r="C67" s="660"/>
      <c r="D67" s="444" t="s">
        <v>60</v>
      </c>
      <c r="E67" s="482">
        <v>5476.9999974461325</v>
      </c>
      <c r="F67" s="445">
        <v>7831.26</v>
      </c>
      <c r="G67" s="446">
        <v>42891811</v>
      </c>
      <c r="H67" s="447">
        <v>7831.26</v>
      </c>
      <c r="I67" s="446">
        <v>36593966</v>
      </c>
      <c r="J67" s="54"/>
      <c r="K67" s="53"/>
    </row>
    <row r="68" spans="2:11" ht="15" customHeight="1">
      <c r="B68" s="659" t="s">
        <v>160</v>
      </c>
      <c r="C68" s="660"/>
      <c r="D68" s="444" t="s">
        <v>60</v>
      </c>
      <c r="E68" s="482">
        <v>0</v>
      </c>
      <c r="F68" s="445">
        <v>7831.26</v>
      </c>
      <c r="G68" s="446">
        <v>0</v>
      </c>
      <c r="H68" s="447">
        <v>7831.26</v>
      </c>
      <c r="I68" s="446">
        <v>7629384</v>
      </c>
      <c r="J68" s="54"/>
      <c r="K68" s="53"/>
    </row>
    <row r="69" spans="2:11" ht="15" customHeight="1">
      <c r="B69" s="659" t="s">
        <v>161</v>
      </c>
      <c r="C69" s="660"/>
      <c r="D69" s="444" t="s">
        <v>60</v>
      </c>
      <c r="E69" s="482">
        <v>3302.0000612928188</v>
      </c>
      <c r="F69" s="445">
        <v>7831.26</v>
      </c>
      <c r="G69" s="446">
        <v>25858821</v>
      </c>
      <c r="H69" s="447">
        <v>7831.26</v>
      </c>
      <c r="I69" s="446">
        <v>24703470</v>
      </c>
      <c r="J69" s="54"/>
      <c r="K69" s="53"/>
    </row>
    <row r="70" spans="2:11" ht="15" customHeight="1">
      <c r="B70" s="659" t="s">
        <v>162</v>
      </c>
      <c r="C70" s="660"/>
      <c r="D70" s="444" t="s">
        <v>60</v>
      </c>
      <c r="E70" s="482">
        <v>0</v>
      </c>
      <c r="F70" s="445">
        <v>7831.26</v>
      </c>
      <c r="G70" s="446">
        <v>0</v>
      </c>
      <c r="H70" s="447">
        <v>7831.26</v>
      </c>
      <c r="I70" s="446">
        <v>2176172</v>
      </c>
      <c r="J70" s="54"/>
      <c r="K70" s="53"/>
    </row>
    <row r="71" spans="2:11" ht="15" customHeight="1">
      <c r="B71" s="659" t="s">
        <v>788</v>
      </c>
      <c r="C71" s="660"/>
      <c r="D71" s="444" t="s">
        <v>60</v>
      </c>
      <c r="E71" s="482">
        <v>261.65993722593811</v>
      </c>
      <c r="F71" s="445">
        <v>7831.26</v>
      </c>
      <c r="G71" s="446">
        <v>2049127</v>
      </c>
      <c r="H71" s="447">
        <v>7831.26</v>
      </c>
      <c r="I71" s="448">
        <v>1899284</v>
      </c>
      <c r="J71" s="54"/>
      <c r="K71" s="53"/>
    </row>
    <row r="72" spans="2:11" ht="15" customHeight="1">
      <c r="B72" s="659" t="s">
        <v>302</v>
      </c>
      <c r="C72" s="660"/>
      <c r="D72" s="444" t="s">
        <v>60</v>
      </c>
      <c r="E72" s="482">
        <v>1005.9199924405523</v>
      </c>
      <c r="F72" s="445">
        <v>7831.26</v>
      </c>
      <c r="G72" s="446">
        <v>7877621</v>
      </c>
      <c r="H72" s="447">
        <v>7831.26</v>
      </c>
      <c r="I72" s="448">
        <v>2439114</v>
      </c>
      <c r="J72" s="54"/>
      <c r="K72" s="53"/>
    </row>
    <row r="73" spans="2:11" ht="15" customHeight="1">
      <c r="B73" s="659" t="s">
        <v>642</v>
      </c>
      <c r="C73" s="660"/>
      <c r="D73" s="444" t="s">
        <v>60</v>
      </c>
      <c r="E73" s="482">
        <v>287</v>
      </c>
      <c r="F73" s="445">
        <v>7831.26</v>
      </c>
      <c r="G73" s="446">
        <v>2247572</v>
      </c>
      <c r="H73" s="447">
        <v>7831.26</v>
      </c>
      <c r="I73" s="448">
        <v>2084650</v>
      </c>
      <c r="J73" s="54"/>
      <c r="K73" s="53"/>
    </row>
    <row r="74" spans="2:11" ht="15" customHeight="1">
      <c r="B74" s="659" t="s">
        <v>789</v>
      </c>
      <c r="C74" s="660"/>
      <c r="D74" s="444" t="s">
        <v>60</v>
      </c>
      <c r="E74" s="482">
        <v>0.12003177011106769</v>
      </c>
      <c r="F74" s="445">
        <v>7831.26</v>
      </c>
      <c r="G74" s="446">
        <v>940</v>
      </c>
      <c r="H74" s="447">
        <v>7831.26</v>
      </c>
      <c r="I74" s="448">
        <v>0</v>
      </c>
      <c r="J74" s="54"/>
      <c r="K74" s="53"/>
    </row>
    <row r="75" spans="2:11" ht="15" customHeight="1">
      <c r="B75" s="659" t="s">
        <v>643</v>
      </c>
      <c r="C75" s="660"/>
      <c r="D75" s="444" t="s">
        <v>60</v>
      </c>
      <c r="E75" s="482">
        <v>5000</v>
      </c>
      <c r="F75" s="445">
        <v>7831.26</v>
      </c>
      <c r="G75" s="446">
        <v>39156300</v>
      </c>
      <c r="H75" s="447">
        <v>7831.26</v>
      </c>
      <c r="I75" s="448">
        <v>36317950</v>
      </c>
      <c r="J75" s="54"/>
      <c r="K75" s="53"/>
    </row>
    <row r="76" spans="2:11" ht="15" customHeight="1">
      <c r="B76" s="661" t="s">
        <v>62</v>
      </c>
      <c r="C76" s="662"/>
      <c r="D76" s="484"/>
      <c r="E76" s="485"/>
      <c r="F76" s="445"/>
      <c r="G76" s="446"/>
      <c r="H76" s="448"/>
      <c r="I76" s="448"/>
      <c r="J76" s="54"/>
      <c r="K76" s="53"/>
    </row>
    <row r="77" spans="2:11" ht="15" customHeight="1">
      <c r="B77" s="659" t="s">
        <v>63</v>
      </c>
      <c r="C77" s="660"/>
      <c r="D77" s="484" t="s">
        <v>60</v>
      </c>
      <c r="E77" s="486">
        <v>46212.989863700095</v>
      </c>
      <c r="F77" s="445">
        <v>7831.26</v>
      </c>
      <c r="G77" s="446">
        <v>361905939</v>
      </c>
      <c r="H77" s="487">
        <v>7831.26</v>
      </c>
      <c r="I77" s="448">
        <v>7555586</v>
      </c>
      <c r="J77" s="54"/>
      <c r="K77" s="53"/>
    </row>
    <row r="78" spans="2:11" ht="15" hidden="1" customHeight="1">
      <c r="B78" s="476" t="s">
        <v>790</v>
      </c>
      <c r="C78" s="476"/>
      <c r="D78" s="484" t="s">
        <v>60</v>
      </c>
      <c r="E78" s="486">
        <v>0</v>
      </c>
      <c r="F78" s="445">
        <v>6837.9</v>
      </c>
      <c r="G78" s="446">
        <v>0</v>
      </c>
      <c r="H78" s="487">
        <v>6870.81</v>
      </c>
      <c r="I78" s="448">
        <v>0</v>
      </c>
      <c r="J78" s="54"/>
      <c r="K78" s="53"/>
    </row>
    <row r="79" spans="2:11" ht="15" customHeight="1">
      <c r="B79" s="661" t="s">
        <v>64</v>
      </c>
      <c r="C79" s="662"/>
      <c r="D79" s="477"/>
      <c r="E79" s="485"/>
      <c r="F79" s="488"/>
      <c r="G79" s="446"/>
      <c r="H79" s="489"/>
      <c r="I79" s="448"/>
      <c r="J79" s="54"/>
      <c r="K79" s="53"/>
    </row>
    <row r="80" spans="2:11" ht="15" customHeight="1">
      <c r="B80" s="659" t="s">
        <v>558</v>
      </c>
      <c r="C80" s="660"/>
      <c r="D80" s="444" t="s">
        <v>60</v>
      </c>
      <c r="E80" s="486">
        <v>5558281.7899035402</v>
      </c>
      <c r="F80" s="445">
        <v>7831.26</v>
      </c>
      <c r="G80" s="446">
        <v>43528349850</v>
      </c>
      <c r="H80" s="445">
        <v>7831.26</v>
      </c>
      <c r="I80" s="448">
        <v>2779450629</v>
      </c>
      <c r="J80" s="54"/>
      <c r="K80" s="53"/>
    </row>
    <row r="81" spans="2:13" ht="15" customHeight="1">
      <c r="B81" s="659" t="s">
        <v>559</v>
      </c>
      <c r="C81" s="660"/>
      <c r="D81" s="444" t="s">
        <v>60</v>
      </c>
      <c r="E81" s="486">
        <v>4756644.6800387166</v>
      </c>
      <c r="F81" s="445">
        <v>7831.26</v>
      </c>
      <c r="G81" s="446">
        <v>37250521217</v>
      </c>
      <c r="H81" s="445">
        <v>7831.26</v>
      </c>
      <c r="I81" s="446">
        <v>0</v>
      </c>
      <c r="J81" s="54"/>
    </row>
    <row r="82" spans="2:13" ht="15" customHeight="1">
      <c r="B82" s="661" t="s">
        <v>791</v>
      </c>
      <c r="C82" s="662"/>
      <c r="D82" s="444"/>
      <c r="E82" s="486"/>
      <c r="F82" s="445"/>
      <c r="G82" s="446"/>
      <c r="H82" s="445"/>
      <c r="I82" s="446"/>
      <c r="J82" s="54"/>
      <c r="L82" s="55"/>
      <c r="M82" s="55"/>
    </row>
    <row r="83" spans="2:13" ht="15" customHeight="1">
      <c r="B83" s="659" t="s">
        <v>792</v>
      </c>
      <c r="C83" s="660"/>
      <c r="D83" s="444" t="s">
        <v>60</v>
      </c>
      <c r="E83" s="486">
        <v>0</v>
      </c>
      <c r="F83" s="445">
        <v>7831.26</v>
      </c>
      <c r="G83" s="446">
        <v>0</v>
      </c>
      <c r="H83" s="445">
        <v>7831.26</v>
      </c>
      <c r="I83" s="446">
        <v>0</v>
      </c>
      <c r="J83" s="54"/>
      <c r="L83" s="55"/>
      <c r="M83" s="55"/>
    </row>
    <row r="84" spans="2:13" ht="15" customHeight="1">
      <c r="B84" s="659" t="s">
        <v>793</v>
      </c>
      <c r="C84" s="660"/>
      <c r="D84" s="444" t="s">
        <v>60</v>
      </c>
      <c r="E84" s="486">
        <v>0</v>
      </c>
      <c r="F84" s="445">
        <v>7831.26</v>
      </c>
      <c r="G84" s="446">
        <v>0</v>
      </c>
      <c r="H84" s="445">
        <v>7831.26</v>
      </c>
      <c r="I84" s="446">
        <v>0</v>
      </c>
      <c r="J84" s="54"/>
      <c r="L84" s="55"/>
      <c r="M84" s="55"/>
    </row>
    <row r="85" spans="2:13" ht="15" customHeight="1">
      <c r="B85" s="787" t="s">
        <v>25</v>
      </c>
      <c r="C85" s="788"/>
      <c r="D85" s="490"/>
      <c r="E85" s="491">
        <v>10366692.679928899</v>
      </c>
      <c r="F85" s="492"/>
      <c r="G85" s="493">
        <v>81261709438</v>
      </c>
      <c r="H85" s="492"/>
      <c r="I85" s="493">
        <v>2982251732</v>
      </c>
      <c r="J85" s="54"/>
      <c r="L85" s="55"/>
      <c r="M85" s="55"/>
    </row>
    <row r="86" spans="2:13">
      <c r="B86" s="57"/>
      <c r="C86" s="57"/>
      <c r="D86" s="58"/>
      <c r="E86" s="59"/>
      <c r="F86" s="60"/>
      <c r="G86" s="61"/>
      <c r="H86" s="59"/>
      <c r="I86" s="62"/>
      <c r="K86" s="56"/>
    </row>
    <row r="87" spans="2:13">
      <c r="B87" s="44" t="s">
        <v>470</v>
      </c>
      <c r="C87" s="44" t="s">
        <v>130</v>
      </c>
      <c r="D87" s="44"/>
      <c r="E87" s="44"/>
      <c r="F87" s="63"/>
      <c r="G87" s="64"/>
      <c r="H87" s="65"/>
      <c r="I87" s="66"/>
      <c r="K87" s="56"/>
    </row>
    <row r="88" spans="2:13" ht="9.75" customHeight="1">
      <c r="B88" s="44"/>
      <c r="C88" s="44"/>
      <c r="D88" s="44"/>
      <c r="E88" s="44"/>
      <c r="F88" s="63"/>
      <c r="G88" s="64"/>
      <c r="H88" s="65"/>
      <c r="I88" s="66"/>
      <c r="K88" s="56"/>
    </row>
    <row r="89" spans="2:13" ht="42.6" customHeight="1">
      <c r="B89" s="524" t="s">
        <v>56</v>
      </c>
      <c r="C89" s="526"/>
      <c r="D89" s="328" t="s">
        <v>471</v>
      </c>
      <c r="E89" s="328" t="s">
        <v>57</v>
      </c>
      <c r="F89" s="353" t="s">
        <v>897</v>
      </c>
      <c r="G89" s="353" t="s">
        <v>898</v>
      </c>
      <c r="H89" s="353" t="s">
        <v>786</v>
      </c>
      <c r="I89" s="328" t="s">
        <v>787</v>
      </c>
    </row>
    <row r="90" spans="2:13" ht="15" customHeight="1">
      <c r="B90" s="785" t="s">
        <v>65</v>
      </c>
      <c r="C90" s="786"/>
      <c r="D90" s="341"/>
      <c r="E90" s="342"/>
      <c r="F90" s="343"/>
      <c r="G90" s="344"/>
      <c r="H90" s="343"/>
      <c r="I90" s="344"/>
    </row>
    <row r="91" spans="2:13" ht="15" customHeight="1">
      <c r="B91" s="617" t="s">
        <v>66</v>
      </c>
      <c r="C91" s="618"/>
      <c r="D91" s="345" t="s">
        <v>60</v>
      </c>
      <c r="E91" s="346">
        <v>8255.0400574109408</v>
      </c>
      <c r="F91" s="347">
        <v>7831.26</v>
      </c>
      <c r="G91" s="348">
        <v>64647365</v>
      </c>
      <c r="H91" s="347">
        <v>7283.62</v>
      </c>
      <c r="I91" s="349">
        <v>1602396</v>
      </c>
    </row>
    <row r="92" spans="2:13" ht="15" customHeight="1">
      <c r="B92" s="617" t="s">
        <v>102</v>
      </c>
      <c r="C92" s="618"/>
      <c r="D92" s="345" t="s">
        <v>60</v>
      </c>
      <c r="E92" s="346">
        <v>0</v>
      </c>
      <c r="F92" s="347">
        <v>7831.26</v>
      </c>
      <c r="G92" s="348">
        <v>0</v>
      </c>
      <c r="H92" s="347">
        <v>7283.62</v>
      </c>
      <c r="I92" s="349">
        <v>45009513</v>
      </c>
    </row>
    <row r="93" spans="2:13" ht="15" customHeight="1">
      <c r="B93" s="617" t="s">
        <v>585</v>
      </c>
      <c r="C93" s="618"/>
      <c r="D93" s="345" t="s">
        <v>60</v>
      </c>
      <c r="E93" s="346">
        <v>4515217.0188449882</v>
      </c>
      <c r="F93" s="347">
        <v>7831.26</v>
      </c>
      <c r="G93" s="348">
        <v>35359838431</v>
      </c>
      <c r="H93" s="347">
        <v>7283.62</v>
      </c>
      <c r="I93" s="349">
        <v>109527073</v>
      </c>
    </row>
    <row r="94" spans="2:13" ht="15" customHeight="1">
      <c r="B94" s="785" t="s">
        <v>313</v>
      </c>
      <c r="C94" s="786"/>
      <c r="D94" s="341"/>
      <c r="E94" s="342"/>
      <c r="F94" s="343"/>
      <c r="G94" s="344"/>
      <c r="H94" s="343"/>
      <c r="I94" s="344"/>
    </row>
    <row r="95" spans="2:13" ht="15" customHeight="1">
      <c r="B95" s="617" t="s">
        <v>314</v>
      </c>
      <c r="C95" s="618"/>
      <c r="D95" s="345" t="s">
        <v>60</v>
      </c>
      <c r="E95" s="346">
        <v>5406784.4999399837</v>
      </c>
      <c r="F95" s="347">
        <v>7831.26</v>
      </c>
      <c r="G95" s="162">
        <v>42341935183</v>
      </c>
      <c r="H95" s="347">
        <v>7283.62</v>
      </c>
      <c r="I95" s="349">
        <v>2958095139</v>
      </c>
    </row>
    <row r="96" spans="2:13" ht="15" customHeight="1">
      <c r="B96" s="617" t="s">
        <v>794</v>
      </c>
      <c r="C96" s="618"/>
      <c r="D96" s="345" t="s">
        <v>60</v>
      </c>
      <c r="E96" s="346">
        <v>0</v>
      </c>
      <c r="F96" s="347">
        <v>7831.26</v>
      </c>
      <c r="G96" s="348">
        <v>0</v>
      </c>
      <c r="H96" s="347">
        <v>7283.62</v>
      </c>
      <c r="I96" s="349">
        <v>0</v>
      </c>
    </row>
    <row r="97" spans="2:11" ht="15" customHeight="1">
      <c r="B97" s="612" t="s">
        <v>683</v>
      </c>
      <c r="C97" s="613"/>
      <c r="D97" s="341" t="s">
        <v>78</v>
      </c>
      <c r="E97" s="350">
        <v>9930256.5588423833</v>
      </c>
      <c r="F97" s="351"/>
      <c r="G97" s="351">
        <v>77766420979</v>
      </c>
      <c r="H97" s="352"/>
      <c r="I97" s="351">
        <v>3114234121</v>
      </c>
      <c r="J97" s="145"/>
      <c r="K97" s="56"/>
    </row>
    <row r="99" spans="2:11">
      <c r="B99" s="67" t="s">
        <v>445</v>
      </c>
      <c r="C99" s="44" t="s">
        <v>435</v>
      </c>
    </row>
    <row r="101" spans="2:11" ht="40.15" customHeight="1">
      <c r="B101" s="615" t="s">
        <v>44</v>
      </c>
      <c r="C101" s="783"/>
      <c r="D101" s="616"/>
      <c r="E101" s="339" t="s">
        <v>899</v>
      </c>
      <c r="F101" s="339" t="s">
        <v>900</v>
      </c>
      <c r="G101" s="340" t="s">
        <v>684</v>
      </c>
      <c r="H101" s="340" t="s">
        <v>685</v>
      </c>
    </row>
    <row r="102" spans="2:11" ht="15" customHeight="1">
      <c r="B102" s="600" t="s">
        <v>280</v>
      </c>
      <c r="C102" s="784"/>
      <c r="D102" s="601"/>
      <c r="E102" s="249">
        <v>7831.26</v>
      </c>
      <c r="F102" s="250">
        <v>-43879498</v>
      </c>
      <c r="G102" s="247">
        <v>7263.59</v>
      </c>
      <c r="H102" s="243">
        <v>0</v>
      </c>
      <c r="J102" s="54"/>
    </row>
    <row r="103" spans="2:11" ht="15" customHeight="1">
      <c r="B103" s="600" t="s">
        <v>686</v>
      </c>
      <c r="C103" s="784"/>
      <c r="D103" s="601"/>
      <c r="E103" s="249">
        <v>7831.26</v>
      </c>
      <c r="F103" s="250">
        <v>0</v>
      </c>
      <c r="G103" s="247">
        <v>7283.62</v>
      </c>
      <c r="H103" s="243">
        <v>0</v>
      </c>
    </row>
    <row r="104" spans="2:11" ht="15" customHeight="1">
      <c r="B104" s="600" t="s">
        <v>687</v>
      </c>
      <c r="C104" s="784"/>
      <c r="D104" s="601"/>
      <c r="E104" s="249">
        <v>7831.26</v>
      </c>
      <c r="F104" s="250">
        <v>0</v>
      </c>
      <c r="G104" s="247">
        <v>7263.59</v>
      </c>
      <c r="H104" s="243">
        <v>4941790</v>
      </c>
    </row>
    <row r="105" spans="2:11" ht="15" customHeight="1">
      <c r="B105" s="600" t="s">
        <v>279</v>
      </c>
      <c r="C105" s="784"/>
      <c r="D105" s="601"/>
      <c r="E105" s="249">
        <v>7831.26</v>
      </c>
      <c r="F105" s="250">
        <v>0</v>
      </c>
      <c r="G105" s="247">
        <v>7283.62</v>
      </c>
      <c r="H105" s="243">
        <v>0</v>
      </c>
    </row>
    <row r="106" spans="2:11" ht="15" customHeight="1">
      <c r="B106" s="236"/>
      <c r="C106" s="236"/>
      <c r="D106" s="236"/>
      <c r="E106" s="274"/>
      <c r="F106" s="275"/>
      <c r="G106" s="276"/>
      <c r="H106" s="262"/>
    </row>
    <row r="107" spans="2:11">
      <c r="B107" s="67" t="s">
        <v>446</v>
      </c>
      <c r="C107" s="67" t="s">
        <v>436</v>
      </c>
    </row>
    <row r="108" spans="2:11" ht="21" customHeight="1">
      <c r="B108" s="51" t="s">
        <v>447</v>
      </c>
      <c r="C108" s="51" t="s">
        <v>677</v>
      </c>
      <c r="D108" s="43"/>
      <c r="E108" s="43"/>
      <c r="F108" s="68"/>
      <c r="G108" s="68"/>
    </row>
    <row r="109" spans="2:11" ht="10.15" customHeight="1">
      <c r="B109" s="51"/>
      <c r="C109" s="51"/>
      <c r="D109" s="43"/>
      <c r="E109" s="43"/>
      <c r="F109" s="68"/>
      <c r="G109" s="68"/>
    </row>
    <row r="110" spans="2:11" ht="32.25" customHeight="1">
      <c r="B110" s="615" t="s">
        <v>56</v>
      </c>
      <c r="C110" s="616"/>
      <c r="D110" s="339" t="s">
        <v>67</v>
      </c>
      <c r="E110" s="339" t="s">
        <v>68</v>
      </c>
      <c r="F110" s="340" t="s">
        <v>901</v>
      </c>
      <c r="G110" s="340" t="s">
        <v>688</v>
      </c>
    </row>
    <row r="111" spans="2:11" ht="15" customHeight="1">
      <c r="B111" s="600" t="s">
        <v>127</v>
      </c>
      <c r="C111" s="601"/>
      <c r="D111" s="251" t="s">
        <v>125</v>
      </c>
      <c r="E111" s="252">
        <v>0</v>
      </c>
      <c r="F111" s="243">
        <v>5000000</v>
      </c>
      <c r="G111" s="243">
        <v>5000000</v>
      </c>
    </row>
    <row r="112" spans="2:11" ht="15" customHeight="1">
      <c r="B112" s="777" t="s">
        <v>689</v>
      </c>
      <c r="C112" s="778"/>
      <c r="D112" s="253" t="s">
        <v>125</v>
      </c>
      <c r="E112" s="254">
        <v>0</v>
      </c>
      <c r="F112" s="255">
        <v>5000000</v>
      </c>
      <c r="G112" s="255">
        <v>5000000</v>
      </c>
      <c r="H112" s="358"/>
      <c r="I112" s="358"/>
    </row>
    <row r="113" spans="1:7">
      <c r="B113" s="69"/>
      <c r="C113" s="69"/>
      <c r="D113" s="70"/>
      <c r="E113" s="71"/>
      <c r="F113" s="63"/>
      <c r="G113" s="63"/>
    </row>
    <row r="114" spans="1:7" ht="14.45" customHeight="1">
      <c r="B114" s="51" t="s">
        <v>448</v>
      </c>
      <c r="C114" s="51" t="s">
        <v>59</v>
      </c>
      <c r="D114" s="43"/>
      <c r="E114" s="43"/>
      <c r="F114" s="68"/>
      <c r="G114" s="68"/>
    </row>
    <row r="115" spans="1:7" ht="10.9" customHeight="1">
      <c r="B115" s="72"/>
      <c r="C115" s="72"/>
      <c r="D115" s="43"/>
      <c r="E115" s="43"/>
      <c r="F115" s="68"/>
      <c r="G115" s="68"/>
    </row>
    <row r="116" spans="1:7" ht="27.6" customHeight="1">
      <c r="B116" s="615" t="s">
        <v>56</v>
      </c>
      <c r="C116" s="616"/>
      <c r="D116" s="339" t="s">
        <v>67</v>
      </c>
      <c r="E116" s="339" t="s">
        <v>68</v>
      </c>
      <c r="F116" s="340" t="s">
        <v>901</v>
      </c>
      <c r="G116" s="340" t="s">
        <v>688</v>
      </c>
    </row>
    <row r="117" spans="1:7" ht="15" customHeight="1">
      <c r="A117" s="356"/>
      <c r="B117" s="617" t="s">
        <v>124</v>
      </c>
      <c r="C117" s="618"/>
      <c r="D117" s="354" t="s">
        <v>125</v>
      </c>
      <c r="E117" s="355">
        <v>0</v>
      </c>
      <c r="F117" s="505">
        <v>3518482124</v>
      </c>
      <c r="G117" s="506">
        <v>1027870</v>
      </c>
    </row>
    <row r="118" spans="1:7" ht="15" customHeight="1">
      <c r="A118" s="357"/>
      <c r="B118" s="782" t="s">
        <v>596</v>
      </c>
      <c r="C118" s="618"/>
      <c r="D118" s="354" t="s">
        <v>125</v>
      </c>
      <c r="E118" s="355">
        <v>0</v>
      </c>
      <c r="F118" s="505">
        <v>870891049</v>
      </c>
      <c r="G118" s="506">
        <v>38102324</v>
      </c>
    </row>
    <row r="119" spans="1:7" ht="15" customHeight="1">
      <c r="A119" s="356"/>
      <c r="B119" s="617" t="s">
        <v>297</v>
      </c>
      <c r="C119" s="618"/>
      <c r="D119" s="354" t="s">
        <v>60</v>
      </c>
      <c r="E119" s="256">
        <v>5038</v>
      </c>
      <c r="F119" s="505">
        <v>42891811</v>
      </c>
      <c r="G119" s="505">
        <v>36593966</v>
      </c>
    </row>
    <row r="120" spans="1:7" ht="15" customHeight="1">
      <c r="A120" s="356"/>
      <c r="B120" s="617" t="s">
        <v>644</v>
      </c>
      <c r="C120" s="618"/>
      <c r="D120" s="354" t="s">
        <v>60</v>
      </c>
      <c r="E120" s="256">
        <v>5000</v>
      </c>
      <c r="F120" s="505">
        <v>39156300</v>
      </c>
      <c r="G120" s="505">
        <v>36317950</v>
      </c>
    </row>
    <row r="121" spans="1:7" ht="15" customHeight="1">
      <c r="A121" s="356"/>
      <c r="B121" s="617" t="s">
        <v>165</v>
      </c>
      <c r="C121" s="618"/>
      <c r="D121" s="354" t="s">
        <v>60</v>
      </c>
      <c r="E121" s="256">
        <v>3401</v>
      </c>
      <c r="F121" s="505">
        <v>25858821</v>
      </c>
      <c r="G121" s="505">
        <v>24703470</v>
      </c>
    </row>
    <row r="122" spans="1:7" ht="15" customHeight="1">
      <c r="A122" s="356"/>
      <c r="B122" s="617" t="s">
        <v>72</v>
      </c>
      <c r="C122" s="618"/>
      <c r="D122" s="354" t="s">
        <v>125</v>
      </c>
      <c r="E122" s="252">
        <v>0</v>
      </c>
      <c r="F122" s="505">
        <v>18865390</v>
      </c>
      <c r="G122" s="505">
        <v>18898390</v>
      </c>
    </row>
    <row r="123" spans="1:7" ht="15" customHeight="1">
      <c r="B123" s="617" t="s">
        <v>691</v>
      </c>
      <c r="C123" s="618"/>
      <c r="D123" s="354" t="s">
        <v>125</v>
      </c>
      <c r="E123" s="252">
        <v>0</v>
      </c>
      <c r="F123" s="505">
        <v>12084034</v>
      </c>
      <c r="G123" s="505">
        <v>8282700</v>
      </c>
    </row>
    <row r="124" spans="1:7" ht="15" customHeight="1">
      <c r="A124" s="356"/>
      <c r="B124" s="617" t="s">
        <v>301</v>
      </c>
      <c r="C124" s="618"/>
      <c r="D124" s="354" t="s">
        <v>60</v>
      </c>
      <c r="E124" s="252">
        <v>335.8</v>
      </c>
      <c r="F124" s="505">
        <v>7877621</v>
      </c>
      <c r="G124" s="505">
        <v>2439114</v>
      </c>
    </row>
    <row r="125" spans="1:7" ht="15" customHeight="1">
      <c r="A125" s="356"/>
      <c r="B125" s="617" t="s">
        <v>163</v>
      </c>
      <c r="C125" s="618"/>
      <c r="D125" s="354" t="s">
        <v>125</v>
      </c>
      <c r="E125" s="252">
        <v>0</v>
      </c>
      <c r="F125" s="505">
        <v>6815000</v>
      </c>
      <c r="G125" s="505">
        <v>5135000</v>
      </c>
    </row>
    <row r="126" spans="1:7" ht="15" customHeight="1">
      <c r="A126" s="356"/>
      <c r="B126" s="617" t="s">
        <v>584</v>
      </c>
      <c r="C126" s="618"/>
      <c r="D126" s="354" t="s">
        <v>125</v>
      </c>
      <c r="E126" s="252">
        <v>0</v>
      </c>
      <c r="F126" s="505">
        <v>6659271</v>
      </c>
      <c r="G126" s="505">
        <v>7147760</v>
      </c>
    </row>
    <row r="127" spans="1:7" ht="15" customHeight="1">
      <c r="A127" s="356"/>
      <c r="B127" s="617" t="s">
        <v>297</v>
      </c>
      <c r="C127" s="618"/>
      <c r="D127" s="354" t="s">
        <v>125</v>
      </c>
      <c r="E127" s="355">
        <v>0</v>
      </c>
      <c r="F127" s="505">
        <v>4727002</v>
      </c>
      <c r="G127" s="506">
        <v>5752000</v>
      </c>
    </row>
    <row r="128" spans="1:7" ht="15" customHeight="1">
      <c r="A128" s="356"/>
      <c r="B128" s="617" t="s">
        <v>164</v>
      </c>
      <c r="C128" s="618"/>
      <c r="D128" s="354" t="s">
        <v>125</v>
      </c>
      <c r="E128" s="252">
        <v>0</v>
      </c>
      <c r="F128" s="505">
        <v>4000000</v>
      </c>
      <c r="G128" s="505">
        <v>4000000</v>
      </c>
    </row>
    <row r="129" spans="1:7" ht="15" customHeight="1">
      <c r="A129" s="356"/>
      <c r="B129" s="617" t="s">
        <v>71</v>
      </c>
      <c r="C129" s="618"/>
      <c r="D129" s="354" t="s">
        <v>125</v>
      </c>
      <c r="E129" s="252">
        <v>0</v>
      </c>
      <c r="F129" s="505">
        <v>2796171</v>
      </c>
      <c r="G129" s="505">
        <v>3131612</v>
      </c>
    </row>
    <row r="130" spans="1:7" ht="15" customHeight="1">
      <c r="A130" s="356"/>
      <c r="B130" s="617" t="s">
        <v>174</v>
      </c>
      <c r="C130" s="618"/>
      <c r="D130" s="354" t="s">
        <v>60</v>
      </c>
      <c r="E130" s="252">
        <v>287</v>
      </c>
      <c r="F130" s="505">
        <v>2247572</v>
      </c>
      <c r="G130" s="505">
        <v>2084650</v>
      </c>
    </row>
    <row r="131" spans="1:7" ht="15" customHeight="1">
      <c r="A131" s="356"/>
      <c r="B131" s="617" t="s">
        <v>796</v>
      </c>
      <c r="C131" s="618"/>
      <c r="D131" s="354" t="s">
        <v>60</v>
      </c>
      <c r="E131" s="246">
        <v>261.48</v>
      </c>
      <c r="F131" s="505">
        <v>2049127</v>
      </c>
      <c r="G131" s="505">
        <v>1899284</v>
      </c>
    </row>
    <row r="132" spans="1:7" ht="15" customHeight="1">
      <c r="A132" s="356"/>
      <c r="B132" s="617" t="s">
        <v>274</v>
      </c>
      <c r="C132" s="618"/>
      <c r="D132" s="354" t="s">
        <v>125</v>
      </c>
      <c r="E132" s="252">
        <v>0</v>
      </c>
      <c r="F132" s="505">
        <v>2000010</v>
      </c>
      <c r="G132" s="505">
        <v>283044</v>
      </c>
    </row>
    <row r="133" spans="1:7" ht="15" customHeight="1">
      <c r="A133" s="356"/>
      <c r="B133" s="617" t="s">
        <v>167</v>
      </c>
      <c r="C133" s="618"/>
      <c r="D133" s="354" t="s">
        <v>125</v>
      </c>
      <c r="E133" s="256">
        <v>0</v>
      </c>
      <c r="F133" s="505">
        <v>1829146</v>
      </c>
      <c r="G133" s="505">
        <v>943643</v>
      </c>
    </row>
    <row r="134" spans="1:7" ht="15" customHeight="1">
      <c r="A134" s="356"/>
      <c r="B134" s="617" t="s">
        <v>298</v>
      </c>
      <c r="C134" s="618"/>
      <c r="D134" s="354" t="s">
        <v>125</v>
      </c>
      <c r="E134" s="355">
        <v>0</v>
      </c>
      <c r="F134" s="505">
        <v>1245015</v>
      </c>
      <c r="G134" s="506">
        <v>0</v>
      </c>
    </row>
    <row r="135" spans="1:7" ht="15" customHeight="1">
      <c r="A135" s="356"/>
      <c r="B135" s="617" t="s">
        <v>123</v>
      </c>
      <c r="C135" s="618"/>
      <c r="D135" s="354" t="s">
        <v>60</v>
      </c>
      <c r="E135" s="252">
        <v>23.31</v>
      </c>
      <c r="F135" s="505">
        <v>753367</v>
      </c>
      <c r="G135" s="505">
        <v>169314</v>
      </c>
    </row>
    <row r="136" spans="1:7" ht="15" customHeight="1">
      <c r="A136" s="356"/>
      <c r="B136" s="617" t="s">
        <v>174</v>
      </c>
      <c r="C136" s="618"/>
      <c r="D136" s="354" t="s">
        <v>125</v>
      </c>
      <c r="E136" s="252">
        <v>0</v>
      </c>
      <c r="F136" s="505">
        <v>190101</v>
      </c>
      <c r="G136" s="505">
        <v>300101</v>
      </c>
    </row>
    <row r="137" spans="1:7" ht="15" customHeight="1">
      <c r="A137" s="356"/>
      <c r="B137" s="617" t="s">
        <v>629</v>
      </c>
      <c r="C137" s="618"/>
      <c r="D137" s="354" t="s">
        <v>125</v>
      </c>
      <c r="E137" s="355">
        <v>0</v>
      </c>
      <c r="F137" s="505">
        <v>166820</v>
      </c>
      <c r="G137" s="506">
        <v>166766</v>
      </c>
    </row>
    <row r="138" spans="1:7" ht="15" customHeight="1">
      <c r="A138" s="356"/>
      <c r="B138" s="617" t="s">
        <v>315</v>
      </c>
      <c r="C138" s="618"/>
      <c r="D138" s="354" t="s">
        <v>125</v>
      </c>
      <c r="E138" s="355">
        <v>0</v>
      </c>
      <c r="F138" s="505">
        <v>118864</v>
      </c>
      <c r="G138" s="506">
        <v>118864</v>
      </c>
    </row>
    <row r="139" spans="1:7" ht="15" customHeight="1">
      <c r="A139" s="356"/>
      <c r="B139" s="617" t="s">
        <v>166</v>
      </c>
      <c r="C139" s="618"/>
      <c r="D139" s="354" t="s">
        <v>60</v>
      </c>
      <c r="E139" s="256">
        <v>0</v>
      </c>
      <c r="F139" s="505">
        <v>91156</v>
      </c>
      <c r="G139" s="505">
        <v>0</v>
      </c>
    </row>
    <row r="140" spans="1:7" ht="15" customHeight="1">
      <c r="A140" s="357"/>
      <c r="B140" s="617" t="s">
        <v>910</v>
      </c>
      <c r="C140" s="618"/>
      <c r="D140" s="354" t="s">
        <v>60</v>
      </c>
      <c r="E140" s="252">
        <v>0.73002301034571704</v>
      </c>
      <c r="F140" s="505">
        <v>5717</v>
      </c>
      <c r="G140" s="505">
        <v>0</v>
      </c>
    </row>
    <row r="141" spans="1:7" ht="15" customHeight="1">
      <c r="A141" s="356"/>
      <c r="B141" s="617" t="s">
        <v>795</v>
      </c>
      <c r="C141" s="618"/>
      <c r="D141" s="354" t="s">
        <v>60</v>
      </c>
      <c r="E141" s="246">
        <v>0</v>
      </c>
      <c r="F141" s="505">
        <v>940</v>
      </c>
      <c r="G141" s="505">
        <v>0</v>
      </c>
    </row>
    <row r="142" spans="1:7" ht="15" customHeight="1">
      <c r="B142" s="617" t="s">
        <v>560</v>
      </c>
      <c r="C142" s="618"/>
      <c r="D142" s="354" t="s">
        <v>125</v>
      </c>
      <c r="E142" s="355">
        <v>0</v>
      </c>
      <c r="F142" s="505">
        <v>0</v>
      </c>
      <c r="G142" s="506">
        <v>3210000</v>
      </c>
    </row>
    <row r="143" spans="1:7" ht="15" customHeight="1">
      <c r="B143" s="617" t="s">
        <v>690</v>
      </c>
      <c r="C143" s="618"/>
      <c r="D143" s="354" t="s">
        <v>125</v>
      </c>
      <c r="E143" s="355">
        <v>0</v>
      </c>
      <c r="F143" s="505">
        <v>0</v>
      </c>
      <c r="G143" s="506">
        <v>7334999</v>
      </c>
    </row>
    <row r="144" spans="1:7" ht="15" customHeight="1">
      <c r="A144" s="356"/>
      <c r="B144" s="617" t="s">
        <v>669</v>
      </c>
      <c r="C144" s="618"/>
      <c r="D144" s="354" t="s">
        <v>125</v>
      </c>
      <c r="E144" s="252">
        <v>0</v>
      </c>
      <c r="F144" s="505">
        <v>0</v>
      </c>
      <c r="G144" s="505">
        <v>2737</v>
      </c>
    </row>
    <row r="145" spans="1:10" ht="15" customHeight="1">
      <c r="A145" s="356"/>
      <c r="B145" s="617" t="s">
        <v>177</v>
      </c>
      <c r="C145" s="618"/>
      <c r="D145" s="354" t="s">
        <v>60</v>
      </c>
      <c r="E145" s="252">
        <v>0</v>
      </c>
      <c r="F145" s="505">
        <v>0</v>
      </c>
      <c r="G145" s="505">
        <v>4372027</v>
      </c>
    </row>
    <row r="146" spans="1:10" ht="15" customHeight="1">
      <c r="B146" s="617" t="s">
        <v>692</v>
      </c>
      <c r="C146" s="618"/>
      <c r="D146" s="354" t="s">
        <v>60</v>
      </c>
      <c r="E146" s="252">
        <v>0</v>
      </c>
      <c r="F146" s="505">
        <v>0</v>
      </c>
      <c r="G146" s="505">
        <v>69280121</v>
      </c>
    </row>
    <row r="147" spans="1:10" ht="15" customHeight="1">
      <c r="B147" s="617" t="s">
        <v>300</v>
      </c>
      <c r="C147" s="618"/>
      <c r="D147" s="354" t="s">
        <v>60</v>
      </c>
      <c r="E147" s="252">
        <v>0</v>
      </c>
      <c r="F147" s="505">
        <v>0</v>
      </c>
      <c r="G147" s="505">
        <v>3155158</v>
      </c>
    </row>
    <row r="148" spans="1:10" ht="15" customHeight="1">
      <c r="B148" s="777" t="s">
        <v>126</v>
      </c>
      <c r="C148" s="778"/>
      <c r="D148" s="257"/>
      <c r="E148" s="254">
        <v>24921.610023010348</v>
      </c>
      <c r="F148" s="255">
        <v>4571802429</v>
      </c>
      <c r="G148" s="255">
        <v>284852864</v>
      </c>
      <c r="H148" s="54"/>
      <c r="I148" s="54"/>
    </row>
    <row r="149" spans="1:10" ht="5.25" customHeight="1">
      <c r="F149" s="258"/>
      <c r="G149" s="258"/>
    </row>
    <row r="150" spans="1:10" ht="6.75" customHeight="1">
      <c r="B150" s="259"/>
      <c r="C150" s="259"/>
      <c r="D150" s="260"/>
      <c r="E150" s="261"/>
      <c r="F150" s="262"/>
      <c r="G150" s="262"/>
      <c r="H150" s="44"/>
      <c r="J150" s="49"/>
    </row>
    <row r="151" spans="1:10" ht="15" customHeight="1">
      <c r="B151" s="775" t="s">
        <v>128</v>
      </c>
      <c r="C151" s="776"/>
      <c r="D151" s="257"/>
      <c r="E151" s="248">
        <v>24921.610023010348</v>
      </c>
      <c r="F151" s="255">
        <v>4571802429</v>
      </c>
      <c r="G151" s="255">
        <v>284852864</v>
      </c>
      <c r="H151" s="358"/>
      <c r="I151" s="161"/>
    </row>
    <row r="152" spans="1:10" ht="6" customHeight="1">
      <c r="B152" s="259"/>
      <c r="C152" s="259"/>
      <c r="D152" s="260"/>
      <c r="E152" s="261"/>
      <c r="F152" s="262"/>
      <c r="G152" s="262"/>
      <c r="H152" s="338"/>
      <c r="I152" s="338"/>
    </row>
    <row r="153" spans="1:10" ht="15" customHeight="1">
      <c r="B153" s="775" t="s">
        <v>693</v>
      </c>
      <c r="C153" s="776"/>
      <c r="D153" s="257"/>
      <c r="E153" s="248">
        <v>24921.610023010348</v>
      </c>
      <c r="F153" s="255">
        <v>4576802429</v>
      </c>
      <c r="G153" s="255">
        <v>289852864</v>
      </c>
      <c r="H153" s="358"/>
      <c r="I153" s="358"/>
    </row>
    <row r="154" spans="1:10">
      <c r="H154" s="54"/>
    </row>
    <row r="155" spans="1:10">
      <c r="B155" s="67" t="s">
        <v>449</v>
      </c>
      <c r="C155" s="67" t="s">
        <v>472</v>
      </c>
    </row>
    <row r="156" spans="1:10" ht="11.25" customHeight="1"/>
    <row r="157" spans="1:10" ht="18" customHeight="1">
      <c r="B157" s="779" t="s">
        <v>73</v>
      </c>
      <c r="C157" s="780"/>
      <c r="D157" s="780"/>
      <c r="E157" s="780"/>
      <c r="F157" s="780"/>
      <c r="G157" s="781"/>
      <c r="H157" s="772" t="s">
        <v>902</v>
      </c>
      <c r="I157" s="773"/>
      <c r="J157" s="774"/>
    </row>
    <row r="158" spans="1:10" ht="25.5">
      <c r="B158" s="759" t="s">
        <v>76</v>
      </c>
      <c r="C158" s="760"/>
      <c r="D158" s="332" t="s">
        <v>579</v>
      </c>
      <c r="E158" s="360" t="s">
        <v>580</v>
      </c>
      <c r="F158" s="360" t="s">
        <v>74</v>
      </c>
      <c r="G158" s="332" t="s">
        <v>83</v>
      </c>
      <c r="H158" s="332" t="s">
        <v>24</v>
      </c>
      <c r="I158" s="332" t="s">
        <v>75</v>
      </c>
      <c r="J158" s="332" t="s">
        <v>6</v>
      </c>
    </row>
    <row r="159" spans="1:10" ht="15" customHeight="1">
      <c r="B159" s="664" t="s">
        <v>64</v>
      </c>
      <c r="C159" s="665"/>
      <c r="D159" s="665"/>
      <c r="E159" s="665"/>
      <c r="F159" s="665"/>
      <c r="G159" s="666"/>
      <c r="H159" s="361"/>
      <c r="I159" s="361"/>
      <c r="J159" s="362"/>
    </row>
    <row r="160" spans="1:10" ht="15" customHeight="1">
      <c r="B160" s="664" t="s">
        <v>578</v>
      </c>
      <c r="C160" s="665"/>
      <c r="D160" s="665"/>
      <c r="E160" s="665"/>
      <c r="F160" s="665"/>
      <c r="G160" s="666"/>
      <c r="H160" s="363"/>
      <c r="I160" s="363"/>
      <c r="J160" s="364"/>
    </row>
    <row r="161" spans="2:13" ht="15" customHeight="1">
      <c r="B161" s="608" t="s">
        <v>912</v>
      </c>
      <c r="C161" s="609"/>
      <c r="D161" s="449" t="s">
        <v>77</v>
      </c>
      <c r="E161" s="450">
        <v>1</v>
      </c>
      <c r="F161" s="451">
        <v>200000000</v>
      </c>
      <c r="G161" s="452">
        <v>203487345</v>
      </c>
      <c r="H161" s="453">
        <v>696666670000</v>
      </c>
      <c r="I161" s="453">
        <v>285299382002</v>
      </c>
      <c r="J161" s="453">
        <v>1380377117713</v>
      </c>
    </row>
    <row r="162" spans="2:13" ht="15" customHeight="1">
      <c r="B162" s="608" t="s">
        <v>912</v>
      </c>
      <c r="C162" s="609"/>
      <c r="D162" s="449" t="s">
        <v>77</v>
      </c>
      <c r="E162" s="450">
        <v>8</v>
      </c>
      <c r="F162" s="451">
        <v>500000000</v>
      </c>
      <c r="G162" s="452">
        <v>4072985048</v>
      </c>
      <c r="H162" s="453">
        <v>696666670000</v>
      </c>
      <c r="I162" s="453">
        <v>285299382002</v>
      </c>
      <c r="J162" s="453">
        <v>1380377117713</v>
      </c>
      <c r="K162" s="49"/>
      <c r="L162" s="49"/>
      <c r="M162" s="49"/>
    </row>
    <row r="163" spans="2:13" ht="15" customHeight="1">
      <c r="B163" s="608" t="s">
        <v>912</v>
      </c>
      <c r="C163" s="609"/>
      <c r="D163" s="449" t="s">
        <v>77</v>
      </c>
      <c r="E163" s="450">
        <v>5</v>
      </c>
      <c r="F163" s="451">
        <v>1000000000</v>
      </c>
      <c r="G163" s="452">
        <v>5091208825</v>
      </c>
      <c r="H163" s="453">
        <v>696666670000</v>
      </c>
      <c r="I163" s="453">
        <v>285299382002</v>
      </c>
      <c r="J163" s="453">
        <v>1380377117713</v>
      </c>
      <c r="L163" s="49"/>
      <c r="M163" s="49"/>
    </row>
    <row r="164" spans="2:13" ht="15" customHeight="1">
      <c r="B164" s="608" t="s">
        <v>633</v>
      </c>
      <c r="C164" s="609"/>
      <c r="D164" s="449" t="s">
        <v>77</v>
      </c>
      <c r="E164" s="450">
        <v>16</v>
      </c>
      <c r="F164" s="451">
        <v>100000000</v>
      </c>
      <c r="G164" s="452">
        <v>1612482718</v>
      </c>
      <c r="H164" s="453">
        <v>2702496877765</v>
      </c>
      <c r="I164" s="453">
        <v>957116312542</v>
      </c>
      <c r="J164" s="453">
        <v>5149440502340</v>
      </c>
      <c r="K164" s="49"/>
    </row>
    <row r="165" spans="2:13" ht="15" customHeight="1">
      <c r="B165" s="608" t="s">
        <v>633</v>
      </c>
      <c r="C165" s="609"/>
      <c r="D165" s="449" t="s">
        <v>77</v>
      </c>
      <c r="E165" s="450">
        <v>1</v>
      </c>
      <c r="F165" s="451">
        <v>150000000</v>
      </c>
      <c r="G165" s="452">
        <v>150260680</v>
      </c>
      <c r="H165" s="453">
        <v>2702496877765</v>
      </c>
      <c r="I165" s="453">
        <v>957116312542</v>
      </c>
      <c r="J165" s="453">
        <v>5149440502340</v>
      </c>
      <c r="K165" s="49"/>
    </row>
    <row r="166" spans="2:13" ht="15" customHeight="1">
      <c r="B166" s="608" t="s">
        <v>633</v>
      </c>
      <c r="C166" s="609"/>
      <c r="D166" s="449" t="s">
        <v>77</v>
      </c>
      <c r="E166" s="450">
        <v>2</v>
      </c>
      <c r="F166" s="451">
        <v>450000000</v>
      </c>
      <c r="G166" s="452">
        <v>873445556</v>
      </c>
      <c r="H166" s="453">
        <v>2702496877765</v>
      </c>
      <c r="I166" s="453">
        <v>957116312542</v>
      </c>
      <c r="J166" s="453">
        <v>5149440502340</v>
      </c>
      <c r="K166" s="49"/>
    </row>
    <row r="167" spans="2:13" ht="15" customHeight="1">
      <c r="B167" s="608" t="s">
        <v>633</v>
      </c>
      <c r="C167" s="609"/>
      <c r="D167" s="449" t="s">
        <v>77</v>
      </c>
      <c r="E167" s="450">
        <v>5</v>
      </c>
      <c r="F167" s="451">
        <v>500000000</v>
      </c>
      <c r="G167" s="452">
        <v>2600048091</v>
      </c>
      <c r="H167" s="453">
        <v>2702496877765</v>
      </c>
      <c r="I167" s="453">
        <v>957116312542</v>
      </c>
      <c r="J167" s="453">
        <v>5149440502340</v>
      </c>
      <c r="K167" s="49"/>
    </row>
    <row r="168" spans="2:13" ht="15" customHeight="1">
      <c r="B168" s="608" t="s">
        <v>853</v>
      </c>
      <c r="C168" s="609"/>
      <c r="D168" s="449" t="s">
        <v>77</v>
      </c>
      <c r="E168" s="450">
        <v>4</v>
      </c>
      <c r="F168" s="451">
        <v>2000000000</v>
      </c>
      <c r="G168" s="452">
        <v>8005844176</v>
      </c>
      <c r="H168" s="453">
        <v>570000000000</v>
      </c>
      <c r="I168" s="453">
        <v>281505363635</v>
      </c>
      <c r="J168" s="453">
        <v>1325300003623</v>
      </c>
      <c r="K168" s="49"/>
    </row>
    <row r="169" spans="2:13" ht="15" customHeight="1">
      <c r="B169" s="608" t="s">
        <v>852</v>
      </c>
      <c r="C169" s="609"/>
      <c r="D169" s="449" t="s">
        <v>77</v>
      </c>
      <c r="E169" s="450">
        <v>8</v>
      </c>
      <c r="F169" s="451">
        <v>200000000</v>
      </c>
      <c r="G169" s="452">
        <v>1682298144</v>
      </c>
      <c r="H169" s="453">
        <v>2317139769229</v>
      </c>
      <c r="I169" s="453">
        <v>523760748631</v>
      </c>
      <c r="J169" s="453">
        <v>3709000599224</v>
      </c>
      <c r="K169" s="49"/>
    </row>
    <row r="170" spans="2:13" ht="15" customHeight="1">
      <c r="B170" s="608" t="s">
        <v>852</v>
      </c>
      <c r="C170" s="609"/>
      <c r="D170" s="449" t="s">
        <v>77</v>
      </c>
      <c r="E170" s="450">
        <v>1</v>
      </c>
      <c r="F170" s="451">
        <v>250000000</v>
      </c>
      <c r="G170" s="452">
        <v>210287268</v>
      </c>
      <c r="H170" s="453">
        <v>2317139769229</v>
      </c>
      <c r="I170" s="453">
        <v>523760748631</v>
      </c>
      <c r="J170" s="453">
        <v>3709000599224</v>
      </c>
      <c r="K170" s="49"/>
    </row>
    <row r="171" spans="2:13" ht="15" customHeight="1">
      <c r="B171" s="608" t="s">
        <v>913</v>
      </c>
      <c r="C171" s="609"/>
      <c r="D171" s="449" t="s">
        <v>77</v>
      </c>
      <c r="E171" s="450">
        <v>1</v>
      </c>
      <c r="F171" s="451">
        <v>350000000</v>
      </c>
      <c r="G171" s="452">
        <v>344364604</v>
      </c>
      <c r="H171" s="453">
        <v>454833583884</v>
      </c>
      <c r="I171" s="453">
        <v>61917333282</v>
      </c>
      <c r="J171" s="453">
        <v>572120172287</v>
      </c>
      <c r="K171" s="49"/>
    </row>
    <row r="172" spans="2:13" ht="15" customHeight="1">
      <c r="B172" s="608" t="s">
        <v>913</v>
      </c>
      <c r="C172" s="609"/>
      <c r="D172" s="449" t="s">
        <v>77</v>
      </c>
      <c r="E172" s="450">
        <v>12</v>
      </c>
      <c r="F172" s="451">
        <v>500000000</v>
      </c>
      <c r="G172" s="452">
        <v>6035931063</v>
      </c>
      <c r="H172" s="453">
        <v>454833583884</v>
      </c>
      <c r="I172" s="453">
        <v>61917333282</v>
      </c>
      <c r="J172" s="453">
        <v>572120172287</v>
      </c>
      <c r="K172" s="49"/>
    </row>
    <row r="173" spans="2:13" ht="15" customHeight="1">
      <c r="B173" s="608" t="s">
        <v>645</v>
      </c>
      <c r="C173" s="609"/>
      <c r="D173" s="449" t="s">
        <v>77</v>
      </c>
      <c r="E173" s="450">
        <v>1</v>
      </c>
      <c r="F173" s="451">
        <v>58000000</v>
      </c>
      <c r="G173" s="452">
        <v>59729590</v>
      </c>
      <c r="H173" s="453">
        <v>464324000000</v>
      </c>
      <c r="I173" s="453">
        <v>57589219046</v>
      </c>
      <c r="J173" s="453">
        <v>599822708769</v>
      </c>
      <c r="K173" s="49"/>
    </row>
    <row r="174" spans="2:13" ht="15" customHeight="1">
      <c r="B174" s="608" t="s">
        <v>645</v>
      </c>
      <c r="C174" s="609"/>
      <c r="D174" s="449" t="s">
        <v>77</v>
      </c>
      <c r="E174" s="450">
        <v>1</v>
      </c>
      <c r="F174" s="451">
        <v>190000000</v>
      </c>
      <c r="G174" s="452">
        <v>190922826</v>
      </c>
      <c r="H174" s="453">
        <v>464324000000</v>
      </c>
      <c r="I174" s="453">
        <v>57589219046</v>
      </c>
      <c r="J174" s="453">
        <v>599822708769</v>
      </c>
      <c r="K174" s="49"/>
    </row>
    <row r="175" spans="2:13" ht="15" customHeight="1">
      <c r="B175" s="608" t="s">
        <v>645</v>
      </c>
      <c r="C175" s="609"/>
      <c r="D175" s="449" t="s">
        <v>77</v>
      </c>
      <c r="E175" s="450">
        <v>1</v>
      </c>
      <c r="F175" s="451">
        <v>230000000</v>
      </c>
      <c r="G175" s="452">
        <v>230395189</v>
      </c>
      <c r="H175" s="453">
        <v>464324000000</v>
      </c>
      <c r="I175" s="453">
        <v>57589219046</v>
      </c>
      <c r="J175" s="453">
        <v>599822708769</v>
      </c>
      <c r="K175" s="49"/>
    </row>
    <row r="176" spans="2:13" ht="15" customHeight="1">
      <c r="B176" s="608" t="s">
        <v>645</v>
      </c>
      <c r="C176" s="609"/>
      <c r="D176" s="449" t="s">
        <v>77</v>
      </c>
      <c r="E176" s="450">
        <v>1</v>
      </c>
      <c r="F176" s="451">
        <v>235000000</v>
      </c>
      <c r="G176" s="452">
        <v>235022014</v>
      </c>
      <c r="H176" s="453">
        <v>464324000000</v>
      </c>
      <c r="I176" s="453">
        <v>57589219046</v>
      </c>
      <c r="J176" s="453">
        <v>599822708769</v>
      </c>
      <c r="K176" s="49"/>
    </row>
    <row r="177" spans="2:11" ht="15" customHeight="1">
      <c r="B177" s="608" t="s">
        <v>645</v>
      </c>
      <c r="C177" s="609"/>
      <c r="D177" s="449" t="s">
        <v>77</v>
      </c>
      <c r="E177" s="450">
        <v>1</v>
      </c>
      <c r="F177" s="451">
        <v>250000000</v>
      </c>
      <c r="G177" s="452">
        <v>254968355</v>
      </c>
      <c r="H177" s="453">
        <v>464324000000</v>
      </c>
      <c r="I177" s="453">
        <v>57589219046</v>
      </c>
      <c r="J177" s="453">
        <v>599822708769</v>
      </c>
      <c r="K177" s="49"/>
    </row>
    <row r="178" spans="2:11" ht="15" customHeight="1">
      <c r="B178" s="608" t="s">
        <v>645</v>
      </c>
      <c r="C178" s="609"/>
      <c r="D178" s="449" t="s">
        <v>77</v>
      </c>
      <c r="E178" s="450">
        <v>1</v>
      </c>
      <c r="F178" s="451">
        <v>480000000</v>
      </c>
      <c r="G178" s="452">
        <v>482481118</v>
      </c>
      <c r="H178" s="453">
        <v>464324000000</v>
      </c>
      <c r="I178" s="453">
        <v>57589219046</v>
      </c>
      <c r="J178" s="453">
        <v>599822708769</v>
      </c>
      <c r="K178" s="49"/>
    </row>
    <row r="179" spans="2:11" ht="15" customHeight="1">
      <c r="B179" s="608" t="s">
        <v>914</v>
      </c>
      <c r="C179" s="609"/>
      <c r="D179" s="449" t="s">
        <v>77</v>
      </c>
      <c r="E179" s="450">
        <v>10</v>
      </c>
      <c r="F179" s="451">
        <v>100000000</v>
      </c>
      <c r="G179" s="452">
        <v>1004027890</v>
      </c>
      <c r="H179" s="453">
        <v>129770000000</v>
      </c>
      <c r="I179" s="453">
        <v>5024761163</v>
      </c>
      <c r="J179" s="453">
        <v>145039876846</v>
      </c>
      <c r="K179" s="49"/>
    </row>
    <row r="180" spans="2:11" ht="15" customHeight="1">
      <c r="B180" s="608" t="s">
        <v>915</v>
      </c>
      <c r="C180" s="609"/>
      <c r="D180" s="449" t="s">
        <v>77</v>
      </c>
      <c r="E180" s="450">
        <v>10</v>
      </c>
      <c r="F180" s="451">
        <v>100000000</v>
      </c>
      <c r="G180" s="452">
        <v>1007534028</v>
      </c>
      <c r="H180" s="453">
        <v>124500000000</v>
      </c>
      <c r="I180" s="453">
        <v>19051030932</v>
      </c>
      <c r="J180" s="453">
        <v>178094578838</v>
      </c>
      <c r="K180" s="49"/>
    </row>
    <row r="181" spans="2:11" ht="15" customHeight="1">
      <c r="B181" s="608" t="s">
        <v>916</v>
      </c>
      <c r="C181" s="609"/>
      <c r="D181" s="449" t="s">
        <v>77</v>
      </c>
      <c r="E181" s="450">
        <v>2</v>
      </c>
      <c r="F181" s="451">
        <v>250000000</v>
      </c>
      <c r="G181" s="452">
        <v>506170236</v>
      </c>
      <c r="H181" s="453">
        <v>163528000000</v>
      </c>
      <c r="I181" s="453">
        <v>29034085108</v>
      </c>
      <c r="J181" s="453">
        <v>254586894893</v>
      </c>
      <c r="K181" s="49"/>
    </row>
    <row r="182" spans="2:11" ht="15" customHeight="1">
      <c r="B182" s="608" t="s">
        <v>916</v>
      </c>
      <c r="C182" s="609"/>
      <c r="D182" s="449" t="s">
        <v>77</v>
      </c>
      <c r="E182" s="450">
        <v>2</v>
      </c>
      <c r="F182" s="451">
        <v>1000000000</v>
      </c>
      <c r="G182" s="452">
        <v>2005074146</v>
      </c>
      <c r="H182" s="453">
        <v>163528000000</v>
      </c>
      <c r="I182" s="453">
        <v>29034085108</v>
      </c>
      <c r="J182" s="453">
        <v>254586894893</v>
      </c>
      <c r="K182" s="49"/>
    </row>
    <row r="183" spans="2:11" ht="15" customHeight="1">
      <c r="B183" s="608" t="s">
        <v>917</v>
      </c>
      <c r="C183" s="609"/>
      <c r="D183" s="449" t="s">
        <v>77</v>
      </c>
      <c r="E183" s="450">
        <v>32</v>
      </c>
      <c r="F183" s="451">
        <v>100000000</v>
      </c>
      <c r="G183" s="452">
        <v>3238734709</v>
      </c>
      <c r="H183" s="453">
        <v>86196000000</v>
      </c>
      <c r="I183" s="453">
        <v>69228452793</v>
      </c>
      <c r="J183" s="453">
        <v>220176569679</v>
      </c>
      <c r="K183" s="49"/>
    </row>
    <row r="184" spans="2:11" ht="15" customHeight="1">
      <c r="B184" s="608" t="s">
        <v>917</v>
      </c>
      <c r="C184" s="609"/>
      <c r="D184" s="449" t="s">
        <v>77</v>
      </c>
      <c r="E184" s="450">
        <v>8</v>
      </c>
      <c r="F184" s="451">
        <v>150000000</v>
      </c>
      <c r="G184" s="452">
        <v>1216167250</v>
      </c>
      <c r="H184" s="453">
        <v>86196000000</v>
      </c>
      <c r="I184" s="453">
        <v>69228452793</v>
      </c>
      <c r="J184" s="453">
        <v>220176569679</v>
      </c>
      <c r="K184" s="49"/>
    </row>
    <row r="185" spans="2:11" ht="15" customHeight="1">
      <c r="B185" s="608" t="s">
        <v>917</v>
      </c>
      <c r="C185" s="609"/>
      <c r="D185" s="449" t="s">
        <v>77</v>
      </c>
      <c r="E185" s="450">
        <v>4</v>
      </c>
      <c r="F185" s="451">
        <v>500000000</v>
      </c>
      <c r="G185" s="452">
        <v>2046711380</v>
      </c>
      <c r="H185" s="453">
        <v>86196000000</v>
      </c>
      <c r="I185" s="453">
        <v>69228452793</v>
      </c>
      <c r="J185" s="453">
        <v>220176569679</v>
      </c>
      <c r="K185" s="49"/>
    </row>
    <row r="186" spans="2:11" ht="15" customHeight="1">
      <c r="B186" s="608" t="s">
        <v>912</v>
      </c>
      <c r="C186" s="609"/>
      <c r="D186" s="449" t="s">
        <v>77</v>
      </c>
      <c r="E186" s="450">
        <v>3</v>
      </c>
      <c r="F186" s="455">
        <v>200000</v>
      </c>
      <c r="G186" s="452">
        <v>4830827223</v>
      </c>
      <c r="H186" s="453">
        <v>696666670000</v>
      </c>
      <c r="I186" s="453">
        <v>285299382002</v>
      </c>
      <c r="J186" s="453">
        <v>1380377117713</v>
      </c>
      <c r="K186" s="49"/>
    </row>
    <row r="187" spans="2:11" ht="15" customHeight="1">
      <c r="B187" s="608" t="s">
        <v>633</v>
      </c>
      <c r="C187" s="609"/>
      <c r="D187" s="449" t="s">
        <v>77</v>
      </c>
      <c r="E187" s="450">
        <v>1</v>
      </c>
      <c r="F187" s="455">
        <v>5000</v>
      </c>
      <c r="G187" s="452">
        <v>38525727</v>
      </c>
      <c r="H187" s="453">
        <v>2702496877765</v>
      </c>
      <c r="I187" s="453">
        <v>957116312542</v>
      </c>
      <c r="J187" s="453">
        <v>5149440502340</v>
      </c>
      <c r="K187" s="49"/>
    </row>
    <row r="188" spans="2:11" ht="15" customHeight="1">
      <c r="B188" s="608" t="s">
        <v>633</v>
      </c>
      <c r="C188" s="609"/>
      <c r="D188" s="449" t="s">
        <v>77</v>
      </c>
      <c r="E188" s="450">
        <v>1</v>
      </c>
      <c r="F188" s="455">
        <v>6357.47</v>
      </c>
      <c r="G188" s="452">
        <v>51766508</v>
      </c>
      <c r="H188" s="453">
        <v>2702496877765</v>
      </c>
      <c r="I188" s="453">
        <v>957116312542</v>
      </c>
      <c r="J188" s="453">
        <v>5149440502340</v>
      </c>
      <c r="K188" s="49"/>
    </row>
    <row r="189" spans="2:11" ht="15" customHeight="1">
      <c r="B189" s="608" t="s">
        <v>633</v>
      </c>
      <c r="C189" s="609"/>
      <c r="D189" s="449" t="s">
        <v>77</v>
      </c>
      <c r="E189" s="450">
        <v>1</v>
      </c>
      <c r="F189" s="455">
        <v>9000</v>
      </c>
      <c r="G189" s="452">
        <v>70258462</v>
      </c>
      <c r="H189" s="453">
        <v>2702496877765</v>
      </c>
      <c r="I189" s="453">
        <v>957116312542</v>
      </c>
      <c r="J189" s="453">
        <v>5149440502340</v>
      </c>
      <c r="K189" s="49"/>
    </row>
    <row r="190" spans="2:11" ht="15" customHeight="1">
      <c r="B190" s="608" t="s">
        <v>633</v>
      </c>
      <c r="C190" s="609"/>
      <c r="D190" s="449" t="s">
        <v>77</v>
      </c>
      <c r="E190" s="450">
        <v>1</v>
      </c>
      <c r="F190" s="455">
        <v>25000</v>
      </c>
      <c r="G190" s="452">
        <v>195894270</v>
      </c>
      <c r="H190" s="453">
        <v>2702496877765</v>
      </c>
      <c r="I190" s="453">
        <v>957116312542</v>
      </c>
      <c r="J190" s="453">
        <v>5149440502340</v>
      </c>
      <c r="K190" s="49"/>
    </row>
    <row r="191" spans="2:11" ht="15" customHeight="1">
      <c r="B191" s="608" t="s">
        <v>633</v>
      </c>
      <c r="C191" s="609"/>
      <c r="D191" s="449" t="s">
        <v>77</v>
      </c>
      <c r="E191" s="450">
        <v>1</v>
      </c>
      <c r="F191" s="455">
        <v>66248.710000000006</v>
      </c>
      <c r="G191" s="452">
        <v>530841333</v>
      </c>
      <c r="H191" s="453">
        <v>2702496877765</v>
      </c>
      <c r="I191" s="453">
        <v>957116312542</v>
      </c>
      <c r="J191" s="453">
        <v>5149440502340</v>
      </c>
      <c r="K191" s="49"/>
    </row>
    <row r="192" spans="2:11" ht="15" customHeight="1">
      <c r="B192" s="608" t="s">
        <v>633</v>
      </c>
      <c r="C192" s="609"/>
      <c r="D192" s="449" t="s">
        <v>77</v>
      </c>
      <c r="E192" s="450">
        <v>1</v>
      </c>
      <c r="F192" s="455">
        <v>80000</v>
      </c>
      <c r="G192" s="452">
        <v>633984979</v>
      </c>
      <c r="H192" s="453">
        <v>2702496877765</v>
      </c>
      <c r="I192" s="453">
        <v>957116312542</v>
      </c>
      <c r="J192" s="453">
        <v>5149440502340</v>
      </c>
      <c r="K192" s="49"/>
    </row>
    <row r="193" spans="2:11" ht="15" customHeight="1">
      <c r="B193" s="608" t="s">
        <v>633</v>
      </c>
      <c r="C193" s="609"/>
      <c r="D193" s="449" t="s">
        <v>77</v>
      </c>
      <c r="E193" s="450">
        <v>1</v>
      </c>
      <c r="F193" s="455">
        <v>100000</v>
      </c>
      <c r="G193" s="452">
        <v>790548312</v>
      </c>
      <c r="H193" s="453">
        <v>2702496877765</v>
      </c>
      <c r="I193" s="453">
        <v>957116312542</v>
      </c>
      <c r="J193" s="453">
        <v>5149440502340</v>
      </c>
      <c r="K193" s="49"/>
    </row>
    <row r="194" spans="2:11" ht="15" customHeight="1">
      <c r="B194" s="608" t="s">
        <v>633</v>
      </c>
      <c r="C194" s="609"/>
      <c r="D194" s="449" t="s">
        <v>77</v>
      </c>
      <c r="E194" s="450">
        <v>2</v>
      </c>
      <c r="F194" s="455">
        <v>200000</v>
      </c>
      <c r="G194" s="452">
        <v>3150231936</v>
      </c>
      <c r="H194" s="453">
        <v>2702496877765</v>
      </c>
      <c r="I194" s="453">
        <v>957116312542</v>
      </c>
      <c r="J194" s="453">
        <v>5149440502340</v>
      </c>
      <c r="K194" s="49"/>
    </row>
    <row r="195" spans="2:11" ht="15" customHeight="1">
      <c r="B195" s="608" t="s">
        <v>633</v>
      </c>
      <c r="C195" s="609"/>
      <c r="D195" s="449" t="s">
        <v>77</v>
      </c>
      <c r="E195" s="450">
        <v>1</v>
      </c>
      <c r="F195" s="455">
        <v>250000</v>
      </c>
      <c r="G195" s="452">
        <v>1976370387</v>
      </c>
      <c r="H195" s="453">
        <v>2702496877765</v>
      </c>
      <c r="I195" s="453">
        <v>957116312542</v>
      </c>
      <c r="J195" s="453">
        <v>5149440502340</v>
      </c>
      <c r="K195" s="49"/>
    </row>
    <row r="196" spans="2:11" ht="15" customHeight="1">
      <c r="B196" s="608" t="s">
        <v>633</v>
      </c>
      <c r="C196" s="609"/>
      <c r="D196" s="449" t="s">
        <v>77</v>
      </c>
      <c r="E196" s="450">
        <v>1</v>
      </c>
      <c r="F196" s="455">
        <v>270000</v>
      </c>
      <c r="G196" s="452">
        <v>2133767906</v>
      </c>
      <c r="H196" s="453">
        <v>2702496877765</v>
      </c>
      <c r="I196" s="453">
        <v>957116312542</v>
      </c>
      <c r="J196" s="453">
        <v>5149440502340</v>
      </c>
      <c r="K196" s="49"/>
    </row>
    <row r="197" spans="2:11" ht="15" customHeight="1">
      <c r="B197" s="608" t="s">
        <v>633</v>
      </c>
      <c r="C197" s="609"/>
      <c r="D197" s="449" t="s">
        <v>77</v>
      </c>
      <c r="E197" s="450">
        <v>3</v>
      </c>
      <c r="F197" s="455">
        <v>500000</v>
      </c>
      <c r="G197" s="452">
        <v>11952334884</v>
      </c>
      <c r="H197" s="453">
        <v>2702496877765</v>
      </c>
      <c r="I197" s="453">
        <v>957116312542</v>
      </c>
      <c r="J197" s="453">
        <v>5149440502340</v>
      </c>
      <c r="K197" s="49"/>
    </row>
    <row r="198" spans="2:11" ht="15" customHeight="1">
      <c r="B198" s="608" t="s">
        <v>633</v>
      </c>
      <c r="C198" s="609"/>
      <c r="D198" s="449" t="s">
        <v>77</v>
      </c>
      <c r="E198" s="450">
        <v>1</v>
      </c>
      <c r="F198" s="455">
        <v>800000</v>
      </c>
      <c r="G198" s="452">
        <v>6283816650</v>
      </c>
      <c r="H198" s="453">
        <v>2702496877765</v>
      </c>
      <c r="I198" s="453">
        <v>957116312542</v>
      </c>
      <c r="J198" s="453">
        <v>5149440502340</v>
      </c>
      <c r="K198" s="49"/>
    </row>
    <row r="199" spans="2:11" ht="15" customHeight="1">
      <c r="B199" s="608" t="s">
        <v>645</v>
      </c>
      <c r="C199" s="609"/>
      <c r="D199" s="449" t="s">
        <v>77</v>
      </c>
      <c r="E199" s="450">
        <v>1</v>
      </c>
      <c r="F199" s="455">
        <v>50000</v>
      </c>
      <c r="G199" s="452">
        <v>394549216</v>
      </c>
      <c r="H199" s="453">
        <v>464324000000</v>
      </c>
      <c r="I199" s="453">
        <v>57589219046</v>
      </c>
      <c r="J199" s="453">
        <v>599822708769</v>
      </c>
      <c r="K199" s="49"/>
    </row>
    <row r="200" spans="2:11" ht="15" customHeight="1">
      <c r="B200" s="608" t="s">
        <v>645</v>
      </c>
      <c r="C200" s="609"/>
      <c r="D200" s="449" t="s">
        <v>77</v>
      </c>
      <c r="E200" s="450">
        <v>1</v>
      </c>
      <c r="F200" s="455">
        <v>400000</v>
      </c>
      <c r="G200" s="452">
        <v>3140870996</v>
      </c>
      <c r="H200" s="453">
        <v>464324000000</v>
      </c>
      <c r="I200" s="453">
        <v>57589219046</v>
      </c>
      <c r="J200" s="453">
        <v>599822708769</v>
      </c>
      <c r="K200" s="49"/>
    </row>
    <row r="201" spans="2:11" ht="15" customHeight="1">
      <c r="B201" s="608" t="s">
        <v>645</v>
      </c>
      <c r="C201" s="609"/>
      <c r="D201" s="449" t="s">
        <v>77</v>
      </c>
      <c r="E201" s="450">
        <v>1</v>
      </c>
      <c r="F201" s="455">
        <v>500000</v>
      </c>
      <c r="G201" s="452">
        <v>3927111958</v>
      </c>
      <c r="H201" s="453">
        <v>464324000000</v>
      </c>
      <c r="I201" s="453">
        <v>57589219046</v>
      </c>
      <c r="J201" s="453">
        <v>599822708769</v>
      </c>
      <c r="K201" s="49"/>
    </row>
    <row r="202" spans="2:11" ht="15" customHeight="1">
      <c r="B202" s="608" t="s">
        <v>914</v>
      </c>
      <c r="C202" s="609"/>
      <c r="D202" s="449" t="s">
        <v>77</v>
      </c>
      <c r="E202" s="450">
        <v>1</v>
      </c>
      <c r="F202" s="455">
        <v>25000</v>
      </c>
      <c r="G202" s="452">
        <v>196469555</v>
      </c>
      <c r="H202" s="453">
        <v>129770000000</v>
      </c>
      <c r="I202" s="453">
        <v>5024761163</v>
      </c>
      <c r="J202" s="453">
        <v>145039876846</v>
      </c>
      <c r="K202" s="49"/>
    </row>
    <row r="203" spans="2:11" ht="15" customHeight="1">
      <c r="B203" s="608" t="s">
        <v>914</v>
      </c>
      <c r="C203" s="609"/>
      <c r="D203" s="449" t="s">
        <v>77</v>
      </c>
      <c r="E203" s="450">
        <v>1</v>
      </c>
      <c r="F203" s="455">
        <v>26000</v>
      </c>
      <c r="G203" s="452">
        <v>196303610</v>
      </c>
      <c r="H203" s="453">
        <v>129770000000</v>
      </c>
      <c r="I203" s="453">
        <v>5024761163</v>
      </c>
      <c r="J203" s="453">
        <v>145039876846</v>
      </c>
      <c r="K203" s="49"/>
    </row>
    <row r="204" spans="2:11" ht="15" customHeight="1">
      <c r="B204" s="608" t="s">
        <v>915</v>
      </c>
      <c r="C204" s="609"/>
      <c r="D204" s="449" t="s">
        <v>77</v>
      </c>
      <c r="E204" s="450">
        <v>8</v>
      </c>
      <c r="F204" s="455">
        <v>20000</v>
      </c>
      <c r="G204" s="452">
        <v>1255546448</v>
      </c>
      <c r="H204" s="453">
        <v>124500000000</v>
      </c>
      <c r="I204" s="453">
        <v>19051030932</v>
      </c>
      <c r="J204" s="453">
        <v>178094578838</v>
      </c>
      <c r="K204" s="49"/>
    </row>
    <row r="205" spans="2:11" ht="15" customHeight="1">
      <c r="B205" s="608" t="s">
        <v>916</v>
      </c>
      <c r="C205" s="609"/>
      <c r="D205" s="449" t="s">
        <v>77</v>
      </c>
      <c r="E205" s="450">
        <v>7</v>
      </c>
      <c r="F205" s="455">
        <v>25000</v>
      </c>
      <c r="G205" s="452">
        <v>1382868872</v>
      </c>
      <c r="H205" s="453">
        <v>163528000000</v>
      </c>
      <c r="I205" s="453">
        <v>29034085108</v>
      </c>
      <c r="J205" s="453">
        <v>254586894893</v>
      </c>
      <c r="K205" s="49"/>
    </row>
    <row r="206" spans="2:11" ht="15" customHeight="1">
      <c r="B206" s="608" t="s">
        <v>917</v>
      </c>
      <c r="C206" s="609"/>
      <c r="D206" s="449" t="s">
        <v>77</v>
      </c>
      <c r="E206" s="450">
        <v>2</v>
      </c>
      <c r="F206" s="455">
        <v>25000</v>
      </c>
      <c r="G206" s="452">
        <v>395460618</v>
      </c>
      <c r="H206" s="453">
        <v>86196000000</v>
      </c>
      <c r="I206" s="453">
        <v>69228452793</v>
      </c>
      <c r="J206" s="453">
        <v>220176569679</v>
      </c>
      <c r="K206" s="49"/>
    </row>
    <row r="207" spans="2:11" ht="15" customHeight="1">
      <c r="B207" s="608" t="s">
        <v>918</v>
      </c>
      <c r="C207" s="609"/>
      <c r="D207" s="449" t="s">
        <v>615</v>
      </c>
      <c r="E207" s="450">
        <v>12</v>
      </c>
      <c r="F207" s="452">
        <v>1000000</v>
      </c>
      <c r="G207" s="451">
        <v>12357480</v>
      </c>
      <c r="H207" s="453" t="s">
        <v>597</v>
      </c>
      <c r="I207" s="453" t="s">
        <v>695</v>
      </c>
      <c r="J207" s="453" t="s">
        <v>597</v>
      </c>
      <c r="K207" s="49"/>
    </row>
    <row r="208" spans="2:11" ht="15" customHeight="1">
      <c r="B208" s="608" t="s">
        <v>633</v>
      </c>
      <c r="C208" s="609"/>
      <c r="D208" s="449" t="s">
        <v>615</v>
      </c>
      <c r="E208" s="450">
        <v>4334</v>
      </c>
      <c r="F208" s="452">
        <v>1000000</v>
      </c>
      <c r="G208" s="451">
        <v>4350313176</v>
      </c>
      <c r="H208" s="453">
        <v>2702496877765</v>
      </c>
      <c r="I208" s="453">
        <v>957116312542</v>
      </c>
      <c r="J208" s="453">
        <v>5149440502340</v>
      </c>
      <c r="K208" s="49"/>
    </row>
    <row r="209" spans="2:11" ht="15" customHeight="1">
      <c r="B209" s="608" t="s">
        <v>633</v>
      </c>
      <c r="C209" s="609"/>
      <c r="D209" s="449" t="s">
        <v>615</v>
      </c>
      <c r="E209" s="450">
        <v>37</v>
      </c>
      <c r="F209" s="452">
        <v>1000000</v>
      </c>
      <c r="G209" s="451">
        <v>36587857</v>
      </c>
      <c r="H209" s="453">
        <v>2702496877765</v>
      </c>
      <c r="I209" s="453">
        <v>957116312542</v>
      </c>
      <c r="J209" s="453">
        <v>5149440502340</v>
      </c>
      <c r="K209" s="49"/>
    </row>
    <row r="210" spans="2:11" ht="15" customHeight="1">
      <c r="B210" s="608" t="s">
        <v>854</v>
      </c>
      <c r="C210" s="609"/>
      <c r="D210" s="449" t="s">
        <v>615</v>
      </c>
      <c r="E210" s="450">
        <v>2</v>
      </c>
      <c r="F210" s="452">
        <v>1000000</v>
      </c>
      <c r="G210" s="451">
        <v>1964940</v>
      </c>
      <c r="H210" s="453">
        <v>720000000000</v>
      </c>
      <c r="I210" s="453">
        <v>-127990398215</v>
      </c>
      <c r="J210" s="453">
        <v>212634470439</v>
      </c>
      <c r="K210" s="49"/>
    </row>
    <row r="211" spans="2:11" ht="15" customHeight="1">
      <c r="B211" s="608" t="s">
        <v>797</v>
      </c>
      <c r="C211" s="609"/>
      <c r="D211" s="449" t="s">
        <v>615</v>
      </c>
      <c r="E211" s="450">
        <v>701</v>
      </c>
      <c r="F211" s="452">
        <v>1000000</v>
      </c>
      <c r="G211" s="451">
        <v>704828862</v>
      </c>
      <c r="H211" s="453">
        <v>43700000000</v>
      </c>
      <c r="I211" s="453">
        <v>23678207083</v>
      </c>
      <c r="J211" s="453">
        <v>161898414827</v>
      </c>
      <c r="K211" s="49"/>
    </row>
    <row r="212" spans="2:11" ht="15" customHeight="1">
      <c r="B212" s="608" t="s">
        <v>919</v>
      </c>
      <c r="C212" s="609"/>
      <c r="D212" s="449" t="s">
        <v>615</v>
      </c>
      <c r="E212" s="450">
        <v>1</v>
      </c>
      <c r="F212" s="452">
        <v>1000000</v>
      </c>
      <c r="G212" s="451">
        <v>1008307</v>
      </c>
      <c r="H212" s="453">
        <v>146400000000</v>
      </c>
      <c r="I212" s="453">
        <v>225617000000</v>
      </c>
      <c r="J212" s="453">
        <v>936307000000</v>
      </c>
      <c r="K212" s="49"/>
    </row>
    <row r="213" spans="2:11" ht="15" customHeight="1">
      <c r="B213" s="608" t="s">
        <v>920</v>
      </c>
      <c r="C213" s="609"/>
      <c r="D213" s="449" t="s">
        <v>615</v>
      </c>
      <c r="E213" s="450">
        <v>18</v>
      </c>
      <c r="F213" s="452">
        <v>1000000</v>
      </c>
      <c r="G213" s="451">
        <v>18492426</v>
      </c>
      <c r="H213" s="453">
        <v>150000000000</v>
      </c>
      <c r="I213" s="453">
        <v>34723707775</v>
      </c>
      <c r="J213" s="453">
        <v>191654653622</v>
      </c>
      <c r="K213" s="49"/>
    </row>
    <row r="214" spans="2:11" ht="15" customHeight="1">
      <c r="B214" s="608" t="s">
        <v>866</v>
      </c>
      <c r="C214" s="609"/>
      <c r="D214" s="449" t="s">
        <v>615</v>
      </c>
      <c r="E214" s="450">
        <v>5</v>
      </c>
      <c r="F214" s="452">
        <v>1000000</v>
      </c>
      <c r="G214" s="451">
        <v>5173625</v>
      </c>
      <c r="H214" s="453">
        <v>211300000000</v>
      </c>
      <c r="I214" s="453">
        <v>16942626892</v>
      </c>
      <c r="J214" s="453">
        <v>263967553177</v>
      </c>
      <c r="K214" s="49"/>
    </row>
    <row r="215" spans="2:11" ht="15" customHeight="1">
      <c r="B215" s="755" t="s">
        <v>670</v>
      </c>
      <c r="C215" s="756"/>
      <c r="D215" s="449" t="s">
        <v>615</v>
      </c>
      <c r="E215" s="450">
        <v>35</v>
      </c>
      <c r="F215" s="452">
        <v>1000000</v>
      </c>
      <c r="G215" s="451">
        <v>35103810</v>
      </c>
      <c r="H215" s="453">
        <v>327245000000</v>
      </c>
      <c r="I215" s="453">
        <v>134308000000</v>
      </c>
      <c r="J215" s="453">
        <v>829025800000</v>
      </c>
      <c r="K215" s="49"/>
    </row>
    <row r="216" spans="2:11" ht="15" customHeight="1">
      <c r="B216" s="606" t="s">
        <v>865</v>
      </c>
      <c r="C216" s="607"/>
      <c r="D216" s="449" t="s">
        <v>615</v>
      </c>
      <c r="E216" s="450">
        <v>104</v>
      </c>
      <c r="F216" s="496">
        <v>1000</v>
      </c>
      <c r="G216" s="451">
        <v>798460938</v>
      </c>
      <c r="H216" s="453">
        <v>464324000000</v>
      </c>
      <c r="I216" s="453">
        <v>57589219046</v>
      </c>
      <c r="J216" s="453">
        <v>599822708769</v>
      </c>
      <c r="K216" s="49"/>
    </row>
    <row r="217" spans="2:11" ht="15" customHeight="1">
      <c r="B217" s="606" t="s">
        <v>865</v>
      </c>
      <c r="C217" s="607"/>
      <c r="D217" s="449" t="s">
        <v>615</v>
      </c>
      <c r="E217" s="450">
        <v>100</v>
      </c>
      <c r="F217" s="496">
        <v>1000</v>
      </c>
      <c r="G217" s="451">
        <v>790913405</v>
      </c>
      <c r="H217" s="453">
        <v>464324000000</v>
      </c>
      <c r="I217" s="453">
        <v>57589219046</v>
      </c>
      <c r="J217" s="453">
        <v>599822708769</v>
      </c>
      <c r="K217" s="49"/>
    </row>
    <row r="218" spans="2:11" ht="15" customHeight="1">
      <c r="B218" s="606" t="s">
        <v>865</v>
      </c>
      <c r="C218" s="607"/>
      <c r="D218" s="449" t="s">
        <v>615</v>
      </c>
      <c r="E218" s="450">
        <v>633</v>
      </c>
      <c r="F218" s="496">
        <v>1000</v>
      </c>
      <c r="G218" s="451">
        <v>4986172248</v>
      </c>
      <c r="H218" s="453">
        <v>464324000000</v>
      </c>
      <c r="I218" s="453">
        <v>57589219046</v>
      </c>
      <c r="J218" s="453">
        <v>599822708769</v>
      </c>
      <c r="K218" s="49"/>
    </row>
    <row r="219" spans="2:11" ht="15" customHeight="1">
      <c r="B219" s="606" t="s">
        <v>865</v>
      </c>
      <c r="C219" s="607"/>
      <c r="D219" s="449" t="s">
        <v>615</v>
      </c>
      <c r="E219" s="450">
        <v>1</v>
      </c>
      <c r="F219" s="496">
        <v>1000</v>
      </c>
      <c r="G219" s="451">
        <v>7897356</v>
      </c>
      <c r="H219" s="453">
        <v>464324000000</v>
      </c>
      <c r="I219" s="453">
        <v>57589219046</v>
      </c>
      <c r="J219" s="453">
        <v>599822708769</v>
      </c>
      <c r="K219" s="49"/>
    </row>
    <row r="220" spans="2:11" ht="15" customHeight="1">
      <c r="B220" s="606" t="s">
        <v>865</v>
      </c>
      <c r="C220" s="607"/>
      <c r="D220" s="449" t="s">
        <v>615</v>
      </c>
      <c r="E220" s="450">
        <v>228</v>
      </c>
      <c r="F220" s="496">
        <v>1000</v>
      </c>
      <c r="G220" s="451">
        <v>1796369033</v>
      </c>
      <c r="H220" s="453">
        <v>464324000000</v>
      </c>
      <c r="I220" s="453">
        <v>57589219046</v>
      </c>
      <c r="J220" s="453">
        <v>599822708769</v>
      </c>
      <c r="K220" s="49"/>
    </row>
    <row r="221" spans="2:11" ht="15" customHeight="1">
      <c r="B221" s="606" t="s">
        <v>865</v>
      </c>
      <c r="C221" s="607"/>
      <c r="D221" s="449" t="s">
        <v>615</v>
      </c>
      <c r="E221" s="450">
        <v>150</v>
      </c>
      <c r="F221" s="496">
        <v>1000</v>
      </c>
      <c r="G221" s="451">
        <v>1227195249</v>
      </c>
      <c r="H221" s="453">
        <v>464324000000</v>
      </c>
      <c r="I221" s="453">
        <v>57589219046</v>
      </c>
      <c r="J221" s="453">
        <v>599822708769</v>
      </c>
      <c r="K221" s="49"/>
    </row>
    <row r="222" spans="2:11" ht="15" customHeight="1">
      <c r="B222" s="504" t="s">
        <v>633</v>
      </c>
      <c r="C222" s="503"/>
      <c r="D222" s="449" t="s">
        <v>77</v>
      </c>
      <c r="E222" s="450">
        <v>1</v>
      </c>
      <c r="F222" s="451">
        <v>210000000</v>
      </c>
      <c r="G222" s="451">
        <v>220910510.89807975</v>
      </c>
      <c r="H222" s="453">
        <v>2702496877765</v>
      </c>
      <c r="I222" s="453">
        <v>957116312542</v>
      </c>
      <c r="J222" s="453">
        <v>5149440502340</v>
      </c>
      <c r="K222" s="49"/>
    </row>
    <row r="223" spans="2:11" ht="15" customHeight="1">
      <c r="B223" s="504" t="s">
        <v>633</v>
      </c>
      <c r="C223" s="503"/>
      <c r="D223" s="449" t="s">
        <v>77</v>
      </c>
      <c r="E223" s="450">
        <v>1</v>
      </c>
      <c r="F223" s="451">
        <v>190000000</v>
      </c>
      <c r="G223" s="451">
        <v>193413257.89399293</v>
      </c>
      <c r="H223" s="453">
        <v>2702496877765</v>
      </c>
      <c r="I223" s="453">
        <v>957116312542</v>
      </c>
      <c r="J223" s="453">
        <v>5149440502340</v>
      </c>
      <c r="K223" s="49"/>
    </row>
    <row r="224" spans="2:11" ht="15" customHeight="1">
      <c r="B224" s="504" t="s">
        <v>633</v>
      </c>
      <c r="C224" s="503"/>
      <c r="D224" s="449" t="s">
        <v>77</v>
      </c>
      <c r="E224" s="450">
        <v>1</v>
      </c>
      <c r="F224" s="451">
        <v>200000000</v>
      </c>
      <c r="G224" s="451">
        <v>201646888.69863015</v>
      </c>
      <c r="H224" s="453">
        <v>2702496877765</v>
      </c>
      <c r="I224" s="453">
        <v>957116312542</v>
      </c>
      <c r="J224" s="453">
        <v>5149440502340</v>
      </c>
      <c r="K224" s="49"/>
    </row>
    <row r="225" spans="2:11" ht="15" customHeight="1">
      <c r="B225" s="504" t="s">
        <v>633</v>
      </c>
      <c r="C225" s="503"/>
      <c r="D225" s="449" t="s">
        <v>77</v>
      </c>
      <c r="E225" s="450">
        <v>1</v>
      </c>
      <c r="F225" s="451">
        <v>100000000</v>
      </c>
      <c r="G225" s="451">
        <v>107052818.25456454</v>
      </c>
      <c r="H225" s="453">
        <v>2702496877765</v>
      </c>
      <c r="I225" s="453">
        <v>957116312542</v>
      </c>
      <c r="J225" s="453">
        <v>5149440502340</v>
      </c>
      <c r="K225" s="49"/>
    </row>
    <row r="226" spans="2:11" ht="15" customHeight="1">
      <c r="B226" s="504" t="s">
        <v>633</v>
      </c>
      <c r="C226" s="503"/>
      <c r="D226" s="449" t="s">
        <v>77</v>
      </c>
      <c r="E226" s="450">
        <v>1</v>
      </c>
      <c r="F226" s="451">
        <v>100000000</v>
      </c>
      <c r="G226" s="451">
        <v>107052818.25456454</v>
      </c>
      <c r="H226" s="453">
        <v>2702496877765</v>
      </c>
      <c r="I226" s="453">
        <v>957116312542</v>
      </c>
      <c r="J226" s="453">
        <v>5149440502340</v>
      </c>
      <c r="K226" s="49"/>
    </row>
    <row r="227" spans="2:11" ht="15" customHeight="1">
      <c r="B227" s="504" t="s">
        <v>633</v>
      </c>
      <c r="C227" s="503"/>
      <c r="D227" s="449" t="s">
        <v>77</v>
      </c>
      <c r="E227" s="450">
        <v>1</v>
      </c>
      <c r="F227" s="451">
        <v>150000000</v>
      </c>
      <c r="G227" s="451">
        <v>151287744.62671232</v>
      </c>
      <c r="H227" s="453">
        <v>2702496877765</v>
      </c>
      <c r="I227" s="453">
        <v>957116312542</v>
      </c>
      <c r="J227" s="453">
        <v>5149440502340</v>
      </c>
      <c r="K227" s="49"/>
    </row>
    <row r="228" spans="2:11" ht="15" customHeight="1">
      <c r="B228" s="504" t="s">
        <v>633</v>
      </c>
      <c r="C228" s="503"/>
      <c r="D228" s="449" t="s">
        <v>77</v>
      </c>
      <c r="E228" s="450">
        <v>1</v>
      </c>
      <c r="F228" s="451">
        <v>150000000</v>
      </c>
      <c r="G228" s="451">
        <v>151287744.62671232</v>
      </c>
      <c r="H228" s="453">
        <v>2702496877765</v>
      </c>
      <c r="I228" s="453">
        <v>957116312542</v>
      </c>
      <c r="J228" s="453">
        <v>5149440502340</v>
      </c>
      <c r="K228" s="49"/>
    </row>
    <row r="229" spans="2:11" ht="15" customHeight="1">
      <c r="B229" s="504" t="s">
        <v>633</v>
      </c>
      <c r="C229" s="503"/>
      <c r="D229" s="449" t="s">
        <v>77</v>
      </c>
      <c r="E229" s="450">
        <v>1</v>
      </c>
      <c r="F229" s="451">
        <v>150000000</v>
      </c>
      <c r="G229" s="451">
        <v>151287744.62671232</v>
      </c>
      <c r="H229" s="453">
        <v>2702496877765</v>
      </c>
      <c r="I229" s="453">
        <v>957116312542</v>
      </c>
      <c r="J229" s="453">
        <v>5149440502340</v>
      </c>
      <c r="K229" s="49"/>
    </row>
    <row r="230" spans="2:11" ht="15" customHeight="1">
      <c r="B230" s="504" t="s">
        <v>633</v>
      </c>
      <c r="C230" s="503"/>
      <c r="D230" s="449" t="s">
        <v>77</v>
      </c>
      <c r="E230" s="450">
        <v>1</v>
      </c>
      <c r="F230" s="451">
        <v>150000000</v>
      </c>
      <c r="G230" s="451">
        <v>152850180.0393835</v>
      </c>
      <c r="H230" s="453">
        <v>2702496877765</v>
      </c>
      <c r="I230" s="453">
        <v>957116312542</v>
      </c>
      <c r="J230" s="453">
        <v>5149440502340</v>
      </c>
      <c r="K230" s="49"/>
    </row>
    <row r="231" spans="2:11" ht="15" customHeight="1">
      <c r="B231" s="504" t="s">
        <v>633</v>
      </c>
      <c r="C231" s="503"/>
      <c r="D231" s="449" t="s">
        <v>77</v>
      </c>
      <c r="E231" s="450">
        <v>1</v>
      </c>
      <c r="F231" s="451">
        <v>150000000</v>
      </c>
      <c r="G231" s="451">
        <v>152850180.0393835</v>
      </c>
      <c r="H231" s="453">
        <v>2702496877765</v>
      </c>
      <c r="I231" s="453">
        <v>957116312542</v>
      </c>
      <c r="J231" s="453">
        <v>5149440502340</v>
      </c>
      <c r="K231" s="49"/>
    </row>
    <row r="232" spans="2:11" ht="15" customHeight="1">
      <c r="B232" s="504" t="s">
        <v>633</v>
      </c>
      <c r="C232" s="503"/>
      <c r="D232" s="449" t="s">
        <v>77</v>
      </c>
      <c r="E232" s="450">
        <v>1</v>
      </c>
      <c r="F232" s="451">
        <v>150000000</v>
      </c>
      <c r="G232" s="451">
        <v>152850180.0393835</v>
      </c>
      <c r="H232" s="453">
        <v>2702496877765</v>
      </c>
      <c r="I232" s="453">
        <v>957116312542</v>
      </c>
      <c r="J232" s="453">
        <v>5149440502340</v>
      </c>
      <c r="K232" s="49"/>
    </row>
    <row r="233" spans="2:11" ht="15" customHeight="1">
      <c r="B233" s="504" t="s">
        <v>633</v>
      </c>
      <c r="C233" s="503"/>
      <c r="D233" s="449" t="s">
        <v>77</v>
      </c>
      <c r="E233" s="450">
        <v>1</v>
      </c>
      <c r="F233" s="451">
        <v>100000000</v>
      </c>
      <c r="G233" s="451">
        <v>107344100.36138289</v>
      </c>
      <c r="H233" s="453">
        <v>2702496877765</v>
      </c>
      <c r="I233" s="453">
        <v>957116312542</v>
      </c>
      <c r="J233" s="453">
        <v>5149440502340</v>
      </c>
      <c r="K233" s="49"/>
    </row>
    <row r="234" spans="2:11" ht="15" customHeight="1">
      <c r="B234" s="504" t="s">
        <v>633</v>
      </c>
      <c r="C234" s="503"/>
      <c r="D234" s="449" t="s">
        <v>77</v>
      </c>
      <c r="E234" s="450">
        <v>1</v>
      </c>
      <c r="F234" s="451">
        <v>100000000</v>
      </c>
      <c r="G234" s="451">
        <v>107344100.36138289</v>
      </c>
      <c r="H234" s="453">
        <v>2702496877765</v>
      </c>
      <c r="I234" s="453">
        <v>957116312542</v>
      </c>
      <c r="J234" s="453">
        <v>5149440502340</v>
      </c>
      <c r="K234" s="49"/>
    </row>
    <row r="235" spans="2:11" ht="15" customHeight="1">
      <c r="B235" s="504" t="s">
        <v>633</v>
      </c>
      <c r="C235" s="503"/>
      <c r="D235" s="449" t="s">
        <v>77</v>
      </c>
      <c r="E235" s="450">
        <v>1</v>
      </c>
      <c r="F235" s="451">
        <v>100000000</v>
      </c>
      <c r="G235" s="451">
        <v>107344100.36138289</v>
      </c>
      <c r="H235" s="453">
        <v>2702496877765</v>
      </c>
      <c r="I235" s="453">
        <v>957116312542</v>
      </c>
      <c r="J235" s="453">
        <v>5149440502340</v>
      </c>
      <c r="K235" s="49"/>
    </row>
    <row r="236" spans="2:11" ht="15" customHeight="1">
      <c r="B236" s="504" t="s">
        <v>633</v>
      </c>
      <c r="C236" s="503"/>
      <c r="D236" s="449" t="s">
        <v>77</v>
      </c>
      <c r="E236" s="450">
        <v>1</v>
      </c>
      <c r="F236" s="451">
        <v>100000000</v>
      </c>
      <c r="G236" s="451">
        <v>107344100.36138289</v>
      </c>
      <c r="H236" s="453">
        <v>2702496877765</v>
      </c>
      <c r="I236" s="453">
        <v>957116312542</v>
      </c>
      <c r="J236" s="453">
        <v>5149440502340</v>
      </c>
      <c r="K236" s="49"/>
    </row>
    <row r="237" spans="2:11" ht="15" customHeight="1">
      <c r="B237" s="504" t="s">
        <v>633</v>
      </c>
      <c r="C237" s="503"/>
      <c r="D237" s="449" t="s">
        <v>77</v>
      </c>
      <c r="E237" s="450">
        <v>1</v>
      </c>
      <c r="F237" s="451">
        <v>100000000</v>
      </c>
      <c r="G237" s="451">
        <v>107344100.36138289</v>
      </c>
      <c r="H237" s="453">
        <v>2702496877765</v>
      </c>
      <c r="I237" s="453">
        <v>957116312542</v>
      </c>
      <c r="J237" s="453">
        <v>5149440502340</v>
      </c>
      <c r="K237" s="49"/>
    </row>
    <row r="238" spans="2:11" ht="15" customHeight="1">
      <c r="B238" s="504" t="s">
        <v>633</v>
      </c>
      <c r="C238" s="503"/>
      <c r="D238" s="449" t="s">
        <v>77</v>
      </c>
      <c r="E238" s="450">
        <v>1</v>
      </c>
      <c r="F238" s="451">
        <v>100000000</v>
      </c>
      <c r="G238" s="451">
        <v>107344100.36138289</v>
      </c>
      <c r="H238" s="453">
        <v>2702496877765</v>
      </c>
      <c r="I238" s="453">
        <v>957116312542</v>
      </c>
      <c r="J238" s="453">
        <v>5149440502340</v>
      </c>
      <c r="K238" s="49"/>
    </row>
    <row r="239" spans="2:11" ht="15" customHeight="1">
      <c r="B239" s="504" t="s">
        <v>633</v>
      </c>
      <c r="C239" s="503"/>
      <c r="D239" s="449" t="s">
        <v>77</v>
      </c>
      <c r="E239" s="450">
        <v>1</v>
      </c>
      <c r="F239" s="451">
        <v>100000000</v>
      </c>
      <c r="G239" s="451">
        <v>107344100.36138289</v>
      </c>
      <c r="H239" s="453">
        <v>2702496877765</v>
      </c>
      <c r="I239" s="453">
        <v>957116312542</v>
      </c>
      <c r="J239" s="453">
        <v>5149440502340</v>
      </c>
      <c r="K239" s="49"/>
    </row>
    <row r="240" spans="2:11" ht="15" customHeight="1">
      <c r="B240" s="504" t="s">
        <v>633</v>
      </c>
      <c r="C240" s="503"/>
      <c r="D240" s="449" t="s">
        <v>77</v>
      </c>
      <c r="E240" s="450">
        <v>1</v>
      </c>
      <c r="F240" s="451">
        <v>100000000</v>
      </c>
      <c r="G240" s="451">
        <v>107344100.36138289</v>
      </c>
      <c r="H240" s="453">
        <v>2702496877765</v>
      </c>
      <c r="I240" s="453">
        <v>957116312542</v>
      </c>
      <c r="J240" s="453">
        <v>5149440502340</v>
      </c>
      <c r="K240" s="49"/>
    </row>
    <row r="241" spans="2:11" ht="15" customHeight="1">
      <c r="B241" s="504" t="s">
        <v>633</v>
      </c>
      <c r="C241" s="503"/>
      <c r="D241" s="449" t="s">
        <v>77</v>
      </c>
      <c r="E241" s="450">
        <v>1</v>
      </c>
      <c r="F241" s="451">
        <v>100000000</v>
      </c>
      <c r="G241" s="451">
        <v>107344100.36138289</v>
      </c>
      <c r="H241" s="453">
        <v>2702496877765</v>
      </c>
      <c r="I241" s="453">
        <v>957116312542</v>
      </c>
      <c r="J241" s="453">
        <v>5149440502340</v>
      </c>
      <c r="K241" s="49"/>
    </row>
    <row r="242" spans="2:11" ht="15" customHeight="1">
      <c r="B242" s="504" t="s">
        <v>633</v>
      </c>
      <c r="C242" s="503"/>
      <c r="D242" s="449" t="s">
        <v>77</v>
      </c>
      <c r="E242" s="450">
        <v>1</v>
      </c>
      <c r="F242" s="451">
        <v>100000000</v>
      </c>
      <c r="G242" s="451">
        <v>107344100.36138289</v>
      </c>
      <c r="H242" s="453">
        <v>2702496877765</v>
      </c>
      <c r="I242" s="453">
        <v>957116312542</v>
      </c>
      <c r="J242" s="453">
        <v>5149440502340</v>
      </c>
      <c r="K242" s="49"/>
    </row>
    <row r="243" spans="2:11" ht="15" customHeight="1">
      <c r="B243" s="504" t="s">
        <v>633</v>
      </c>
      <c r="C243" s="503"/>
      <c r="D243" s="449" t="s">
        <v>77</v>
      </c>
      <c r="E243" s="450">
        <v>1</v>
      </c>
      <c r="F243" s="451">
        <v>250000000</v>
      </c>
      <c r="G243" s="451">
        <v>245622731.23960584</v>
      </c>
      <c r="H243" s="453">
        <v>2702496877765</v>
      </c>
      <c r="I243" s="453">
        <v>957116312542</v>
      </c>
      <c r="J243" s="453">
        <v>5149440502340</v>
      </c>
      <c r="K243" s="49"/>
    </row>
    <row r="244" spans="2:11" ht="15" customHeight="1">
      <c r="B244" s="504" t="s">
        <v>633</v>
      </c>
      <c r="C244" s="503"/>
      <c r="D244" s="449" t="s">
        <v>77</v>
      </c>
      <c r="E244" s="450">
        <v>1</v>
      </c>
      <c r="F244" s="451">
        <v>20000000</v>
      </c>
      <c r="G244" s="451">
        <v>20226985.340618748</v>
      </c>
      <c r="H244" s="453">
        <v>2702496877765</v>
      </c>
      <c r="I244" s="453">
        <v>957116312542</v>
      </c>
      <c r="J244" s="453">
        <v>5149440502340</v>
      </c>
      <c r="K244" s="49"/>
    </row>
    <row r="245" spans="2:11" ht="15" customHeight="1">
      <c r="B245" s="504" t="s">
        <v>633</v>
      </c>
      <c r="C245" s="503"/>
      <c r="D245" s="449" t="s">
        <v>77</v>
      </c>
      <c r="E245" s="450">
        <v>1</v>
      </c>
      <c r="F245" s="451">
        <v>50000000</v>
      </c>
      <c r="G245" s="451">
        <v>49352169.694706813</v>
      </c>
      <c r="H245" s="453">
        <v>2702496877765</v>
      </c>
      <c r="I245" s="453">
        <v>957116312542</v>
      </c>
      <c r="J245" s="453">
        <v>5149440502340</v>
      </c>
      <c r="K245" s="49"/>
    </row>
    <row r="246" spans="2:11" ht="15" customHeight="1">
      <c r="B246" s="504" t="s">
        <v>633</v>
      </c>
      <c r="C246" s="503"/>
      <c r="D246" s="449" t="s">
        <v>77</v>
      </c>
      <c r="E246" s="450">
        <v>1</v>
      </c>
      <c r="F246" s="451">
        <v>150000000</v>
      </c>
      <c r="G246" s="451">
        <v>150540872.55381605</v>
      </c>
      <c r="H246" s="453">
        <v>2702496877765</v>
      </c>
      <c r="I246" s="453">
        <v>957116312542</v>
      </c>
      <c r="J246" s="453">
        <v>5149440502340</v>
      </c>
      <c r="K246" s="49"/>
    </row>
    <row r="247" spans="2:11" ht="15" customHeight="1">
      <c r="B247" s="504" t="s">
        <v>633</v>
      </c>
      <c r="C247" s="503"/>
      <c r="D247" s="449" t="s">
        <v>77</v>
      </c>
      <c r="E247" s="450">
        <v>1</v>
      </c>
      <c r="F247" s="451">
        <v>250000000</v>
      </c>
      <c r="G247" s="451">
        <v>245622731.23960584</v>
      </c>
      <c r="H247" s="453">
        <v>2702496877765</v>
      </c>
      <c r="I247" s="453">
        <v>957116312542</v>
      </c>
      <c r="J247" s="453">
        <v>5149440502340</v>
      </c>
      <c r="K247" s="49"/>
    </row>
    <row r="248" spans="2:11" ht="15" customHeight="1">
      <c r="B248" s="504" t="s">
        <v>633</v>
      </c>
      <c r="C248" s="503"/>
      <c r="D248" s="449" t="s">
        <v>77</v>
      </c>
      <c r="E248" s="450">
        <v>1</v>
      </c>
      <c r="F248" s="451">
        <v>200000000</v>
      </c>
      <c r="G248" s="451">
        <v>203610840.87096375</v>
      </c>
      <c r="H248" s="453">
        <v>2702496877765</v>
      </c>
      <c r="I248" s="453">
        <v>957116312542</v>
      </c>
      <c r="J248" s="453">
        <v>5149440502340</v>
      </c>
      <c r="K248" s="49"/>
    </row>
    <row r="249" spans="2:11" ht="15" customHeight="1">
      <c r="B249" s="504" t="s">
        <v>633</v>
      </c>
      <c r="C249" s="503"/>
      <c r="D249" s="449" t="s">
        <v>77</v>
      </c>
      <c r="E249" s="450">
        <v>1</v>
      </c>
      <c r="F249" s="451">
        <v>200000000</v>
      </c>
      <c r="G249" s="451">
        <v>201832460.58561644</v>
      </c>
      <c r="H249" s="453">
        <v>2702496877765</v>
      </c>
      <c r="I249" s="453">
        <v>957116312542</v>
      </c>
      <c r="J249" s="453">
        <v>5149440502340</v>
      </c>
      <c r="K249" s="49"/>
    </row>
    <row r="250" spans="2:11" ht="15" customHeight="1">
      <c r="B250" s="504" t="s">
        <v>633</v>
      </c>
      <c r="C250" s="503"/>
      <c r="D250" s="449" t="s">
        <v>77</v>
      </c>
      <c r="E250" s="450">
        <v>1</v>
      </c>
      <c r="F250" s="451">
        <v>450000000</v>
      </c>
      <c r="G250" s="451">
        <v>449181713.1277675</v>
      </c>
      <c r="H250" s="453">
        <v>2702496877765</v>
      </c>
      <c r="I250" s="453">
        <v>957116312542</v>
      </c>
      <c r="J250" s="453">
        <v>5149440502340</v>
      </c>
      <c r="K250" s="49"/>
    </row>
    <row r="251" spans="2:11" ht="15" customHeight="1">
      <c r="B251" s="504" t="s">
        <v>645</v>
      </c>
      <c r="C251" s="503"/>
      <c r="D251" s="449" t="s">
        <v>77</v>
      </c>
      <c r="E251" s="450">
        <v>1</v>
      </c>
      <c r="F251" s="451">
        <v>150000000</v>
      </c>
      <c r="G251" s="451">
        <v>146287100.89717734</v>
      </c>
      <c r="H251" s="453">
        <v>464324000000</v>
      </c>
      <c r="I251" s="453">
        <v>57589219046</v>
      </c>
      <c r="J251" s="453">
        <v>599822708769</v>
      </c>
      <c r="K251" s="49"/>
    </row>
    <row r="252" spans="2:11" ht="15" customHeight="1">
      <c r="B252" s="504" t="s">
        <v>921</v>
      </c>
      <c r="C252" s="503"/>
      <c r="D252" s="449" t="s">
        <v>77</v>
      </c>
      <c r="E252" s="450">
        <v>1</v>
      </c>
      <c r="F252" s="451">
        <v>100000000</v>
      </c>
      <c r="G252" s="451">
        <v>100751349.96015348</v>
      </c>
      <c r="H252" s="453">
        <v>86196000000</v>
      </c>
      <c r="I252" s="453">
        <v>69228452793</v>
      </c>
      <c r="J252" s="453">
        <v>220176569679</v>
      </c>
      <c r="K252" s="49"/>
    </row>
    <row r="253" spans="2:11" ht="15" customHeight="1">
      <c r="B253" s="504" t="s">
        <v>921</v>
      </c>
      <c r="C253" s="503"/>
      <c r="D253" s="449" t="s">
        <v>77</v>
      </c>
      <c r="E253" s="450">
        <v>1</v>
      </c>
      <c r="F253" s="451">
        <v>100000000</v>
      </c>
      <c r="G253" s="451">
        <v>100751349.96015348</v>
      </c>
      <c r="H253" s="453">
        <v>86196000000</v>
      </c>
      <c r="I253" s="453">
        <v>69228452793</v>
      </c>
      <c r="J253" s="453">
        <v>220176569679</v>
      </c>
      <c r="K253" s="49"/>
    </row>
    <row r="254" spans="2:11" ht="15" customHeight="1">
      <c r="B254" s="504" t="s">
        <v>851</v>
      </c>
      <c r="C254" s="503"/>
      <c r="D254" s="449" t="s">
        <v>77</v>
      </c>
      <c r="E254" s="450">
        <v>1</v>
      </c>
      <c r="F254" s="451">
        <v>320000000</v>
      </c>
      <c r="G254" s="451">
        <v>323728655.09367162</v>
      </c>
      <c r="H254" s="453">
        <v>2406780558105</v>
      </c>
      <c r="I254" s="453">
        <v>319513674686</v>
      </c>
      <c r="J254" s="453">
        <v>3458060756453</v>
      </c>
      <c r="K254" s="49"/>
    </row>
    <row r="255" spans="2:11" ht="15" customHeight="1">
      <c r="B255" s="608" t="s">
        <v>854</v>
      </c>
      <c r="C255" s="609"/>
      <c r="D255" s="449" t="s">
        <v>615</v>
      </c>
      <c r="E255" s="450">
        <v>4992</v>
      </c>
      <c r="F255" s="452">
        <v>1000000</v>
      </c>
      <c r="G255" s="451">
        <v>5115165535.9462357</v>
      </c>
      <c r="H255" s="453">
        <v>720000000000</v>
      </c>
      <c r="I255" s="453">
        <v>-127990398215</v>
      </c>
      <c r="J255" s="453">
        <v>212634470439</v>
      </c>
      <c r="K255" s="49"/>
    </row>
    <row r="256" spans="2:11" ht="15" customHeight="1">
      <c r="B256" s="608" t="s">
        <v>854</v>
      </c>
      <c r="C256" s="609"/>
      <c r="D256" s="449" t="s">
        <v>615</v>
      </c>
      <c r="E256" s="450">
        <v>790</v>
      </c>
      <c r="F256" s="452">
        <v>1000000</v>
      </c>
      <c r="G256" s="451">
        <v>805157278.43970716</v>
      </c>
      <c r="H256" s="453">
        <v>720000000000</v>
      </c>
      <c r="I256" s="453">
        <v>-127990398215</v>
      </c>
      <c r="J256" s="453">
        <v>212634470439</v>
      </c>
      <c r="K256" s="49"/>
    </row>
    <row r="257" spans="2:12" ht="15" customHeight="1">
      <c r="B257" s="608" t="s">
        <v>854</v>
      </c>
      <c r="C257" s="609"/>
      <c r="D257" s="449" t="s">
        <v>615</v>
      </c>
      <c r="E257" s="450">
        <v>2209</v>
      </c>
      <c r="F257" s="452">
        <v>1000000</v>
      </c>
      <c r="G257" s="451">
        <v>2345572931.8455729</v>
      </c>
      <c r="H257" s="453">
        <v>720000000000</v>
      </c>
      <c r="I257" s="453">
        <v>-127990398215</v>
      </c>
      <c r="J257" s="453">
        <v>212634470439</v>
      </c>
      <c r="K257" s="49"/>
    </row>
    <row r="258" spans="2:12" ht="15" customHeight="1">
      <c r="B258" s="608" t="s">
        <v>854</v>
      </c>
      <c r="C258" s="609"/>
      <c r="D258" s="449" t="s">
        <v>615</v>
      </c>
      <c r="E258" s="450">
        <v>1753</v>
      </c>
      <c r="F258" s="452">
        <v>1000000</v>
      </c>
      <c r="G258" s="451">
        <v>1874753434.008045</v>
      </c>
      <c r="H258" s="453">
        <v>720000000000</v>
      </c>
      <c r="I258" s="453">
        <v>-127990398215</v>
      </c>
      <c r="J258" s="453">
        <v>212634470439</v>
      </c>
      <c r="K258" s="49"/>
    </row>
    <row r="259" spans="2:12" ht="15" customHeight="1">
      <c r="B259" s="608" t="s">
        <v>854</v>
      </c>
      <c r="C259" s="609"/>
      <c r="D259" s="449" t="s">
        <v>615</v>
      </c>
      <c r="E259" s="450">
        <v>2273</v>
      </c>
      <c r="F259" s="452">
        <v>1000000</v>
      </c>
      <c r="G259" s="451">
        <v>2630510204.302526</v>
      </c>
      <c r="H259" s="453">
        <v>720000000000</v>
      </c>
      <c r="I259" s="453">
        <v>-127990398215</v>
      </c>
      <c r="J259" s="453">
        <v>212634470439</v>
      </c>
      <c r="K259" s="49"/>
    </row>
    <row r="260" spans="2:12" ht="15" customHeight="1">
      <c r="B260" s="608" t="s">
        <v>797</v>
      </c>
      <c r="C260" s="609"/>
      <c r="D260" s="449" t="s">
        <v>615</v>
      </c>
      <c r="E260" s="450">
        <v>2500</v>
      </c>
      <c r="F260" s="452">
        <v>1000000</v>
      </c>
      <c r="G260" s="451">
        <v>2611597382</v>
      </c>
      <c r="H260" s="453">
        <v>43700000000</v>
      </c>
      <c r="I260" s="453">
        <v>23678207083</v>
      </c>
      <c r="J260" s="453">
        <v>161898414827</v>
      </c>
      <c r="K260" s="49"/>
    </row>
    <row r="261" spans="2:12" ht="15" customHeight="1">
      <c r="B261" s="755" t="s">
        <v>670</v>
      </c>
      <c r="C261" s="756"/>
      <c r="D261" s="449" t="s">
        <v>615</v>
      </c>
      <c r="E261" s="450">
        <v>25</v>
      </c>
      <c r="F261" s="452">
        <v>1000000</v>
      </c>
      <c r="G261" s="451">
        <v>25655160.392705321</v>
      </c>
      <c r="H261" s="453">
        <v>327245000000</v>
      </c>
      <c r="I261" s="453">
        <v>134308000000</v>
      </c>
      <c r="J261" s="453">
        <v>829025800000</v>
      </c>
      <c r="K261" s="49"/>
    </row>
    <row r="262" spans="2:12" ht="15" customHeight="1">
      <c r="B262" s="504" t="s">
        <v>853</v>
      </c>
      <c r="C262" s="503"/>
      <c r="D262" s="449" t="s">
        <v>615</v>
      </c>
      <c r="E262" s="450">
        <v>180</v>
      </c>
      <c r="F262" s="452">
        <v>1000000</v>
      </c>
      <c r="G262" s="451">
        <v>178379671.40092611</v>
      </c>
      <c r="H262" s="453">
        <v>570000000000</v>
      </c>
      <c r="I262" s="453">
        <v>281505363635</v>
      </c>
      <c r="J262" s="453">
        <v>1325300003623</v>
      </c>
      <c r="K262" s="49"/>
    </row>
    <row r="263" spans="2:12" ht="15" customHeight="1">
      <c r="B263" s="504" t="s">
        <v>633</v>
      </c>
      <c r="C263" s="503"/>
      <c r="D263" s="449" t="s">
        <v>615</v>
      </c>
      <c r="E263" s="450">
        <v>3144</v>
      </c>
      <c r="F263" s="452">
        <v>1000000</v>
      </c>
      <c r="G263" s="451">
        <v>3155783884</v>
      </c>
      <c r="H263" s="453">
        <v>2702496877765</v>
      </c>
      <c r="I263" s="453">
        <v>957116312542</v>
      </c>
      <c r="J263" s="453">
        <v>5149440502340</v>
      </c>
      <c r="K263" s="49"/>
    </row>
    <row r="264" spans="2:12" ht="15" customHeight="1">
      <c r="B264" s="504" t="s">
        <v>633</v>
      </c>
      <c r="C264" s="503"/>
      <c r="D264" s="449" t="s">
        <v>615</v>
      </c>
      <c r="E264" s="450">
        <v>300</v>
      </c>
      <c r="F264" s="452">
        <v>1000000</v>
      </c>
      <c r="G264" s="451">
        <v>310377389.78916025</v>
      </c>
      <c r="H264" s="453">
        <v>2702496877765</v>
      </c>
      <c r="I264" s="453">
        <v>957116312542</v>
      </c>
      <c r="J264" s="453">
        <v>5149440502340</v>
      </c>
      <c r="K264" s="49"/>
    </row>
    <row r="265" spans="2:12" ht="15" customHeight="1">
      <c r="B265" s="608" t="s">
        <v>678</v>
      </c>
      <c r="C265" s="609"/>
      <c r="D265" s="449" t="s">
        <v>542</v>
      </c>
      <c r="E265" s="450">
        <v>50</v>
      </c>
      <c r="F265" s="451">
        <v>500000000</v>
      </c>
      <c r="G265" s="452">
        <v>482751871</v>
      </c>
      <c r="H265" s="453" t="s">
        <v>597</v>
      </c>
      <c r="I265" s="453" t="s">
        <v>695</v>
      </c>
      <c r="J265" s="453" t="s">
        <v>597</v>
      </c>
      <c r="K265" s="49"/>
    </row>
    <row r="266" spans="2:12" ht="15" customHeight="1">
      <c r="B266" s="746" t="s">
        <v>922</v>
      </c>
      <c r="C266" s="765"/>
      <c r="D266" s="765"/>
      <c r="E266" s="747"/>
      <c r="F266" s="37">
        <v>15305588606.179998</v>
      </c>
      <c r="G266" s="37">
        <v>126250915586.30072</v>
      </c>
      <c r="H266" s="73"/>
      <c r="I266" s="73"/>
      <c r="J266" s="73"/>
      <c r="K266" s="49"/>
    </row>
    <row r="267" spans="2:12" ht="6.6" customHeight="1">
      <c r="B267" s="74"/>
      <c r="C267" s="74"/>
      <c r="D267" s="74"/>
      <c r="E267" s="74"/>
      <c r="F267" s="75"/>
      <c r="G267" s="75"/>
      <c r="H267" s="76"/>
      <c r="I267" s="76"/>
      <c r="J267" s="76"/>
      <c r="K267" s="49"/>
    </row>
    <row r="268" spans="2:12" ht="15" customHeight="1">
      <c r="B268" s="664" t="s">
        <v>581</v>
      </c>
      <c r="C268" s="665"/>
      <c r="D268" s="665"/>
      <c r="E268" s="665"/>
      <c r="F268" s="665"/>
      <c r="G268" s="666"/>
      <c r="H268" s="763"/>
      <c r="I268" s="763"/>
      <c r="J268" s="764"/>
      <c r="K268" s="49"/>
    </row>
    <row r="269" spans="2:12" ht="16.149999999999999" customHeight="1">
      <c r="B269" s="608" t="s">
        <v>633</v>
      </c>
      <c r="C269" s="609"/>
      <c r="D269" s="449" t="s">
        <v>80</v>
      </c>
      <c r="E269" s="497">
        <v>135286</v>
      </c>
      <c r="F269" s="498">
        <v>100000</v>
      </c>
      <c r="G269" s="498">
        <v>39829546741</v>
      </c>
      <c r="H269" s="453">
        <v>2702496877765</v>
      </c>
      <c r="I269" s="453">
        <v>957116312542</v>
      </c>
      <c r="J269" s="453">
        <v>5149440502340</v>
      </c>
      <c r="K269" s="49"/>
      <c r="L269" s="54"/>
    </row>
    <row r="270" spans="2:12" ht="15" customHeight="1">
      <c r="B270" s="608" t="s">
        <v>645</v>
      </c>
      <c r="C270" s="609"/>
      <c r="D270" s="449" t="s">
        <v>80</v>
      </c>
      <c r="E270" s="497">
        <v>101145</v>
      </c>
      <c r="F270" s="498">
        <v>100000</v>
      </c>
      <c r="G270" s="498">
        <v>10406959705</v>
      </c>
      <c r="H270" s="453">
        <v>464324000000</v>
      </c>
      <c r="I270" s="453">
        <v>57589219046</v>
      </c>
      <c r="J270" s="453">
        <v>599822708769</v>
      </c>
      <c r="K270" s="49"/>
    </row>
    <row r="271" spans="2:12" ht="15" customHeight="1">
      <c r="B271" s="746" t="s">
        <v>923</v>
      </c>
      <c r="C271" s="765"/>
      <c r="D271" s="765"/>
      <c r="E271" s="747"/>
      <c r="F271" s="77">
        <v>200000</v>
      </c>
      <c r="G271" s="77">
        <v>50236506446</v>
      </c>
      <c r="H271" s="78"/>
      <c r="I271" s="78"/>
      <c r="J271" s="78"/>
      <c r="K271" s="49"/>
    </row>
    <row r="272" spans="2:12" ht="6.6" customHeight="1">
      <c r="F272" s="40"/>
      <c r="G272" s="40"/>
    </row>
    <row r="273" spans="2:12" ht="15" customHeight="1">
      <c r="B273" s="766" t="s">
        <v>582</v>
      </c>
      <c r="C273" s="767"/>
      <c r="D273" s="767"/>
      <c r="E273" s="767"/>
      <c r="F273" s="767"/>
      <c r="G273" s="768"/>
      <c r="H273" s="769"/>
      <c r="I273" s="770"/>
      <c r="J273" s="771"/>
    </row>
    <row r="274" spans="2:12" ht="15" customHeight="1">
      <c r="B274" s="608" t="s">
        <v>854</v>
      </c>
      <c r="C274" s="609"/>
      <c r="D274" s="449" t="s">
        <v>615</v>
      </c>
      <c r="E274" s="450">
        <v>5000</v>
      </c>
      <c r="F274" s="452">
        <v>1000000</v>
      </c>
      <c r="G274" s="451">
        <v>5080770000</v>
      </c>
      <c r="H274" s="453">
        <v>720000000000</v>
      </c>
      <c r="I274" s="453">
        <v>-127990398215</v>
      </c>
      <c r="J274" s="453">
        <v>212634470439</v>
      </c>
    </row>
    <row r="275" spans="2:12" ht="15" customHeight="1">
      <c r="B275" s="606" t="s">
        <v>694</v>
      </c>
      <c r="C275" s="607"/>
      <c r="D275" s="449" t="s">
        <v>615</v>
      </c>
      <c r="E275" s="450">
        <v>7500</v>
      </c>
      <c r="F275" s="452">
        <v>1000000</v>
      </c>
      <c r="G275" s="451">
        <v>7528227717</v>
      </c>
      <c r="H275" s="453">
        <v>2702496877765</v>
      </c>
      <c r="I275" s="453">
        <v>957116312542</v>
      </c>
      <c r="J275" s="453">
        <v>5149440502340</v>
      </c>
    </row>
    <row r="276" spans="2:12" ht="15" customHeight="1">
      <c r="B276" s="608" t="s">
        <v>853</v>
      </c>
      <c r="C276" s="609"/>
      <c r="D276" s="449" t="s">
        <v>615</v>
      </c>
      <c r="E276" s="450">
        <v>786</v>
      </c>
      <c r="F276" s="452">
        <v>1000000</v>
      </c>
      <c r="G276" s="451">
        <v>796193634</v>
      </c>
      <c r="H276" s="453">
        <v>570000000000</v>
      </c>
      <c r="I276" s="453">
        <v>281505363635</v>
      </c>
      <c r="J276" s="453">
        <v>1325300003623</v>
      </c>
    </row>
    <row r="277" spans="2:12" ht="15" customHeight="1">
      <c r="B277" s="608" t="s">
        <v>853</v>
      </c>
      <c r="C277" s="609"/>
      <c r="D277" s="449" t="s">
        <v>615</v>
      </c>
      <c r="E277" s="450">
        <v>2577</v>
      </c>
      <c r="F277" s="452">
        <v>1000000</v>
      </c>
      <c r="G277" s="451">
        <v>2667442392</v>
      </c>
      <c r="H277" s="453">
        <v>570000000000</v>
      </c>
      <c r="I277" s="453">
        <v>281505363635</v>
      </c>
      <c r="J277" s="453">
        <v>1325300003623</v>
      </c>
    </row>
    <row r="278" spans="2:12" ht="15" customHeight="1">
      <c r="B278" s="755" t="s">
        <v>670</v>
      </c>
      <c r="C278" s="756"/>
      <c r="D278" s="449" t="s">
        <v>615</v>
      </c>
      <c r="E278" s="450">
        <v>9350</v>
      </c>
      <c r="F278" s="452">
        <v>1000000</v>
      </c>
      <c r="G278" s="452">
        <v>9377732100</v>
      </c>
      <c r="H278" s="453">
        <v>327245000000</v>
      </c>
      <c r="I278" s="453">
        <v>134308000000</v>
      </c>
      <c r="J278" s="453">
        <v>829025800000</v>
      </c>
    </row>
    <row r="279" spans="2:12" ht="15" customHeight="1">
      <c r="B279" s="608" t="s">
        <v>633</v>
      </c>
      <c r="C279" s="609"/>
      <c r="D279" s="449" t="s">
        <v>615</v>
      </c>
      <c r="E279" s="450">
        <v>125</v>
      </c>
      <c r="F279" s="496">
        <v>1000</v>
      </c>
      <c r="G279" s="452">
        <v>981746332</v>
      </c>
      <c r="H279" s="453">
        <v>2702496877765</v>
      </c>
      <c r="I279" s="453">
        <v>957116312542</v>
      </c>
      <c r="J279" s="453">
        <v>5149440502340</v>
      </c>
    </row>
    <row r="280" spans="2:12" ht="15" customHeight="1">
      <c r="B280" s="608" t="s">
        <v>633</v>
      </c>
      <c r="C280" s="609"/>
      <c r="D280" s="449" t="s">
        <v>615</v>
      </c>
      <c r="E280" s="450">
        <v>887</v>
      </c>
      <c r="F280" s="496">
        <v>1000</v>
      </c>
      <c r="G280" s="452">
        <v>6967034646</v>
      </c>
      <c r="H280" s="453">
        <v>2702496877765</v>
      </c>
      <c r="I280" s="453">
        <v>957116312542</v>
      </c>
      <c r="J280" s="453">
        <v>5149440502340</v>
      </c>
    </row>
    <row r="281" spans="2:12" ht="15" customHeight="1">
      <c r="B281" s="608" t="s">
        <v>645</v>
      </c>
      <c r="C281" s="609"/>
      <c r="D281" s="449" t="s">
        <v>615</v>
      </c>
      <c r="E281" s="450">
        <v>1300</v>
      </c>
      <c r="F281" s="496">
        <v>1000</v>
      </c>
      <c r="G281" s="452">
        <v>10240158317</v>
      </c>
      <c r="H281" s="453">
        <v>464324000000</v>
      </c>
      <c r="I281" s="453">
        <v>57589219046</v>
      </c>
      <c r="J281" s="453">
        <v>599822708769</v>
      </c>
    </row>
    <row r="282" spans="2:12" ht="15" customHeight="1">
      <c r="B282" s="608" t="s">
        <v>645</v>
      </c>
      <c r="C282" s="609"/>
      <c r="D282" s="449" t="s">
        <v>615</v>
      </c>
      <c r="E282" s="450">
        <v>1200</v>
      </c>
      <c r="F282" s="496">
        <v>1000</v>
      </c>
      <c r="G282" s="452">
        <v>9454573693</v>
      </c>
      <c r="H282" s="453">
        <v>464324000000</v>
      </c>
      <c r="I282" s="453">
        <v>57589219046</v>
      </c>
      <c r="J282" s="453">
        <v>599822708769</v>
      </c>
    </row>
    <row r="283" spans="2:12" ht="15" customHeight="1">
      <c r="B283" s="746" t="s">
        <v>922</v>
      </c>
      <c r="C283" s="765"/>
      <c r="D283" s="765"/>
      <c r="E283" s="747"/>
      <c r="F283" s="77">
        <v>5004000</v>
      </c>
      <c r="G283" s="77">
        <v>53093878831</v>
      </c>
      <c r="H283" s="78"/>
      <c r="I283" s="78"/>
      <c r="J283" s="78"/>
    </row>
    <row r="284" spans="2:12" ht="6.6" customHeight="1">
      <c r="B284" s="74"/>
      <c r="C284" s="74"/>
      <c r="D284" s="74"/>
      <c r="E284" s="74"/>
      <c r="F284" s="79"/>
      <c r="G284" s="80"/>
      <c r="H284" s="81"/>
      <c r="I284" s="81"/>
      <c r="J284" s="81"/>
      <c r="L284" s="54"/>
    </row>
    <row r="285" spans="2:12" ht="15" customHeight="1">
      <c r="B285" s="597" t="s">
        <v>506</v>
      </c>
      <c r="C285" s="598"/>
      <c r="D285" s="598"/>
      <c r="E285" s="599"/>
      <c r="F285" s="82">
        <v>0</v>
      </c>
      <c r="G285" s="82">
        <v>0</v>
      </c>
      <c r="H285" s="78"/>
      <c r="I285" s="78"/>
      <c r="J285" s="78"/>
      <c r="K285" s="372"/>
      <c r="L285" s="54"/>
    </row>
    <row r="286" spans="2:12" ht="6.6" customHeight="1">
      <c r="B286" s="83"/>
      <c r="C286" s="83"/>
      <c r="D286" s="84"/>
      <c r="E286" s="85"/>
      <c r="F286" s="86"/>
      <c r="G286" s="87"/>
      <c r="H286" s="87"/>
      <c r="I286" s="87"/>
      <c r="J286" s="87"/>
      <c r="K286" s="338"/>
      <c r="L286" s="54"/>
    </row>
    <row r="287" spans="2:12" ht="15" customHeight="1">
      <c r="B287" s="746" t="s">
        <v>903</v>
      </c>
      <c r="C287" s="765"/>
      <c r="D287" s="765"/>
      <c r="E287" s="747"/>
      <c r="F287" s="173">
        <v>15310792606.179998</v>
      </c>
      <c r="G287" s="173">
        <v>229581300863.30072</v>
      </c>
      <c r="H287" s="78"/>
      <c r="I287" s="78"/>
      <c r="J287" s="78"/>
      <c r="K287" s="358"/>
      <c r="L287" s="54"/>
    </row>
    <row r="288" spans="2:12" ht="15" customHeight="1">
      <c r="B288" s="746" t="s">
        <v>696</v>
      </c>
      <c r="C288" s="765"/>
      <c r="D288" s="765"/>
      <c r="E288" s="747"/>
      <c r="F288" s="179">
        <v>56418731000</v>
      </c>
      <c r="G288" s="173">
        <v>79098358310.940643</v>
      </c>
      <c r="H288" s="88"/>
      <c r="I288" s="88"/>
      <c r="J288" s="89"/>
      <c r="K288" s="373"/>
      <c r="L288" s="54"/>
    </row>
    <row r="289" spans="2:13" ht="7.5" customHeight="1">
      <c r="B289" s="90"/>
      <c r="C289" s="90"/>
      <c r="D289" s="90"/>
      <c r="E289" s="90"/>
      <c r="F289" s="90"/>
      <c r="G289" s="91"/>
      <c r="H289" s="92"/>
      <c r="I289" s="93"/>
      <c r="J289" s="93"/>
      <c r="K289" s="338"/>
      <c r="M289" s="54"/>
    </row>
    <row r="290" spans="2:13" ht="15" customHeight="1">
      <c r="B290" s="664" t="s">
        <v>79</v>
      </c>
      <c r="C290" s="665"/>
      <c r="D290" s="665"/>
      <c r="E290" s="665"/>
      <c r="F290" s="665"/>
      <c r="G290" s="666"/>
      <c r="H290" s="138"/>
      <c r="I290" s="138"/>
      <c r="J290" s="139"/>
      <c r="K290" s="338"/>
      <c r="M290" s="54"/>
    </row>
    <row r="291" spans="2:13" ht="14.25" customHeight="1">
      <c r="B291" s="664" t="s">
        <v>578</v>
      </c>
      <c r="C291" s="665"/>
      <c r="D291" s="665"/>
      <c r="E291" s="665"/>
      <c r="F291" s="665"/>
      <c r="G291" s="666"/>
      <c r="H291" s="140"/>
      <c r="I291" s="140"/>
      <c r="J291" s="141"/>
      <c r="K291" s="338"/>
      <c r="M291" s="54"/>
    </row>
    <row r="292" spans="2:13" ht="15" customHeight="1">
      <c r="B292" s="808" t="s">
        <v>630</v>
      </c>
      <c r="C292" s="809"/>
      <c r="D292" s="180" t="s">
        <v>80</v>
      </c>
      <c r="E292" s="181">
        <v>1</v>
      </c>
      <c r="F292" s="183">
        <v>600000000</v>
      </c>
      <c r="G292" s="171">
        <v>1003000000</v>
      </c>
      <c r="H292" s="182" t="s">
        <v>597</v>
      </c>
      <c r="I292" s="182" t="s">
        <v>597</v>
      </c>
      <c r="J292" s="182" t="s">
        <v>597</v>
      </c>
      <c r="K292" s="358"/>
      <c r="M292" s="54"/>
    </row>
    <row r="293" spans="2:13" ht="15" customHeight="1">
      <c r="B293" s="746" t="s">
        <v>903</v>
      </c>
      <c r="C293" s="765"/>
      <c r="D293" s="765"/>
      <c r="E293" s="747"/>
      <c r="F293" s="172">
        <v>600000000</v>
      </c>
      <c r="G293" s="172">
        <v>1003000000</v>
      </c>
      <c r="H293" s="144"/>
      <c r="I293" s="144"/>
      <c r="J293" s="144"/>
      <c r="K293" s="338"/>
      <c r="M293" s="54"/>
    </row>
    <row r="294" spans="2:13" ht="15" customHeight="1">
      <c r="B294" s="746" t="s">
        <v>696</v>
      </c>
      <c r="C294" s="765"/>
      <c r="D294" s="765"/>
      <c r="E294" s="747"/>
      <c r="F294" s="172">
        <v>600000000</v>
      </c>
      <c r="G294" s="172">
        <v>1003000000</v>
      </c>
      <c r="H294" s="94"/>
      <c r="I294" s="66"/>
      <c r="J294" s="66"/>
      <c r="K294" s="338"/>
      <c r="M294" s="54"/>
    </row>
    <row r="295" spans="2:13" ht="15" customHeight="1">
      <c r="B295" s="142"/>
      <c r="C295" s="142"/>
      <c r="D295" s="142"/>
      <c r="E295" s="142"/>
      <c r="F295" s="142"/>
      <c r="G295" s="143"/>
      <c r="H295" s="94"/>
      <c r="I295" s="66"/>
      <c r="J295" s="66"/>
      <c r="K295" s="338"/>
      <c r="M295" s="54"/>
    </row>
    <row r="296" spans="2:13" ht="32.450000000000003" customHeight="1">
      <c r="B296" s="759" t="s">
        <v>76</v>
      </c>
      <c r="C296" s="760"/>
      <c r="D296" s="360" t="s">
        <v>82</v>
      </c>
      <c r="E296" s="332" t="s">
        <v>83</v>
      </c>
      <c r="F296" s="359" t="s">
        <v>74</v>
      </c>
      <c r="G296" s="332" t="s">
        <v>576</v>
      </c>
      <c r="H296" s="365"/>
      <c r="I296" s="45"/>
      <c r="J296" s="45"/>
      <c r="K296" s="45"/>
    </row>
    <row r="297" spans="2:13" ht="15" customHeight="1">
      <c r="B297" s="761" t="s">
        <v>547</v>
      </c>
      <c r="C297" s="762"/>
      <c r="D297" s="759"/>
      <c r="E297" s="760"/>
      <c r="F297" s="759"/>
      <c r="G297" s="760"/>
      <c r="H297" s="365"/>
      <c r="I297" s="45"/>
      <c r="J297" s="45"/>
      <c r="K297" s="45"/>
    </row>
    <row r="298" spans="2:13" s="440" customFormat="1">
      <c r="B298" s="606" t="s">
        <v>912</v>
      </c>
      <c r="C298" s="607"/>
      <c r="D298" s="454">
        <v>201590012</v>
      </c>
      <c r="E298" s="452">
        <v>203487345</v>
      </c>
      <c r="F298" s="452">
        <v>200000000</v>
      </c>
      <c r="G298" s="454">
        <v>203487345</v>
      </c>
      <c r="H298" s="365"/>
      <c r="I298" s="45"/>
      <c r="J298" s="45"/>
      <c r="K298" s="45"/>
    </row>
    <row r="299" spans="2:13" s="440" customFormat="1">
      <c r="B299" s="606" t="s">
        <v>912</v>
      </c>
      <c r="C299" s="607"/>
      <c r="D299" s="454">
        <v>4017736984</v>
      </c>
      <c r="E299" s="452">
        <v>4072985048</v>
      </c>
      <c r="F299" s="452">
        <v>500000000</v>
      </c>
      <c r="G299" s="454">
        <v>4072985048</v>
      </c>
      <c r="H299" s="365"/>
      <c r="I299" s="45"/>
      <c r="J299" s="45"/>
      <c r="K299" s="45"/>
    </row>
    <row r="300" spans="2:13" s="440" customFormat="1">
      <c r="B300" s="606" t="s">
        <v>912</v>
      </c>
      <c r="C300" s="607"/>
      <c r="D300" s="454">
        <v>5000000000</v>
      </c>
      <c r="E300" s="452">
        <v>5091208825</v>
      </c>
      <c r="F300" s="452">
        <v>1000000000</v>
      </c>
      <c r="G300" s="454">
        <v>5091208825</v>
      </c>
      <c r="H300" s="365"/>
      <c r="I300" s="45"/>
      <c r="J300" s="45"/>
      <c r="K300" s="45"/>
    </row>
    <row r="301" spans="2:13" s="440" customFormat="1">
      <c r="B301" s="606" t="s">
        <v>633</v>
      </c>
      <c r="C301" s="607"/>
      <c r="D301" s="454">
        <v>1614452408</v>
      </c>
      <c r="E301" s="452">
        <v>1612482718</v>
      </c>
      <c r="F301" s="452">
        <v>100000000</v>
      </c>
      <c r="G301" s="454">
        <v>1612482718</v>
      </c>
      <c r="H301" s="365"/>
      <c r="I301" s="45"/>
      <c r="J301" s="45"/>
      <c r="K301" s="45"/>
    </row>
    <row r="302" spans="2:13" s="440" customFormat="1">
      <c r="B302" s="606" t="s">
        <v>633</v>
      </c>
      <c r="C302" s="607"/>
      <c r="D302" s="454">
        <v>150693297</v>
      </c>
      <c r="E302" s="452">
        <v>150260680</v>
      </c>
      <c r="F302" s="452">
        <v>150000000</v>
      </c>
      <c r="G302" s="454">
        <v>150260680</v>
      </c>
      <c r="H302" s="365"/>
      <c r="I302" s="45"/>
      <c r="J302" s="45"/>
      <c r="K302" s="45"/>
    </row>
    <row r="303" spans="2:13" s="440" customFormat="1">
      <c r="B303" s="606" t="s">
        <v>633</v>
      </c>
      <c r="C303" s="607"/>
      <c r="D303" s="454">
        <v>881155529</v>
      </c>
      <c r="E303" s="452">
        <v>873445556</v>
      </c>
      <c r="F303" s="452">
        <v>450000000</v>
      </c>
      <c r="G303" s="454">
        <v>873445556</v>
      </c>
      <c r="H303" s="365"/>
      <c r="I303" s="45"/>
      <c r="J303" s="45"/>
      <c r="K303" s="45"/>
    </row>
    <row r="304" spans="2:13" s="440" customFormat="1">
      <c r="B304" s="606" t="s">
        <v>633</v>
      </c>
      <c r="C304" s="607"/>
      <c r="D304" s="454">
        <v>2583597607</v>
      </c>
      <c r="E304" s="452">
        <v>2600048091</v>
      </c>
      <c r="F304" s="452">
        <v>500000000</v>
      </c>
      <c r="G304" s="454">
        <v>2600048091</v>
      </c>
      <c r="H304" s="365"/>
      <c r="I304" s="45"/>
      <c r="J304" s="45"/>
      <c r="K304" s="45"/>
    </row>
    <row r="305" spans="2:11" s="440" customFormat="1">
      <c r="B305" s="606" t="s">
        <v>853</v>
      </c>
      <c r="C305" s="607"/>
      <c r="D305" s="454">
        <v>8096565864</v>
      </c>
      <c r="E305" s="452">
        <v>8005844176</v>
      </c>
      <c r="F305" s="452">
        <v>2000000000</v>
      </c>
      <c r="G305" s="454">
        <v>8005844176</v>
      </c>
      <c r="H305" s="365"/>
      <c r="I305" s="45"/>
      <c r="J305" s="45"/>
      <c r="K305" s="45"/>
    </row>
    <row r="306" spans="2:11" s="440" customFormat="1">
      <c r="B306" s="606" t="s">
        <v>852</v>
      </c>
      <c r="C306" s="607"/>
      <c r="D306" s="454">
        <v>1671678200</v>
      </c>
      <c r="E306" s="452">
        <v>1682298144</v>
      </c>
      <c r="F306" s="452">
        <v>200000000</v>
      </c>
      <c r="G306" s="454">
        <v>1682298144</v>
      </c>
      <c r="H306" s="365"/>
      <c r="I306" s="45"/>
      <c r="J306" s="45"/>
      <c r="K306" s="45"/>
    </row>
    <row r="307" spans="2:11" s="440" customFormat="1">
      <c r="B307" s="606" t="s">
        <v>852</v>
      </c>
      <c r="C307" s="607"/>
      <c r="D307" s="454">
        <v>208959775</v>
      </c>
      <c r="E307" s="452">
        <v>210287268</v>
      </c>
      <c r="F307" s="452">
        <v>250000000</v>
      </c>
      <c r="G307" s="454">
        <v>210287268</v>
      </c>
      <c r="H307" s="365"/>
      <c r="I307" s="45"/>
      <c r="J307" s="45"/>
      <c r="K307" s="45"/>
    </row>
    <row r="308" spans="2:11" s="440" customFormat="1">
      <c r="B308" s="606" t="s">
        <v>913</v>
      </c>
      <c r="C308" s="607"/>
      <c r="D308" s="454">
        <v>343709515</v>
      </c>
      <c r="E308" s="452">
        <v>344364604</v>
      </c>
      <c r="F308" s="452">
        <v>350000000</v>
      </c>
      <c r="G308" s="454">
        <v>344364604</v>
      </c>
      <c r="H308" s="365"/>
      <c r="I308" s="45"/>
      <c r="J308" s="45"/>
      <c r="K308" s="45"/>
    </row>
    <row r="309" spans="2:11" s="440" customFormat="1">
      <c r="B309" s="606" t="s">
        <v>913</v>
      </c>
      <c r="C309" s="607"/>
      <c r="D309" s="454">
        <v>6066840648</v>
      </c>
      <c r="E309" s="452">
        <v>6035931063</v>
      </c>
      <c r="F309" s="452">
        <v>500000000</v>
      </c>
      <c r="G309" s="454">
        <v>6035850600</v>
      </c>
      <c r="H309" s="365"/>
      <c r="I309" s="45"/>
      <c r="J309" s="45"/>
      <c r="K309" s="45"/>
    </row>
    <row r="310" spans="2:11" s="440" customFormat="1">
      <c r="B310" s="606" t="s">
        <v>645</v>
      </c>
      <c r="C310" s="607"/>
      <c r="D310" s="454">
        <v>60103320</v>
      </c>
      <c r="E310" s="452">
        <v>59729590</v>
      </c>
      <c r="F310" s="452">
        <v>58000000</v>
      </c>
      <c r="G310" s="454">
        <v>59729590</v>
      </c>
      <c r="H310" s="365"/>
      <c r="I310" s="45"/>
      <c r="J310" s="45"/>
      <c r="K310" s="45"/>
    </row>
    <row r="311" spans="2:11" s="440" customFormat="1">
      <c r="B311" s="606" t="s">
        <v>645</v>
      </c>
      <c r="C311" s="607"/>
      <c r="D311" s="454">
        <v>189869693</v>
      </c>
      <c r="E311" s="452">
        <v>190922826</v>
      </c>
      <c r="F311" s="452">
        <v>190000000</v>
      </c>
      <c r="G311" s="454">
        <v>190922826</v>
      </c>
      <c r="H311" s="365"/>
      <c r="I311" s="45"/>
      <c r="J311" s="45"/>
      <c r="K311" s="45"/>
    </row>
    <row r="312" spans="2:11" s="440" customFormat="1">
      <c r="B312" s="606" t="s">
        <v>645</v>
      </c>
      <c r="C312" s="607"/>
      <c r="D312" s="454">
        <v>230629971</v>
      </c>
      <c r="E312" s="452">
        <v>230395189</v>
      </c>
      <c r="F312" s="452">
        <v>230000000</v>
      </c>
      <c r="G312" s="454">
        <v>230395189</v>
      </c>
      <c r="H312" s="365"/>
      <c r="I312" s="45"/>
      <c r="J312" s="45"/>
      <c r="K312" s="45"/>
    </row>
    <row r="313" spans="2:11" s="440" customFormat="1">
      <c r="B313" s="606" t="s">
        <v>645</v>
      </c>
      <c r="C313" s="607"/>
      <c r="D313" s="454">
        <v>235610929</v>
      </c>
      <c r="E313" s="452">
        <v>235022014</v>
      </c>
      <c r="F313" s="452">
        <v>235000000</v>
      </c>
      <c r="G313" s="454">
        <v>235022014</v>
      </c>
      <c r="H313" s="365"/>
      <c r="I313" s="45"/>
      <c r="J313" s="45"/>
      <c r="K313" s="45"/>
    </row>
    <row r="314" spans="2:11" s="440" customFormat="1">
      <c r="B314" s="606" t="s">
        <v>645</v>
      </c>
      <c r="C314" s="607"/>
      <c r="D314" s="454">
        <v>259821086</v>
      </c>
      <c r="E314" s="452">
        <v>254968355</v>
      </c>
      <c r="F314" s="452">
        <v>250000000</v>
      </c>
      <c r="G314" s="454">
        <v>254968355</v>
      </c>
      <c r="H314" s="365"/>
      <c r="I314" s="45"/>
      <c r="J314" s="45"/>
      <c r="K314" s="45"/>
    </row>
    <row r="315" spans="2:11" s="440" customFormat="1">
      <c r="B315" s="606" t="s">
        <v>645</v>
      </c>
      <c r="C315" s="607"/>
      <c r="D315" s="454">
        <v>483100259</v>
      </c>
      <c r="E315" s="452">
        <v>482481118</v>
      </c>
      <c r="F315" s="452">
        <v>480000000</v>
      </c>
      <c r="G315" s="454">
        <v>482481118</v>
      </c>
      <c r="H315" s="365"/>
      <c r="I315" s="45"/>
      <c r="J315" s="45"/>
      <c r="K315" s="45"/>
    </row>
    <row r="316" spans="2:11" s="440" customFormat="1">
      <c r="B316" s="606" t="s">
        <v>914</v>
      </c>
      <c r="C316" s="607"/>
      <c r="D316" s="454">
        <v>1006623830</v>
      </c>
      <c r="E316" s="452">
        <v>1004027890</v>
      </c>
      <c r="F316" s="452">
        <v>100000000</v>
      </c>
      <c r="G316" s="454">
        <v>1004027890</v>
      </c>
      <c r="H316" s="365"/>
      <c r="I316" s="45"/>
      <c r="J316" s="45"/>
      <c r="K316" s="45"/>
    </row>
    <row r="317" spans="2:11" s="440" customFormat="1">
      <c r="B317" s="606" t="s">
        <v>915</v>
      </c>
      <c r="C317" s="607"/>
      <c r="D317" s="454">
        <v>1009604420</v>
      </c>
      <c r="E317" s="452">
        <v>1007534028</v>
      </c>
      <c r="F317" s="452">
        <v>100000000</v>
      </c>
      <c r="G317" s="454">
        <v>1007534028</v>
      </c>
      <c r="H317" s="365"/>
      <c r="I317" s="45"/>
      <c r="J317" s="45"/>
      <c r="K317" s="45"/>
    </row>
    <row r="318" spans="2:11" s="440" customFormat="1">
      <c r="B318" s="606" t="s">
        <v>916</v>
      </c>
      <c r="C318" s="607"/>
      <c r="D318" s="454">
        <v>514862876</v>
      </c>
      <c r="E318" s="452">
        <v>506170236</v>
      </c>
      <c r="F318" s="452">
        <v>250000000</v>
      </c>
      <c r="G318" s="454">
        <v>506170236</v>
      </c>
      <c r="H318" s="365"/>
      <c r="I318" s="45"/>
      <c r="J318" s="45"/>
      <c r="K318" s="45"/>
    </row>
    <row r="319" spans="2:11" s="440" customFormat="1">
      <c r="B319" s="606" t="s">
        <v>916</v>
      </c>
      <c r="C319" s="607"/>
      <c r="D319" s="454">
        <v>2021499664</v>
      </c>
      <c r="E319" s="452">
        <v>2005074146</v>
      </c>
      <c r="F319" s="452">
        <v>1000000000</v>
      </c>
      <c r="G319" s="454">
        <v>2005074146</v>
      </c>
      <c r="H319" s="365"/>
      <c r="I319" s="45"/>
      <c r="J319" s="45"/>
      <c r="K319" s="45"/>
    </row>
    <row r="320" spans="2:11" s="440" customFormat="1">
      <c r="B320" s="606" t="s">
        <v>917</v>
      </c>
      <c r="C320" s="607"/>
      <c r="D320" s="454">
        <v>3214507014</v>
      </c>
      <c r="E320" s="452">
        <v>3238734709</v>
      </c>
      <c r="F320" s="452">
        <v>100000000</v>
      </c>
      <c r="G320" s="454">
        <v>3238734709</v>
      </c>
      <c r="H320" s="365"/>
      <c r="I320" s="45"/>
      <c r="J320" s="45"/>
      <c r="K320" s="45"/>
    </row>
    <row r="321" spans="2:11" s="440" customFormat="1">
      <c r="B321" s="606" t="s">
        <v>917</v>
      </c>
      <c r="C321" s="607"/>
      <c r="D321" s="454">
        <v>1203117012</v>
      </c>
      <c r="E321" s="452">
        <v>1216167250</v>
      </c>
      <c r="F321" s="452">
        <v>150000000</v>
      </c>
      <c r="G321" s="454">
        <v>1216167250</v>
      </c>
      <c r="H321" s="365"/>
      <c r="I321" s="45"/>
      <c r="J321" s="45"/>
      <c r="K321" s="45"/>
    </row>
    <row r="322" spans="2:11" s="440" customFormat="1">
      <c r="B322" s="606" t="s">
        <v>917</v>
      </c>
      <c r="C322" s="607"/>
      <c r="D322" s="454">
        <v>2046406244</v>
      </c>
      <c r="E322" s="452">
        <v>2046711380</v>
      </c>
      <c r="F322" s="452">
        <v>500000000</v>
      </c>
      <c r="G322" s="454">
        <v>2046711380</v>
      </c>
      <c r="H322" s="365"/>
      <c r="I322" s="45"/>
      <c r="J322" s="45"/>
      <c r="K322" s="45"/>
    </row>
    <row r="323" spans="2:11" s="440" customFormat="1">
      <c r="B323" s="608" t="s">
        <v>912</v>
      </c>
      <c r="C323" s="609"/>
      <c r="D323" s="464">
        <v>4830827223</v>
      </c>
      <c r="E323" s="452">
        <v>4830827223</v>
      </c>
      <c r="F323" s="455">
        <v>200000</v>
      </c>
      <c r="G323" s="452">
        <v>4830827223</v>
      </c>
      <c r="H323" s="365"/>
      <c r="I323" s="45"/>
      <c r="J323" s="45"/>
      <c r="K323" s="45"/>
    </row>
    <row r="324" spans="2:11" s="440" customFormat="1">
      <c r="B324" s="608" t="s">
        <v>633</v>
      </c>
      <c r="C324" s="609"/>
      <c r="D324" s="464">
        <v>38235987.880000003</v>
      </c>
      <c r="E324" s="452">
        <v>38525727</v>
      </c>
      <c r="F324" s="455">
        <v>5000</v>
      </c>
      <c r="G324" s="452">
        <v>38525727</v>
      </c>
      <c r="H324" s="365"/>
      <c r="I324" s="45"/>
      <c r="J324" s="45"/>
      <c r="K324" s="45"/>
    </row>
    <row r="325" spans="2:11" s="440" customFormat="1">
      <c r="B325" s="608" t="s">
        <v>633</v>
      </c>
      <c r="C325" s="609"/>
      <c r="D325" s="464">
        <v>51482914.5</v>
      </c>
      <c r="E325" s="452">
        <v>51766508</v>
      </c>
      <c r="F325" s="455">
        <v>6357.47</v>
      </c>
      <c r="G325" s="452">
        <v>51766508</v>
      </c>
      <c r="H325" s="365"/>
      <c r="I325" s="45"/>
      <c r="J325" s="45"/>
      <c r="K325" s="45"/>
    </row>
    <row r="326" spans="2:11" s="440" customFormat="1">
      <c r="B326" s="608" t="s">
        <v>633</v>
      </c>
      <c r="C326" s="609"/>
      <c r="D326" s="464">
        <v>69876237.439999998</v>
      </c>
      <c r="E326" s="452">
        <v>70258462</v>
      </c>
      <c r="F326" s="455">
        <v>9000</v>
      </c>
      <c r="G326" s="452">
        <v>70258462</v>
      </c>
      <c r="H326" s="365"/>
      <c r="I326" s="45"/>
      <c r="J326" s="45"/>
      <c r="K326" s="45"/>
    </row>
    <row r="327" spans="2:11" s="440" customFormat="1">
      <c r="B327" s="608" t="s">
        <v>633</v>
      </c>
      <c r="C327" s="609"/>
      <c r="D327" s="464">
        <v>194960441.63999999</v>
      </c>
      <c r="E327" s="452">
        <v>195894270</v>
      </c>
      <c r="F327" s="455">
        <v>25000</v>
      </c>
      <c r="G327" s="452">
        <v>195894270</v>
      </c>
      <c r="H327" s="365"/>
      <c r="I327" s="45"/>
      <c r="J327" s="45"/>
      <c r="K327" s="45"/>
    </row>
    <row r="328" spans="2:11" s="440" customFormat="1">
      <c r="B328" s="608" t="s">
        <v>633</v>
      </c>
      <c r="C328" s="609"/>
      <c r="D328" s="464">
        <v>526515907.63999999</v>
      </c>
      <c r="E328" s="452">
        <v>530841333</v>
      </c>
      <c r="F328" s="455">
        <v>66248.710000000006</v>
      </c>
      <c r="G328" s="452">
        <v>530841333</v>
      </c>
      <c r="H328" s="365"/>
      <c r="I328" s="45"/>
      <c r="J328" s="45"/>
      <c r="K328" s="45"/>
    </row>
    <row r="329" spans="2:11" s="440" customFormat="1">
      <c r="B329" s="608" t="s">
        <v>633</v>
      </c>
      <c r="C329" s="609"/>
      <c r="D329" s="464">
        <v>628886526.88</v>
      </c>
      <c r="E329" s="452">
        <v>633984979</v>
      </c>
      <c r="F329" s="455">
        <v>80000</v>
      </c>
      <c r="G329" s="452">
        <v>633984979</v>
      </c>
      <c r="H329" s="365"/>
      <c r="I329" s="45"/>
      <c r="J329" s="45"/>
      <c r="K329" s="45"/>
    </row>
    <row r="330" spans="2:11" s="440" customFormat="1">
      <c r="B330" s="608" t="s">
        <v>633</v>
      </c>
      <c r="C330" s="609"/>
      <c r="D330" s="464">
        <v>784056431.88</v>
      </c>
      <c r="E330" s="452">
        <v>790548312</v>
      </c>
      <c r="F330" s="455">
        <v>100000</v>
      </c>
      <c r="G330" s="452">
        <v>790548312</v>
      </c>
      <c r="H330" s="365"/>
      <c r="I330" s="45"/>
      <c r="J330" s="45"/>
      <c r="K330" s="45"/>
    </row>
    <row r="331" spans="2:11" s="440" customFormat="1">
      <c r="B331" s="608" t="s">
        <v>633</v>
      </c>
      <c r="C331" s="609"/>
      <c r="D331" s="464">
        <v>3148621173.5100002</v>
      </c>
      <c r="E331" s="452">
        <v>3150231936</v>
      </c>
      <c r="F331" s="455">
        <v>200000</v>
      </c>
      <c r="G331" s="452">
        <v>3150231936</v>
      </c>
      <c r="H331" s="365"/>
      <c r="I331" s="45"/>
      <c r="J331" s="45"/>
      <c r="K331" s="45"/>
    </row>
    <row r="332" spans="2:11" s="440" customFormat="1">
      <c r="B332" s="608" t="s">
        <v>633</v>
      </c>
      <c r="C332" s="609"/>
      <c r="D332" s="464">
        <v>1960141001.71</v>
      </c>
      <c r="E332" s="452">
        <v>1976370387</v>
      </c>
      <c r="F332" s="455">
        <v>250000</v>
      </c>
      <c r="G332" s="452">
        <v>1976370387</v>
      </c>
      <c r="H332" s="365"/>
      <c r="I332" s="45"/>
      <c r="J332" s="45"/>
      <c r="K332" s="45"/>
    </row>
    <row r="333" spans="2:11" s="440" customFormat="1">
      <c r="B333" s="608" t="s">
        <v>633</v>
      </c>
      <c r="C333" s="609"/>
      <c r="D333" s="464">
        <v>2116011089.26</v>
      </c>
      <c r="E333" s="452">
        <v>2133767906</v>
      </c>
      <c r="F333" s="455">
        <v>270000</v>
      </c>
      <c r="G333" s="452">
        <v>2133767906</v>
      </c>
      <c r="H333" s="365"/>
      <c r="I333" s="45"/>
      <c r="J333" s="45"/>
      <c r="K333" s="45"/>
    </row>
    <row r="334" spans="2:11" s="440" customFormat="1">
      <c r="B334" s="608" t="s">
        <v>633</v>
      </c>
      <c r="C334" s="609"/>
      <c r="D334" s="464">
        <v>11878612144.799999</v>
      </c>
      <c r="E334" s="452">
        <v>11952334884</v>
      </c>
      <c r="F334" s="455">
        <v>500000</v>
      </c>
      <c r="G334" s="452">
        <v>11952334884</v>
      </c>
      <c r="H334" s="365"/>
      <c r="I334" s="45"/>
      <c r="J334" s="45"/>
      <c r="K334" s="45"/>
    </row>
    <row r="335" spans="2:11" s="440" customFormat="1">
      <c r="B335" s="608" t="s">
        <v>633</v>
      </c>
      <c r="C335" s="609"/>
      <c r="D335" s="464">
        <v>6247039461.0500002</v>
      </c>
      <c r="E335" s="452">
        <v>6283816650</v>
      </c>
      <c r="F335" s="455">
        <v>800000</v>
      </c>
      <c r="G335" s="452">
        <v>6283816650</v>
      </c>
      <c r="H335" s="365"/>
      <c r="I335" s="45"/>
      <c r="J335" s="45"/>
      <c r="K335" s="45"/>
    </row>
    <row r="336" spans="2:11" s="440" customFormat="1">
      <c r="B336" s="608" t="s">
        <v>645</v>
      </c>
      <c r="C336" s="609"/>
      <c r="D336" s="464">
        <v>392266159.45999998</v>
      </c>
      <c r="E336" s="452">
        <v>394549216</v>
      </c>
      <c r="F336" s="455">
        <v>50000</v>
      </c>
      <c r="G336" s="452">
        <v>394549216</v>
      </c>
      <c r="H336" s="365"/>
      <c r="I336" s="45"/>
      <c r="J336" s="45"/>
      <c r="K336" s="45"/>
    </row>
    <row r="337" spans="2:11" s="440" customFormat="1">
      <c r="B337" s="608" t="s">
        <v>645</v>
      </c>
      <c r="C337" s="609"/>
      <c r="D337" s="464">
        <v>3121248777.5700002</v>
      </c>
      <c r="E337" s="452">
        <v>3140870996</v>
      </c>
      <c r="F337" s="455">
        <v>400000</v>
      </c>
      <c r="G337" s="452">
        <v>3140870996</v>
      </c>
      <c r="H337" s="365"/>
      <c r="I337" s="45"/>
      <c r="J337" s="45"/>
      <c r="K337" s="45"/>
    </row>
    <row r="338" spans="2:11" s="440" customFormat="1">
      <c r="B338" s="608" t="s">
        <v>645</v>
      </c>
      <c r="C338" s="609"/>
      <c r="D338" s="464">
        <v>3902577788.6300001</v>
      </c>
      <c r="E338" s="452">
        <v>3927111958</v>
      </c>
      <c r="F338" s="455">
        <v>500000</v>
      </c>
      <c r="G338" s="452">
        <v>3927111958</v>
      </c>
      <c r="H338" s="365"/>
      <c r="I338" s="45"/>
      <c r="J338" s="45"/>
      <c r="K338" s="45"/>
    </row>
    <row r="339" spans="2:11" s="440" customFormat="1">
      <c r="B339" s="608" t="s">
        <v>914</v>
      </c>
      <c r="C339" s="609"/>
      <c r="D339" s="464">
        <v>195100821.30000001</v>
      </c>
      <c r="E339" s="452">
        <v>196469555</v>
      </c>
      <c r="F339" s="455">
        <v>25000</v>
      </c>
      <c r="G339" s="452">
        <v>196469555</v>
      </c>
      <c r="H339" s="365"/>
      <c r="I339" s="45"/>
      <c r="J339" s="45"/>
      <c r="K339" s="45"/>
    </row>
    <row r="340" spans="2:11" s="440" customFormat="1">
      <c r="B340" s="608" t="s">
        <v>914</v>
      </c>
      <c r="C340" s="609"/>
      <c r="D340" s="464">
        <v>194971750</v>
      </c>
      <c r="E340" s="452">
        <v>196303610</v>
      </c>
      <c r="F340" s="455">
        <v>26000</v>
      </c>
      <c r="G340" s="452">
        <v>196303610</v>
      </c>
      <c r="H340" s="365"/>
      <c r="I340" s="45"/>
      <c r="J340" s="45"/>
      <c r="K340" s="45"/>
    </row>
    <row r="341" spans="2:11" s="440" customFormat="1">
      <c r="B341" s="608" t="s">
        <v>915</v>
      </c>
      <c r="C341" s="609"/>
      <c r="D341" s="464">
        <v>1247819200</v>
      </c>
      <c r="E341" s="452">
        <v>1255546448</v>
      </c>
      <c r="F341" s="455">
        <v>20000</v>
      </c>
      <c r="G341" s="452">
        <v>1255546448</v>
      </c>
      <c r="H341" s="365"/>
      <c r="I341" s="45"/>
      <c r="J341" s="45"/>
      <c r="K341" s="45"/>
    </row>
    <row r="342" spans="2:11" s="440" customFormat="1">
      <c r="B342" s="608" t="s">
        <v>916</v>
      </c>
      <c r="C342" s="609"/>
      <c r="D342" s="464">
        <v>1364802250</v>
      </c>
      <c r="E342" s="452">
        <v>1382868872</v>
      </c>
      <c r="F342" s="455">
        <v>25000</v>
      </c>
      <c r="G342" s="452">
        <v>1382868872</v>
      </c>
      <c r="H342" s="365"/>
      <c r="I342" s="45"/>
      <c r="J342" s="45"/>
      <c r="K342" s="45"/>
    </row>
    <row r="343" spans="2:11" s="440" customFormat="1">
      <c r="B343" s="608" t="s">
        <v>917</v>
      </c>
      <c r="C343" s="609"/>
      <c r="D343" s="464">
        <v>389943500</v>
      </c>
      <c r="E343" s="452">
        <v>395460618</v>
      </c>
      <c r="F343" s="455">
        <v>25000</v>
      </c>
      <c r="G343" s="452">
        <v>395460618</v>
      </c>
      <c r="H343" s="365"/>
      <c r="I343" s="45"/>
      <c r="J343" s="45"/>
      <c r="K343" s="45"/>
    </row>
    <row r="344" spans="2:11" s="440" customFormat="1">
      <c r="B344" s="608" t="s">
        <v>918</v>
      </c>
      <c r="C344" s="609"/>
      <c r="D344" s="454">
        <v>12346872</v>
      </c>
      <c r="E344" s="452">
        <v>12357480</v>
      </c>
      <c r="F344" s="452">
        <v>1000000</v>
      </c>
      <c r="G344" s="452">
        <v>12357480</v>
      </c>
      <c r="H344" s="365"/>
      <c r="I344" s="45"/>
      <c r="J344" s="45"/>
      <c r="K344" s="45"/>
    </row>
    <row r="345" spans="2:11" s="440" customFormat="1">
      <c r="B345" s="608" t="s">
        <v>633</v>
      </c>
      <c r="C345" s="609"/>
      <c r="D345" s="454">
        <v>4334000000</v>
      </c>
      <c r="E345" s="452">
        <v>4350313176</v>
      </c>
      <c r="F345" s="452">
        <v>1000000</v>
      </c>
      <c r="G345" s="452">
        <v>4350313176</v>
      </c>
      <c r="H345" s="365"/>
      <c r="I345" s="45"/>
      <c r="J345" s="45"/>
      <c r="K345" s="45"/>
    </row>
    <row r="346" spans="2:11" s="440" customFormat="1">
      <c r="B346" s="608" t="s">
        <v>633</v>
      </c>
      <c r="C346" s="609"/>
      <c r="D346" s="454">
        <v>36430000</v>
      </c>
      <c r="E346" s="452">
        <v>36587857</v>
      </c>
      <c r="F346" s="452">
        <v>1000000</v>
      </c>
      <c r="G346" s="452">
        <v>36587857</v>
      </c>
      <c r="H346" s="365"/>
      <c r="I346" s="45"/>
      <c r="J346" s="45"/>
      <c r="K346" s="45"/>
    </row>
    <row r="347" spans="2:11" s="440" customFormat="1">
      <c r="B347" s="608" t="s">
        <v>854</v>
      </c>
      <c r="C347" s="609"/>
      <c r="D347" s="454">
        <v>1954836</v>
      </c>
      <c r="E347" s="452">
        <v>1964940</v>
      </c>
      <c r="F347" s="452">
        <v>1000000</v>
      </c>
      <c r="G347" s="452">
        <v>1964940</v>
      </c>
      <c r="H347" s="365"/>
      <c r="I347" s="45"/>
      <c r="J347" s="45"/>
      <c r="K347" s="45"/>
    </row>
    <row r="348" spans="2:11" s="440" customFormat="1">
      <c r="B348" s="608" t="s">
        <v>797</v>
      </c>
      <c r="C348" s="609"/>
      <c r="D348" s="454">
        <v>701000000</v>
      </c>
      <c r="E348" s="452">
        <v>704828862</v>
      </c>
      <c r="F348" s="452">
        <v>1000000</v>
      </c>
      <c r="G348" s="452">
        <v>704828862</v>
      </c>
      <c r="H348" s="365"/>
      <c r="I348" s="45"/>
      <c r="J348" s="45"/>
      <c r="K348" s="45"/>
    </row>
    <row r="349" spans="2:11" s="440" customFormat="1">
      <c r="B349" s="608" t="s">
        <v>919</v>
      </c>
      <c r="C349" s="609"/>
      <c r="D349" s="454">
        <v>1007433</v>
      </c>
      <c r="E349" s="452">
        <v>1008307</v>
      </c>
      <c r="F349" s="452">
        <v>1000000</v>
      </c>
      <c r="G349" s="452">
        <v>1008307</v>
      </c>
      <c r="H349" s="365"/>
      <c r="I349" s="45"/>
      <c r="J349" s="45"/>
      <c r="K349" s="45"/>
    </row>
    <row r="350" spans="2:11" s="440" customFormat="1">
      <c r="B350" s="608" t="s">
        <v>920</v>
      </c>
      <c r="C350" s="609"/>
      <c r="D350" s="454">
        <v>18298044</v>
      </c>
      <c r="E350" s="452">
        <v>18492426</v>
      </c>
      <c r="F350" s="452">
        <v>1000000</v>
      </c>
      <c r="G350" s="452">
        <v>18492426</v>
      </c>
      <c r="H350" s="365"/>
      <c r="I350" s="45"/>
      <c r="J350" s="45"/>
      <c r="K350" s="45"/>
    </row>
    <row r="351" spans="2:11" s="440" customFormat="1">
      <c r="B351" s="608" t="s">
        <v>866</v>
      </c>
      <c r="C351" s="609"/>
      <c r="D351" s="454">
        <v>5167750</v>
      </c>
      <c r="E351" s="452">
        <v>5173625</v>
      </c>
      <c r="F351" s="452">
        <v>1000000</v>
      </c>
      <c r="G351" s="452">
        <v>5173625</v>
      </c>
      <c r="H351" s="365"/>
      <c r="I351" s="45"/>
      <c r="J351" s="45"/>
      <c r="K351" s="45"/>
    </row>
    <row r="352" spans="2:11" s="440" customFormat="1">
      <c r="B352" s="755" t="s">
        <v>670</v>
      </c>
      <c r="C352" s="756"/>
      <c r="D352" s="454">
        <v>34872845</v>
      </c>
      <c r="E352" s="452">
        <v>35103810</v>
      </c>
      <c r="F352" s="452">
        <v>1000000</v>
      </c>
      <c r="G352" s="452">
        <v>35103810</v>
      </c>
      <c r="H352" s="365"/>
      <c r="I352" s="45"/>
      <c r="J352" s="45"/>
      <c r="K352" s="45"/>
    </row>
    <row r="353" spans="2:12" s="440" customFormat="1">
      <c r="B353" s="606" t="s">
        <v>865</v>
      </c>
      <c r="C353" s="607"/>
      <c r="D353" s="499">
        <v>101311.1</v>
      </c>
      <c r="E353" s="452">
        <v>798460938</v>
      </c>
      <c r="F353" s="496">
        <v>1000</v>
      </c>
      <c r="G353" s="452">
        <v>798460938</v>
      </c>
      <c r="H353" s="365"/>
      <c r="I353" s="45"/>
      <c r="J353" s="45"/>
      <c r="K353" s="45"/>
    </row>
    <row r="354" spans="2:12" s="440" customFormat="1">
      <c r="B354" s="606" t="s">
        <v>865</v>
      </c>
      <c r="C354" s="607"/>
      <c r="D354" s="499">
        <v>100445.2</v>
      </c>
      <c r="E354" s="452">
        <v>790913405</v>
      </c>
      <c r="F354" s="496">
        <v>1000</v>
      </c>
      <c r="G354" s="452">
        <v>790913405</v>
      </c>
      <c r="H354" s="365"/>
      <c r="I354" s="45"/>
      <c r="J354" s="45"/>
      <c r="K354" s="45"/>
    </row>
    <row r="355" spans="2:12" s="440" customFormat="1">
      <c r="B355" s="606" t="s">
        <v>865</v>
      </c>
      <c r="C355" s="607"/>
      <c r="D355" s="499">
        <v>633225.34865494049</v>
      </c>
      <c r="E355" s="452">
        <v>4986172248</v>
      </c>
      <c r="F355" s="496">
        <v>1000</v>
      </c>
      <c r="G355" s="452">
        <v>4986172248</v>
      </c>
      <c r="H355" s="365"/>
      <c r="I355" s="45"/>
      <c r="J355" s="45"/>
      <c r="K355" s="45"/>
    </row>
    <row r="356" spans="2:12" s="440" customFormat="1">
      <c r="B356" s="606" t="s">
        <v>865</v>
      </c>
      <c r="C356" s="607"/>
      <c r="D356" s="499">
        <v>1003.11</v>
      </c>
      <c r="E356" s="452">
        <v>7897356</v>
      </c>
      <c r="F356" s="496">
        <v>1000</v>
      </c>
      <c r="G356" s="452">
        <v>7897356</v>
      </c>
      <c r="H356" s="365"/>
      <c r="I356" s="45"/>
      <c r="J356" s="45"/>
      <c r="K356" s="45"/>
    </row>
    <row r="357" spans="2:12" s="440" customFormat="1">
      <c r="B357" s="606" t="s">
        <v>865</v>
      </c>
      <c r="C357" s="607"/>
      <c r="D357" s="499">
        <v>228084.36000000002</v>
      </c>
      <c r="E357" s="452">
        <v>1796369033</v>
      </c>
      <c r="F357" s="496">
        <v>1000</v>
      </c>
      <c r="G357" s="452">
        <v>1796369033</v>
      </c>
      <c r="H357" s="365"/>
      <c r="I357" s="45"/>
      <c r="J357" s="45"/>
      <c r="K357" s="45"/>
    </row>
    <row r="358" spans="2:12" s="440" customFormat="1">
      <c r="B358" s="606" t="s">
        <v>865</v>
      </c>
      <c r="C358" s="607"/>
      <c r="D358" s="499">
        <v>156331.95000000001</v>
      </c>
      <c r="E358" s="452">
        <v>1227195249</v>
      </c>
      <c r="F358" s="496">
        <v>1000</v>
      </c>
      <c r="G358" s="452">
        <v>1227195249</v>
      </c>
      <c r="H358" s="365"/>
      <c r="I358" s="45"/>
      <c r="J358" s="45"/>
      <c r="K358" s="45"/>
    </row>
    <row r="359" spans="2:12" s="440" customFormat="1">
      <c r="B359" s="606" t="s">
        <v>678</v>
      </c>
      <c r="C359" s="607"/>
      <c r="D359" s="454">
        <v>468465231</v>
      </c>
      <c r="E359" s="452">
        <v>482751871</v>
      </c>
      <c r="F359" s="452">
        <v>10000000</v>
      </c>
      <c r="G359" s="454">
        <v>475540292</v>
      </c>
      <c r="H359" s="365"/>
      <c r="I359" s="45"/>
      <c r="J359" s="45"/>
      <c r="K359" s="45"/>
    </row>
    <row r="360" spans="2:12" s="440" customFormat="1">
      <c r="B360" s="608" t="s">
        <v>633</v>
      </c>
      <c r="C360" s="609"/>
      <c r="D360" s="454">
        <v>39829546741</v>
      </c>
      <c r="E360" s="452">
        <v>39829546741</v>
      </c>
      <c r="F360" s="451">
        <v>100000</v>
      </c>
      <c r="G360" s="452">
        <v>39829546741</v>
      </c>
      <c r="H360" s="365"/>
      <c r="I360" s="45"/>
      <c r="J360" s="45"/>
      <c r="K360" s="45"/>
    </row>
    <row r="361" spans="2:12" s="440" customFormat="1">
      <c r="B361" s="608" t="s">
        <v>645</v>
      </c>
      <c r="C361" s="609"/>
      <c r="D361" s="454">
        <v>10406959705</v>
      </c>
      <c r="E361" s="452">
        <v>10406959705</v>
      </c>
      <c r="F361" s="451">
        <v>100000</v>
      </c>
      <c r="G361" s="452">
        <v>10406959705</v>
      </c>
      <c r="H361" s="365"/>
      <c r="I361" s="45"/>
      <c r="J361" s="45"/>
      <c r="K361" s="45"/>
    </row>
    <row r="362" spans="2:12" s="440" customFormat="1">
      <c r="B362" s="608" t="s">
        <v>854</v>
      </c>
      <c r="C362" s="609"/>
      <c r="D362" s="454">
        <v>5131275000</v>
      </c>
      <c r="E362" s="452">
        <v>5080770000</v>
      </c>
      <c r="F362" s="452">
        <v>1000000</v>
      </c>
      <c r="G362" s="454">
        <v>5080770000</v>
      </c>
      <c r="H362" s="365"/>
      <c r="I362" s="45"/>
      <c r="J362" s="45"/>
      <c r="K362" s="45"/>
    </row>
    <row r="363" spans="2:12" s="440" customFormat="1">
      <c r="B363" s="606" t="s">
        <v>694</v>
      </c>
      <c r="C363" s="607"/>
      <c r="D363" s="454">
        <v>7500000000</v>
      </c>
      <c r="E363" s="452">
        <v>7528227717</v>
      </c>
      <c r="F363" s="452">
        <v>1000000</v>
      </c>
      <c r="G363" s="454">
        <v>7528230000</v>
      </c>
      <c r="H363" s="365"/>
      <c r="I363" s="45"/>
      <c r="J363" s="45"/>
      <c r="K363" s="45"/>
    </row>
    <row r="364" spans="2:12">
      <c r="B364" s="608" t="s">
        <v>853</v>
      </c>
      <c r="C364" s="609"/>
      <c r="D364" s="106">
        <v>795117600</v>
      </c>
      <c r="E364" s="452">
        <v>796193634</v>
      </c>
      <c r="F364" s="452">
        <v>1000000</v>
      </c>
      <c r="G364" s="454">
        <v>796193634</v>
      </c>
      <c r="H364" s="365"/>
      <c r="I364" s="45"/>
      <c r="J364" s="45"/>
      <c r="K364" s="45"/>
    </row>
    <row r="365" spans="2:12">
      <c r="B365" s="608" t="s">
        <v>853</v>
      </c>
      <c r="C365" s="609"/>
      <c r="D365" s="500">
        <v>2658093036</v>
      </c>
      <c r="E365" s="451">
        <v>2667442392</v>
      </c>
      <c r="F365" s="452">
        <v>1000000</v>
      </c>
      <c r="G365" s="454">
        <v>2667442392</v>
      </c>
      <c r="H365" s="365"/>
      <c r="I365" s="45"/>
      <c r="J365" s="45"/>
      <c r="K365" s="45"/>
      <c r="L365" s="441"/>
    </row>
    <row r="366" spans="2:12">
      <c r="B366" s="755" t="s">
        <v>670</v>
      </c>
      <c r="C366" s="756"/>
      <c r="D366" s="500">
        <v>9316031450</v>
      </c>
      <c r="E366" s="451">
        <v>9377732100</v>
      </c>
      <c r="F366" s="452">
        <v>1000000</v>
      </c>
      <c r="G366" s="454">
        <v>9377732100</v>
      </c>
      <c r="H366" s="365"/>
      <c r="I366" s="45"/>
      <c r="J366" s="45"/>
      <c r="K366" s="45"/>
    </row>
    <row r="367" spans="2:12">
      <c r="B367" s="608" t="s">
        <v>633</v>
      </c>
      <c r="C367" s="609"/>
      <c r="D367" s="456">
        <v>125000</v>
      </c>
      <c r="E367" s="451">
        <v>981746332</v>
      </c>
      <c r="F367" s="496">
        <v>1000</v>
      </c>
      <c r="G367" s="454">
        <v>7948780978</v>
      </c>
      <c r="H367" s="365"/>
      <c r="I367" s="45"/>
      <c r="J367" s="45"/>
      <c r="K367" s="45"/>
      <c r="L367" s="441"/>
    </row>
    <row r="368" spans="2:12">
      <c r="B368" s="608" t="s">
        <v>633</v>
      </c>
      <c r="C368" s="609"/>
      <c r="D368" s="456">
        <v>887000</v>
      </c>
      <c r="E368" s="451">
        <v>6967034646</v>
      </c>
      <c r="F368" s="496">
        <v>1000</v>
      </c>
      <c r="G368" s="454">
        <v>7948780978</v>
      </c>
      <c r="H368" s="365"/>
      <c r="I368" s="45"/>
      <c r="J368" s="45"/>
      <c r="K368" s="45"/>
    </row>
    <row r="369" spans="2:11">
      <c r="B369" s="608" t="s">
        <v>645</v>
      </c>
      <c r="C369" s="609"/>
      <c r="D369" s="456">
        <v>1300462.8013450594</v>
      </c>
      <c r="E369" s="451">
        <v>10240158317</v>
      </c>
      <c r="F369" s="496">
        <v>1000</v>
      </c>
      <c r="G369" s="454">
        <v>19694732010</v>
      </c>
      <c r="H369" s="365"/>
      <c r="I369" s="45"/>
      <c r="J369" s="45"/>
      <c r="K369" s="45"/>
    </row>
    <row r="370" spans="2:11">
      <c r="B370" s="608" t="s">
        <v>645</v>
      </c>
      <c r="C370" s="609"/>
      <c r="D370" s="456">
        <v>1200444.0000000002</v>
      </c>
      <c r="E370" s="451">
        <v>9454573693</v>
      </c>
      <c r="F370" s="496">
        <v>1000</v>
      </c>
      <c r="G370" s="454">
        <v>19694732010</v>
      </c>
      <c r="H370" s="365"/>
      <c r="I370" s="45"/>
      <c r="J370" s="45"/>
      <c r="K370" s="45"/>
    </row>
    <row r="371" spans="2:11">
      <c r="B371" s="504" t="s">
        <v>633</v>
      </c>
      <c r="C371" s="503"/>
      <c r="D371" s="454">
        <v>222951790</v>
      </c>
      <c r="E371" s="454">
        <v>220910510.89807975</v>
      </c>
      <c r="F371" s="452">
        <v>210000000</v>
      </c>
      <c r="G371" s="454">
        <v>220910510.89807975</v>
      </c>
      <c r="H371" s="365"/>
      <c r="I371" s="45"/>
      <c r="J371" s="45"/>
      <c r="K371" s="45"/>
    </row>
    <row r="372" spans="2:11">
      <c r="B372" s="504" t="s">
        <v>633</v>
      </c>
      <c r="C372" s="503"/>
      <c r="D372" s="454">
        <v>194041198</v>
      </c>
      <c r="E372" s="454">
        <v>193413257.89399293</v>
      </c>
      <c r="F372" s="452">
        <v>190000000</v>
      </c>
      <c r="G372" s="454">
        <v>193413257.89399293</v>
      </c>
      <c r="H372" s="365"/>
      <c r="I372" s="45"/>
      <c r="J372" s="45"/>
      <c r="K372" s="45"/>
    </row>
    <row r="373" spans="2:11">
      <c r="B373" s="504" t="s">
        <v>633</v>
      </c>
      <c r="C373" s="503"/>
      <c r="D373" s="454">
        <v>202061312</v>
      </c>
      <c r="E373" s="454">
        <v>201646888.69863015</v>
      </c>
      <c r="F373" s="452">
        <v>200000000</v>
      </c>
      <c r="G373" s="454">
        <v>201646888.69863015</v>
      </c>
      <c r="H373" s="365"/>
      <c r="I373" s="45"/>
      <c r="J373" s="45"/>
      <c r="K373" s="45"/>
    </row>
    <row r="374" spans="2:11">
      <c r="B374" s="504" t="s">
        <v>633</v>
      </c>
      <c r="C374" s="503"/>
      <c r="D374" s="454">
        <v>106541066</v>
      </c>
      <c r="E374" s="454">
        <v>107052818.25456454</v>
      </c>
      <c r="F374" s="452">
        <v>100000000</v>
      </c>
      <c r="G374" s="454">
        <v>107052818.25456454</v>
      </c>
      <c r="H374" s="365"/>
      <c r="I374" s="45"/>
      <c r="J374" s="45"/>
      <c r="K374" s="45"/>
    </row>
    <row r="375" spans="2:11">
      <c r="B375" s="504" t="s">
        <v>633</v>
      </c>
      <c r="C375" s="503"/>
      <c r="D375" s="454">
        <v>106541066</v>
      </c>
      <c r="E375" s="454">
        <v>107052818.25456454</v>
      </c>
      <c r="F375" s="452">
        <v>100000000</v>
      </c>
      <c r="G375" s="454">
        <v>107052818.25456454</v>
      </c>
      <c r="H375" s="365"/>
      <c r="I375" s="45"/>
      <c r="J375" s="45"/>
      <c r="K375" s="45"/>
    </row>
    <row r="376" spans="2:11">
      <c r="B376" s="504" t="s">
        <v>633</v>
      </c>
      <c r="C376" s="503"/>
      <c r="D376" s="454">
        <v>150627219</v>
      </c>
      <c r="E376" s="454">
        <v>151287744.62671232</v>
      </c>
      <c r="F376" s="452">
        <v>150000000</v>
      </c>
      <c r="G376" s="454">
        <v>151287744.62671232</v>
      </c>
      <c r="H376" s="365"/>
      <c r="I376" s="45"/>
      <c r="J376" s="45"/>
      <c r="K376" s="45"/>
    </row>
    <row r="377" spans="2:11">
      <c r="B377" s="504" t="s">
        <v>633</v>
      </c>
      <c r="C377" s="503"/>
      <c r="D377" s="454">
        <v>150627219</v>
      </c>
      <c r="E377" s="454">
        <v>151287744.62671232</v>
      </c>
      <c r="F377" s="452">
        <v>150000000</v>
      </c>
      <c r="G377" s="454">
        <v>151287744.62671232</v>
      </c>
      <c r="H377" s="365"/>
      <c r="I377" s="45"/>
      <c r="J377" s="45"/>
      <c r="K377" s="45"/>
    </row>
    <row r="378" spans="2:11">
      <c r="B378" s="504" t="s">
        <v>633</v>
      </c>
      <c r="C378" s="503"/>
      <c r="D378" s="454">
        <v>150627219</v>
      </c>
      <c r="E378" s="454">
        <v>151287744.62671232</v>
      </c>
      <c r="F378" s="452">
        <v>150000000</v>
      </c>
      <c r="G378" s="454">
        <v>151287744.62671232</v>
      </c>
      <c r="H378" s="365"/>
      <c r="I378" s="45"/>
      <c r="J378" s="45"/>
      <c r="K378" s="45"/>
    </row>
    <row r="379" spans="2:11">
      <c r="B379" s="504" t="s">
        <v>633</v>
      </c>
      <c r="C379" s="503"/>
      <c r="D379" s="454">
        <v>152212808</v>
      </c>
      <c r="E379" s="454">
        <v>152850180.0393835</v>
      </c>
      <c r="F379" s="452">
        <v>150000000</v>
      </c>
      <c r="G379" s="454">
        <v>152850180.0393835</v>
      </c>
      <c r="H379" s="365"/>
      <c r="I379" s="45"/>
      <c r="J379" s="45"/>
      <c r="K379" s="45"/>
    </row>
    <row r="380" spans="2:11">
      <c r="B380" s="504" t="s">
        <v>633</v>
      </c>
      <c r="C380" s="503"/>
      <c r="D380" s="454">
        <v>152212808</v>
      </c>
      <c r="E380" s="454">
        <v>152850180.0393835</v>
      </c>
      <c r="F380" s="452">
        <v>150000000</v>
      </c>
      <c r="G380" s="454">
        <v>152850180.0393835</v>
      </c>
      <c r="H380" s="365"/>
      <c r="I380" s="45"/>
      <c r="J380" s="45"/>
      <c r="K380" s="45"/>
    </row>
    <row r="381" spans="2:11">
      <c r="B381" s="504" t="s">
        <v>633</v>
      </c>
      <c r="C381" s="503"/>
      <c r="D381" s="454">
        <v>152212808</v>
      </c>
      <c r="E381" s="454">
        <v>152850180.0393835</v>
      </c>
      <c r="F381" s="452">
        <v>150000000</v>
      </c>
      <c r="G381" s="454">
        <v>152850180.0393835</v>
      </c>
      <c r="H381" s="365"/>
      <c r="I381" s="45"/>
      <c r="J381" s="45"/>
      <c r="K381" s="45"/>
    </row>
    <row r="382" spans="2:11">
      <c r="B382" s="504" t="s">
        <v>633</v>
      </c>
      <c r="C382" s="503"/>
      <c r="D382" s="454">
        <v>106831776</v>
      </c>
      <c r="E382" s="454">
        <v>107344100.36138289</v>
      </c>
      <c r="F382" s="452">
        <v>100000000</v>
      </c>
      <c r="G382" s="454">
        <v>107344100.36138289</v>
      </c>
      <c r="H382" s="365"/>
      <c r="I382" s="45"/>
      <c r="J382" s="45"/>
      <c r="K382" s="45"/>
    </row>
    <row r="383" spans="2:11">
      <c r="B383" s="504" t="s">
        <v>633</v>
      </c>
      <c r="C383" s="503"/>
      <c r="D383" s="454">
        <v>106831776</v>
      </c>
      <c r="E383" s="454">
        <v>107344100.36138289</v>
      </c>
      <c r="F383" s="452">
        <v>100000000</v>
      </c>
      <c r="G383" s="454">
        <v>107344100.36138289</v>
      </c>
      <c r="H383" s="365"/>
      <c r="I383" s="45"/>
      <c r="J383" s="45"/>
      <c r="K383" s="45"/>
    </row>
    <row r="384" spans="2:11">
      <c r="B384" s="504" t="s">
        <v>633</v>
      </c>
      <c r="C384" s="503"/>
      <c r="D384" s="454">
        <v>106831776</v>
      </c>
      <c r="E384" s="454">
        <v>107344100.36138289</v>
      </c>
      <c r="F384" s="452">
        <v>100000000</v>
      </c>
      <c r="G384" s="454">
        <v>107344100.36138289</v>
      </c>
      <c r="H384" s="365"/>
      <c r="I384" s="45"/>
      <c r="J384" s="45"/>
      <c r="K384" s="45"/>
    </row>
    <row r="385" spans="2:11">
      <c r="B385" s="504" t="s">
        <v>633</v>
      </c>
      <c r="C385" s="503"/>
      <c r="D385" s="454">
        <v>106831776</v>
      </c>
      <c r="E385" s="454">
        <v>107344100.36138289</v>
      </c>
      <c r="F385" s="452">
        <v>100000000</v>
      </c>
      <c r="G385" s="454">
        <v>107344100.36138289</v>
      </c>
      <c r="H385" s="365"/>
      <c r="I385" s="45"/>
      <c r="J385" s="45"/>
      <c r="K385" s="45"/>
    </row>
    <row r="386" spans="2:11">
      <c r="B386" s="504" t="s">
        <v>633</v>
      </c>
      <c r="C386" s="503"/>
      <c r="D386" s="454">
        <v>106831776</v>
      </c>
      <c r="E386" s="454">
        <v>107344100.36138289</v>
      </c>
      <c r="F386" s="452">
        <v>100000000</v>
      </c>
      <c r="G386" s="454">
        <v>107344100.36138289</v>
      </c>
      <c r="H386" s="365"/>
      <c r="I386" s="45"/>
      <c r="J386" s="45"/>
      <c r="K386" s="45"/>
    </row>
    <row r="387" spans="2:11">
      <c r="B387" s="504" t="s">
        <v>633</v>
      </c>
      <c r="C387" s="503"/>
      <c r="D387" s="454">
        <v>106831776</v>
      </c>
      <c r="E387" s="454">
        <v>107344100.36138289</v>
      </c>
      <c r="F387" s="452">
        <v>100000000</v>
      </c>
      <c r="G387" s="454">
        <v>107344100.36138289</v>
      </c>
      <c r="H387" s="365"/>
      <c r="I387" s="45"/>
      <c r="J387" s="45"/>
      <c r="K387" s="45"/>
    </row>
    <row r="388" spans="2:11">
      <c r="B388" s="504" t="s">
        <v>633</v>
      </c>
      <c r="C388" s="503"/>
      <c r="D388" s="454">
        <v>106831776</v>
      </c>
      <c r="E388" s="454">
        <v>107344100.36138289</v>
      </c>
      <c r="F388" s="452">
        <v>100000000</v>
      </c>
      <c r="G388" s="454">
        <v>107344100.36138289</v>
      </c>
      <c r="H388" s="365"/>
      <c r="I388" s="45"/>
      <c r="J388" s="45"/>
      <c r="K388" s="45"/>
    </row>
    <row r="389" spans="2:11">
      <c r="B389" s="504" t="s">
        <v>633</v>
      </c>
      <c r="C389" s="503"/>
      <c r="D389" s="454">
        <v>106831776</v>
      </c>
      <c r="E389" s="454">
        <v>107344100.36138289</v>
      </c>
      <c r="F389" s="452">
        <v>100000000</v>
      </c>
      <c r="G389" s="454">
        <v>107344100.36138289</v>
      </c>
      <c r="H389" s="365"/>
      <c r="I389" s="45"/>
      <c r="J389" s="45"/>
      <c r="K389" s="45"/>
    </row>
    <row r="390" spans="2:11">
      <c r="B390" s="504" t="s">
        <v>633</v>
      </c>
      <c r="C390" s="503"/>
      <c r="D390" s="454">
        <v>106831776</v>
      </c>
      <c r="E390" s="454">
        <v>107344100.36138289</v>
      </c>
      <c r="F390" s="452">
        <v>100000000</v>
      </c>
      <c r="G390" s="454">
        <v>107344100.36138289</v>
      </c>
      <c r="H390" s="365"/>
      <c r="I390" s="45"/>
      <c r="J390" s="45"/>
      <c r="K390" s="45"/>
    </row>
    <row r="391" spans="2:11">
      <c r="B391" s="504" t="s">
        <v>633</v>
      </c>
      <c r="C391" s="503"/>
      <c r="D391" s="454">
        <v>106831776</v>
      </c>
      <c r="E391" s="454">
        <v>107344100.36138289</v>
      </c>
      <c r="F391" s="452">
        <v>100000000</v>
      </c>
      <c r="G391" s="454">
        <v>107344100.36138289</v>
      </c>
      <c r="H391" s="365"/>
      <c r="I391" s="45"/>
      <c r="J391" s="45"/>
      <c r="K391" s="45"/>
    </row>
    <row r="392" spans="2:11">
      <c r="B392" s="504" t="s">
        <v>633</v>
      </c>
      <c r="C392" s="503"/>
      <c r="D392" s="454">
        <v>245939013</v>
      </c>
      <c r="E392" s="454">
        <v>245622731.23960584</v>
      </c>
      <c r="F392" s="452">
        <v>250000000</v>
      </c>
      <c r="G392" s="454">
        <v>245622731.23960584</v>
      </c>
      <c r="H392" s="365"/>
      <c r="I392" s="45"/>
      <c r="J392" s="45"/>
      <c r="K392" s="45"/>
    </row>
    <row r="393" spans="2:11">
      <c r="B393" s="504" t="s">
        <v>633</v>
      </c>
      <c r="C393" s="503"/>
      <c r="D393" s="454">
        <v>20126857</v>
      </c>
      <c r="E393" s="454">
        <v>20226985.340618748</v>
      </c>
      <c r="F393" s="452">
        <v>20000000</v>
      </c>
      <c r="G393" s="454">
        <v>20226985.340618748</v>
      </c>
      <c r="H393" s="365"/>
      <c r="I393" s="45"/>
      <c r="J393" s="45"/>
      <c r="K393" s="45"/>
    </row>
    <row r="394" spans="2:11">
      <c r="B394" s="504" t="s">
        <v>633</v>
      </c>
      <c r="C394" s="503"/>
      <c r="D394" s="454">
        <v>49423593</v>
      </c>
      <c r="E394" s="454">
        <v>49352169.694706813</v>
      </c>
      <c r="F394" s="452">
        <v>50000000</v>
      </c>
      <c r="G394" s="454">
        <v>49352169.694706813</v>
      </c>
      <c r="H394" s="365"/>
      <c r="I394" s="45"/>
      <c r="J394" s="45"/>
      <c r="K394" s="45"/>
    </row>
    <row r="395" spans="2:11">
      <c r="B395" s="504" t="s">
        <v>633</v>
      </c>
      <c r="C395" s="503"/>
      <c r="D395" s="454">
        <v>150800538</v>
      </c>
      <c r="E395" s="454">
        <v>150540872.55381605</v>
      </c>
      <c r="F395" s="452">
        <v>150000000</v>
      </c>
      <c r="G395" s="454">
        <v>150540872.55381605</v>
      </c>
      <c r="H395" s="365"/>
      <c r="I395" s="45"/>
      <c r="J395" s="45"/>
      <c r="K395" s="45"/>
    </row>
    <row r="396" spans="2:11">
      <c r="B396" s="504" t="s">
        <v>633</v>
      </c>
      <c r="C396" s="503"/>
      <c r="D396" s="454">
        <v>245939013</v>
      </c>
      <c r="E396" s="454">
        <v>245622731.23960584</v>
      </c>
      <c r="F396" s="452">
        <v>250000000</v>
      </c>
      <c r="G396" s="454">
        <v>245622731.23960584</v>
      </c>
      <c r="H396" s="365"/>
      <c r="I396" s="45"/>
      <c r="J396" s="45"/>
      <c r="K396" s="45"/>
    </row>
    <row r="397" spans="2:11">
      <c r="B397" s="504" t="s">
        <v>633</v>
      </c>
      <c r="C397" s="503"/>
      <c r="D397" s="454">
        <v>202756244</v>
      </c>
      <c r="E397" s="454">
        <v>203610840.87096375</v>
      </c>
      <c r="F397" s="452">
        <v>200000000</v>
      </c>
      <c r="G397" s="454">
        <v>203610840.87096375</v>
      </c>
      <c r="H397" s="365"/>
      <c r="I397" s="45"/>
      <c r="J397" s="45"/>
      <c r="K397" s="45"/>
    </row>
    <row r="398" spans="2:11">
      <c r="B398" s="504" t="s">
        <v>633</v>
      </c>
      <c r="C398" s="503"/>
      <c r="D398" s="454">
        <v>200969159</v>
      </c>
      <c r="E398" s="454">
        <v>201832460.58561644</v>
      </c>
      <c r="F398" s="452">
        <v>200000000</v>
      </c>
      <c r="G398" s="454">
        <v>201832460.58561644</v>
      </c>
      <c r="H398" s="365"/>
      <c r="I398" s="45"/>
      <c r="J398" s="45"/>
      <c r="K398" s="45"/>
    </row>
    <row r="399" spans="2:11">
      <c r="B399" s="504" t="s">
        <v>633</v>
      </c>
      <c r="C399" s="503"/>
      <c r="D399" s="454">
        <v>447041116</v>
      </c>
      <c r="E399" s="454">
        <v>449181713.1277675</v>
      </c>
      <c r="F399" s="452">
        <v>450000000</v>
      </c>
      <c r="G399" s="454">
        <v>449181713.1277675</v>
      </c>
      <c r="H399" s="365"/>
      <c r="I399" s="45"/>
      <c r="J399" s="45"/>
      <c r="K399" s="45"/>
    </row>
    <row r="400" spans="2:11">
      <c r="B400" s="504" t="s">
        <v>645</v>
      </c>
      <c r="C400" s="503"/>
      <c r="D400" s="454">
        <v>145506717</v>
      </c>
      <c r="E400" s="454">
        <v>146287100.89717734</v>
      </c>
      <c r="F400" s="452">
        <v>150000000</v>
      </c>
      <c r="G400" s="454">
        <v>146287100.89717734</v>
      </c>
      <c r="H400" s="365"/>
      <c r="I400" s="45"/>
      <c r="J400" s="45"/>
      <c r="K400" s="45"/>
    </row>
    <row r="401" spans="2:11">
      <c r="B401" s="504" t="s">
        <v>921</v>
      </c>
      <c r="C401" s="503"/>
      <c r="D401" s="454">
        <v>101479933</v>
      </c>
      <c r="E401" s="454">
        <v>100751349.96015348</v>
      </c>
      <c r="F401" s="452">
        <v>100000000</v>
      </c>
      <c r="G401" s="454">
        <v>100751349.96015348</v>
      </c>
      <c r="H401" s="365"/>
      <c r="I401" s="45"/>
      <c r="J401" s="45"/>
      <c r="K401" s="45"/>
    </row>
    <row r="402" spans="2:11">
      <c r="B402" s="504" t="s">
        <v>921</v>
      </c>
      <c r="C402" s="503"/>
      <c r="D402" s="454">
        <v>101479933</v>
      </c>
      <c r="E402" s="454">
        <v>100751349.96015348</v>
      </c>
      <c r="F402" s="452">
        <v>100000000</v>
      </c>
      <c r="G402" s="454">
        <v>100751349.96015348</v>
      </c>
      <c r="H402" s="365"/>
      <c r="I402" s="45"/>
      <c r="J402" s="45"/>
      <c r="K402" s="45"/>
    </row>
    <row r="403" spans="2:11">
      <c r="B403" s="504" t="s">
        <v>851</v>
      </c>
      <c r="C403" s="503"/>
      <c r="D403" s="454">
        <v>323296869</v>
      </c>
      <c r="E403" s="454">
        <v>323728655.09367162</v>
      </c>
      <c r="F403" s="452">
        <v>320000000</v>
      </c>
      <c r="G403" s="454">
        <v>323728655.09367162</v>
      </c>
      <c r="H403" s="365"/>
      <c r="I403" s="45"/>
      <c r="J403" s="45"/>
      <c r="K403" s="45"/>
    </row>
    <row r="404" spans="2:11">
      <c r="B404" s="608" t="s">
        <v>854</v>
      </c>
      <c r="C404" s="609"/>
      <c r="D404" s="454">
        <v>5075076864</v>
      </c>
      <c r="E404" s="454">
        <v>5115165535.9462357</v>
      </c>
      <c r="F404" s="452">
        <v>1000000</v>
      </c>
      <c r="G404" s="454">
        <v>5115165535.9462357</v>
      </c>
      <c r="H404" s="365"/>
      <c r="I404" s="45"/>
      <c r="J404" s="45"/>
      <c r="K404" s="45"/>
    </row>
    <row r="405" spans="2:11">
      <c r="B405" s="608" t="s">
        <v>854</v>
      </c>
      <c r="C405" s="609"/>
      <c r="D405" s="454">
        <v>798833780</v>
      </c>
      <c r="E405" s="454">
        <v>805157278.43970716</v>
      </c>
      <c r="F405" s="452">
        <v>1000000</v>
      </c>
      <c r="G405" s="454">
        <v>805157278.43970716</v>
      </c>
      <c r="H405" s="365"/>
      <c r="I405" s="45"/>
      <c r="J405" s="45"/>
      <c r="K405" s="45"/>
    </row>
    <row r="406" spans="2:11">
      <c r="B406" s="608" t="s">
        <v>854</v>
      </c>
      <c r="C406" s="609"/>
      <c r="D406" s="454">
        <v>2327541567</v>
      </c>
      <c r="E406" s="454">
        <v>2345572931.8455729</v>
      </c>
      <c r="F406" s="452">
        <v>1000000</v>
      </c>
      <c r="G406" s="454">
        <v>2345572931.8455729</v>
      </c>
      <c r="H406" s="365"/>
      <c r="I406" s="45"/>
      <c r="J406" s="45"/>
      <c r="K406" s="45"/>
    </row>
    <row r="407" spans="2:11">
      <c r="B407" s="608" t="s">
        <v>854</v>
      </c>
      <c r="C407" s="609"/>
      <c r="D407" s="454">
        <v>1902874488</v>
      </c>
      <c r="E407" s="454">
        <v>1874753434.008045</v>
      </c>
      <c r="F407" s="452">
        <v>1000000</v>
      </c>
      <c r="G407" s="454">
        <v>1874753434.008045</v>
      </c>
      <c r="H407" s="365"/>
      <c r="I407" s="45"/>
      <c r="J407" s="45"/>
      <c r="K407" s="45"/>
    </row>
    <row r="408" spans="2:11">
      <c r="B408" s="608" t="s">
        <v>854</v>
      </c>
      <c r="C408" s="609"/>
      <c r="D408" s="454">
        <v>2678823693</v>
      </c>
      <c r="E408" s="454">
        <v>2630510204.302526</v>
      </c>
      <c r="F408" s="452">
        <v>1000000</v>
      </c>
      <c r="G408" s="454">
        <v>2630510204.302526</v>
      </c>
      <c r="H408" s="365"/>
      <c r="I408" s="45"/>
      <c r="J408" s="45"/>
      <c r="K408" s="45"/>
    </row>
    <row r="409" spans="2:11">
      <c r="B409" s="608" t="s">
        <v>797</v>
      </c>
      <c r="C409" s="609"/>
      <c r="D409" s="454">
        <v>2663288247</v>
      </c>
      <c r="E409" s="454">
        <v>2611597382</v>
      </c>
      <c r="F409" s="452">
        <v>1000000</v>
      </c>
      <c r="G409" s="454">
        <v>2611597382</v>
      </c>
      <c r="H409" s="365"/>
      <c r="I409" s="45"/>
      <c r="J409" s="45"/>
      <c r="K409" s="45"/>
    </row>
    <row r="410" spans="2:11">
      <c r="B410" s="755" t="s">
        <v>670</v>
      </c>
      <c r="C410" s="756"/>
      <c r="D410" s="454">
        <v>26082715</v>
      </c>
      <c r="E410" s="454">
        <v>25655160.392705321</v>
      </c>
      <c r="F410" s="452">
        <v>1000000</v>
      </c>
      <c r="G410" s="454">
        <v>25655160.392705321</v>
      </c>
      <c r="H410" s="365"/>
      <c r="I410" s="45"/>
      <c r="J410" s="45"/>
      <c r="K410" s="45"/>
    </row>
    <row r="411" spans="2:11">
      <c r="B411" s="504" t="s">
        <v>853</v>
      </c>
      <c r="C411" s="503"/>
      <c r="D411" s="454">
        <v>178184880</v>
      </c>
      <c r="E411" s="454">
        <v>178379671.40092611</v>
      </c>
      <c r="F411" s="452">
        <v>1000000</v>
      </c>
      <c r="G411" s="454">
        <v>178379671.40092611</v>
      </c>
      <c r="H411" s="365"/>
      <c r="I411" s="45"/>
      <c r="J411" s="45"/>
      <c r="K411" s="45"/>
    </row>
    <row r="412" spans="2:11">
      <c r="B412" s="504" t="s">
        <v>633</v>
      </c>
      <c r="C412" s="503"/>
      <c r="D412" s="454">
        <v>3212841024</v>
      </c>
      <c r="E412" s="454">
        <v>3155783884</v>
      </c>
      <c r="F412" s="452">
        <v>1000000</v>
      </c>
      <c r="G412" s="454">
        <v>3155783884</v>
      </c>
      <c r="H412" s="365"/>
      <c r="I412" s="45"/>
      <c r="J412" s="45"/>
      <c r="K412" s="45"/>
    </row>
    <row r="413" spans="2:11">
      <c r="B413" s="504" t="s">
        <v>633</v>
      </c>
      <c r="C413" s="503"/>
      <c r="D413" s="454">
        <v>331175400</v>
      </c>
      <c r="E413" s="454">
        <v>310377389.78916025</v>
      </c>
      <c r="F413" s="452">
        <v>1000000</v>
      </c>
      <c r="G413" s="454">
        <v>310377389.78916025</v>
      </c>
      <c r="H413" s="365"/>
      <c r="I413" s="45"/>
      <c r="J413" s="45"/>
      <c r="K413" s="45"/>
    </row>
    <row r="414" spans="2:11" ht="15" customHeight="1">
      <c r="B414" s="746" t="s">
        <v>904</v>
      </c>
      <c r="C414" s="747"/>
      <c r="D414" s="269">
        <v>182871161716.01999</v>
      </c>
      <c r="E414" s="269">
        <v>229581300863.30072</v>
      </c>
      <c r="F414" s="269">
        <v>13120792606.18</v>
      </c>
      <c r="G414" s="269">
        <v>247849842874.30072</v>
      </c>
      <c r="H414" s="371"/>
      <c r="I414" s="45"/>
      <c r="J414" s="45"/>
      <c r="K414" s="45"/>
    </row>
    <row r="415" spans="2:11" ht="15" customHeight="1">
      <c r="B415" s="746" t="s">
        <v>697</v>
      </c>
      <c r="C415" s="747"/>
      <c r="D415" s="264">
        <v>79165131726.772003</v>
      </c>
      <c r="E415" s="264">
        <v>79098358310.940643</v>
      </c>
      <c r="F415" s="265">
        <v>78616678972.772003</v>
      </c>
      <c r="G415" s="264">
        <v>79098358310.940643</v>
      </c>
      <c r="H415" s="371"/>
      <c r="I415" s="45"/>
      <c r="J415" s="45"/>
      <c r="K415" s="45"/>
    </row>
    <row r="416" spans="2:11" ht="15" customHeight="1">
      <c r="B416" s="753" t="s">
        <v>548</v>
      </c>
      <c r="C416" s="754"/>
      <c r="D416" s="270"/>
      <c r="E416" s="271"/>
      <c r="F416" s="271"/>
      <c r="G416" s="272"/>
      <c r="H416" s="370"/>
      <c r="I416" s="45"/>
      <c r="J416" s="45"/>
      <c r="K416" s="45"/>
    </row>
    <row r="417" spans="1:11" ht="15" customHeight="1">
      <c r="B417" s="757" t="s">
        <v>630</v>
      </c>
      <c r="C417" s="758"/>
      <c r="D417" s="437">
        <v>600000000</v>
      </c>
      <c r="E417" s="437">
        <v>1003000000</v>
      </c>
      <c r="F417" s="439">
        <v>600000000</v>
      </c>
      <c r="G417" s="439">
        <v>1003000000</v>
      </c>
      <c r="H417" s="438"/>
      <c r="I417" s="45"/>
      <c r="J417" s="45"/>
      <c r="K417" s="45"/>
    </row>
    <row r="418" spans="1:11" ht="15" customHeight="1">
      <c r="B418" s="746" t="s">
        <v>904</v>
      </c>
      <c r="C418" s="747"/>
      <c r="D418" s="273">
        <v>600000000</v>
      </c>
      <c r="E418" s="273">
        <v>1003000000</v>
      </c>
      <c r="F418" s="273">
        <v>600000000</v>
      </c>
      <c r="G418" s="273">
        <v>1003000000</v>
      </c>
      <c r="H418" s="161"/>
      <c r="J418" s="53"/>
    </row>
    <row r="419" spans="1:11" ht="15" customHeight="1">
      <c r="B419" s="746" t="s">
        <v>697</v>
      </c>
      <c r="C419" s="747"/>
      <c r="D419" s="273">
        <v>200000000</v>
      </c>
      <c r="E419" s="273">
        <v>200000000</v>
      </c>
      <c r="F419" s="273">
        <v>200000000</v>
      </c>
      <c r="G419" s="273">
        <v>1003000000</v>
      </c>
      <c r="H419" s="161"/>
      <c r="J419" s="53"/>
    </row>
    <row r="420" spans="1:11">
      <c r="D420" s="167"/>
      <c r="E420" s="167"/>
      <c r="F420" s="168"/>
      <c r="G420" s="168"/>
      <c r="H420" s="161"/>
      <c r="J420" s="53"/>
    </row>
    <row r="421" spans="1:11">
      <c r="B421" s="748" t="s">
        <v>84</v>
      </c>
      <c r="C421" s="748"/>
      <c r="D421" s="748"/>
      <c r="E421" s="748"/>
      <c r="F421" s="748"/>
      <c r="H421" s="358"/>
      <c r="J421" s="53"/>
    </row>
    <row r="422" spans="1:11" ht="26.1" customHeight="1">
      <c r="B422" s="749" t="s">
        <v>85</v>
      </c>
      <c r="C422" s="750"/>
      <c r="D422" s="366" t="s">
        <v>86</v>
      </c>
      <c r="E422" s="366" t="s">
        <v>679</v>
      </c>
      <c r="H422" s="49"/>
      <c r="J422" s="53"/>
    </row>
    <row r="423" spans="1:11" ht="15" customHeight="1">
      <c r="B423" s="751" t="s">
        <v>87</v>
      </c>
      <c r="C423" s="752"/>
      <c r="D423" s="266">
        <v>600000000</v>
      </c>
      <c r="E423" s="267">
        <v>1003000000</v>
      </c>
      <c r="F423" s="226"/>
      <c r="G423" s="95"/>
      <c r="H423" s="54"/>
      <c r="J423" s="149"/>
    </row>
    <row r="424" spans="1:11" ht="15" customHeight="1">
      <c r="B424" s="746" t="s">
        <v>904</v>
      </c>
      <c r="C424" s="747"/>
      <c r="D424" s="268">
        <v>600000000</v>
      </c>
      <c r="E424" s="268">
        <v>1003000000</v>
      </c>
      <c r="F424" s="227"/>
      <c r="H424" s="49"/>
      <c r="I424" s="54"/>
      <c r="J424" s="54"/>
      <c r="K424" s="54"/>
    </row>
    <row r="425" spans="1:11" ht="15" customHeight="1">
      <c r="B425" s="746" t="s">
        <v>697</v>
      </c>
      <c r="C425" s="747"/>
      <c r="D425" s="268">
        <v>200000000</v>
      </c>
      <c r="E425" s="268">
        <v>1003000000</v>
      </c>
      <c r="F425" s="227"/>
      <c r="I425" s="54"/>
      <c r="J425" s="54"/>
      <c r="K425" s="54"/>
    </row>
    <row r="426" spans="1:11">
      <c r="H426" s="53"/>
      <c r="I426" s="54"/>
      <c r="K426" s="54"/>
    </row>
    <row r="427" spans="1:11" ht="12.75" customHeight="1">
      <c r="B427" s="96" t="s">
        <v>450</v>
      </c>
      <c r="C427" s="96" t="s">
        <v>62</v>
      </c>
      <c r="H427" s="53"/>
    </row>
    <row r="428" spans="1:11" ht="12.75" customHeight="1">
      <c r="B428" s="96"/>
      <c r="C428" s="146"/>
      <c r="H428" s="53"/>
    </row>
    <row r="429" spans="1:11">
      <c r="C429" s="44" t="s">
        <v>88</v>
      </c>
    </row>
    <row r="430" spans="1:11">
      <c r="K430" s="54"/>
    </row>
    <row r="431" spans="1:11" ht="27.75" customHeight="1">
      <c r="B431" s="744" t="s">
        <v>89</v>
      </c>
      <c r="C431" s="745"/>
      <c r="D431" s="367" t="s">
        <v>475</v>
      </c>
      <c r="E431" s="368" t="s">
        <v>156</v>
      </c>
      <c r="F431" s="368" t="s">
        <v>157</v>
      </c>
      <c r="G431" s="54"/>
      <c r="I431" s="54"/>
    </row>
    <row r="432" spans="1:11" ht="15" customHeight="1">
      <c r="A432" s="369"/>
      <c r="B432" s="600" t="s">
        <v>474</v>
      </c>
      <c r="C432" s="601"/>
      <c r="D432" s="245" t="s">
        <v>473</v>
      </c>
      <c r="E432" s="277">
        <v>361905939</v>
      </c>
      <c r="F432" s="250">
        <v>0</v>
      </c>
      <c r="G432" s="40"/>
      <c r="H432" s="54"/>
      <c r="I432" s="54"/>
    </row>
    <row r="433" spans="1:9" ht="15" customHeight="1">
      <c r="A433" s="357"/>
      <c r="B433" s="600" t="s">
        <v>631</v>
      </c>
      <c r="C433" s="601"/>
      <c r="D433" s="245" t="s">
        <v>473</v>
      </c>
      <c r="E433" s="277">
        <v>171234471</v>
      </c>
      <c r="F433" s="250">
        <v>0</v>
      </c>
      <c r="G433" s="54"/>
      <c r="I433" s="54"/>
    </row>
    <row r="434" spans="1:9" ht="15" customHeight="1">
      <c r="B434" s="725" t="s">
        <v>903</v>
      </c>
      <c r="C434" s="725"/>
      <c r="D434" s="725"/>
      <c r="E434" s="278">
        <v>533140410</v>
      </c>
      <c r="F434" s="279">
        <v>0</v>
      </c>
      <c r="G434" s="358"/>
      <c r="H434" s="204"/>
    </row>
    <row r="435" spans="1:9" ht="15" customHeight="1">
      <c r="B435" s="725" t="s">
        <v>696</v>
      </c>
      <c r="C435" s="725"/>
      <c r="D435" s="725"/>
      <c r="E435" s="278">
        <v>0</v>
      </c>
      <c r="F435" s="279">
        <v>0</v>
      </c>
      <c r="G435" s="358"/>
    </row>
    <row r="436" spans="1:9">
      <c r="G436" s="161"/>
      <c r="H436" s="54"/>
    </row>
    <row r="437" spans="1:9">
      <c r="C437" s="44" t="s">
        <v>131</v>
      </c>
    </row>
    <row r="439" spans="1:9" ht="27" customHeight="1">
      <c r="B439" s="738" t="s">
        <v>89</v>
      </c>
      <c r="C439" s="739"/>
      <c r="D439" s="740"/>
      <c r="E439" s="374" t="s">
        <v>134</v>
      </c>
      <c r="F439" s="374" t="s">
        <v>135</v>
      </c>
      <c r="H439" s="54"/>
    </row>
    <row r="440" spans="1:9" ht="15" customHeight="1">
      <c r="B440" s="741" t="s">
        <v>562</v>
      </c>
      <c r="C440" s="742"/>
      <c r="D440" s="743"/>
      <c r="E440" s="277">
        <v>578680000</v>
      </c>
      <c r="F440" s="185">
        <v>0</v>
      </c>
      <c r="H440" s="54"/>
    </row>
    <row r="441" spans="1:9" ht="15" hidden="1" customHeight="1">
      <c r="B441" s="741" t="s">
        <v>646</v>
      </c>
      <c r="C441" s="742"/>
      <c r="D441" s="743"/>
      <c r="E441" s="185"/>
      <c r="F441" s="185">
        <v>0</v>
      </c>
      <c r="H441" s="54"/>
    </row>
    <row r="442" spans="1:9" ht="15" hidden="1" customHeight="1">
      <c r="B442" s="176" t="s">
        <v>608</v>
      </c>
      <c r="C442" s="177"/>
      <c r="D442" s="184"/>
      <c r="E442" s="277">
        <v>0</v>
      </c>
      <c r="F442" s="185">
        <v>0</v>
      </c>
      <c r="H442" s="54"/>
    </row>
    <row r="443" spans="1:9" ht="15" customHeight="1">
      <c r="B443" s="725" t="s">
        <v>903</v>
      </c>
      <c r="C443" s="725"/>
      <c r="D443" s="725"/>
      <c r="E443" s="280">
        <v>578680000</v>
      </c>
      <c r="F443" s="280">
        <v>0</v>
      </c>
      <c r="G443" s="161"/>
      <c r="H443" s="54"/>
    </row>
    <row r="444" spans="1:9" ht="15" customHeight="1">
      <c r="B444" s="725" t="s">
        <v>696</v>
      </c>
      <c r="C444" s="725"/>
      <c r="D444" s="725"/>
      <c r="E444" s="280">
        <v>723235131</v>
      </c>
      <c r="F444" s="280">
        <v>0</v>
      </c>
      <c r="G444" s="161"/>
      <c r="H444" s="54"/>
    </row>
    <row r="445" spans="1:9" hidden="1">
      <c r="B445" s="44" t="s">
        <v>90</v>
      </c>
      <c r="C445" s="44"/>
      <c r="D445" s="99"/>
      <c r="E445" s="42"/>
      <c r="F445" s="100"/>
      <c r="G445" s="100"/>
      <c r="H445" s="101"/>
    </row>
    <row r="446" spans="1:9" hidden="1">
      <c r="B446" s="55"/>
      <c r="C446" s="55"/>
      <c r="D446" s="98"/>
      <c r="E446" s="98"/>
      <c r="H446" s="54"/>
    </row>
    <row r="447" spans="1:9" ht="30.75" hidden="1" customHeight="1">
      <c r="B447" s="734" t="s">
        <v>89</v>
      </c>
      <c r="C447" s="734"/>
      <c r="D447" s="97" t="s">
        <v>475</v>
      </c>
      <c r="E447" s="102" t="s">
        <v>156</v>
      </c>
      <c r="F447" s="102" t="s">
        <v>157</v>
      </c>
      <c r="H447" s="54"/>
    </row>
    <row r="448" spans="1:9" ht="15" hidden="1" customHeight="1">
      <c r="B448" s="735" t="s">
        <v>99</v>
      </c>
      <c r="C448" s="736"/>
      <c r="D448" s="52"/>
      <c r="E448" s="39">
        <v>0</v>
      </c>
      <c r="F448" s="39">
        <v>0</v>
      </c>
      <c r="H448" s="54"/>
    </row>
    <row r="449" spans="2:12" ht="15" hidden="1" customHeight="1">
      <c r="B449" s="735" t="s">
        <v>119</v>
      </c>
      <c r="C449" s="736"/>
      <c r="D449" s="52"/>
      <c r="E449" s="39">
        <v>0</v>
      </c>
      <c r="F449" s="39">
        <v>0</v>
      </c>
      <c r="H449" s="54"/>
    </row>
    <row r="450" spans="2:12" ht="15" hidden="1" customHeight="1">
      <c r="B450" s="737" t="s">
        <v>312</v>
      </c>
      <c r="C450" s="737"/>
      <c r="D450" s="737"/>
      <c r="E450" s="38">
        <v>0</v>
      </c>
      <c r="F450" s="38">
        <v>0</v>
      </c>
      <c r="H450" s="54"/>
    </row>
    <row r="451" spans="2:12" ht="15" hidden="1" customHeight="1">
      <c r="B451" s="737" t="s">
        <v>173</v>
      </c>
      <c r="C451" s="737"/>
      <c r="D451" s="737"/>
      <c r="E451" s="38">
        <v>0</v>
      </c>
      <c r="F451" s="38">
        <v>0</v>
      </c>
      <c r="H451" s="54"/>
    </row>
    <row r="452" spans="2:12" hidden="1">
      <c r="B452" s="55"/>
      <c r="C452" s="55"/>
      <c r="D452" s="98"/>
      <c r="E452" s="98"/>
      <c r="H452" s="54"/>
    </row>
    <row r="453" spans="2:12">
      <c r="B453" s="101"/>
      <c r="C453" s="101"/>
      <c r="D453" s="101"/>
      <c r="E453" s="101"/>
      <c r="F453" s="100"/>
      <c r="G453" s="100"/>
      <c r="H453" s="101"/>
    </row>
    <row r="454" spans="2:12">
      <c r="B454" s="101"/>
      <c r="C454" s="101"/>
      <c r="D454" s="101"/>
      <c r="E454" s="101"/>
      <c r="F454" s="100"/>
      <c r="G454" s="100"/>
      <c r="H454" s="101"/>
    </row>
    <row r="455" spans="2:12" ht="12.6" customHeight="1">
      <c r="B455" s="44" t="s">
        <v>451</v>
      </c>
      <c r="C455" s="44" t="s">
        <v>146</v>
      </c>
      <c r="D455" s="44"/>
      <c r="E455" s="44"/>
      <c r="F455" s="103"/>
      <c r="G455" s="103"/>
      <c r="H455" s="104"/>
    </row>
    <row r="456" spans="2:12">
      <c r="B456" s="105"/>
      <c r="C456" s="105"/>
      <c r="D456" s="105"/>
      <c r="H456" s="54"/>
    </row>
    <row r="457" spans="2:12" ht="18" customHeight="1">
      <c r="B457" s="732" t="s">
        <v>81</v>
      </c>
      <c r="C457" s="732"/>
      <c r="D457" s="732"/>
      <c r="E457" s="730" t="s">
        <v>155</v>
      </c>
      <c r="F457" s="731"/>
      <c r="G457" s="731"/>
      <c r="H457" s="731"/>
      <c r="I457" s="733"/>
    </row>
    <row r="458" spans="2:12" ht="33.6" customHeight="1">
      <c r="B458" s="732"/>
      <c r="C458" s="732"/>
      <c r="D458" s="732"/>
      <c r="E458" s="328" t="s">
        <v>698</v>
      </c>
      <c r="F458" s="328" t="s">
        <v>563</v>
      </c>
      <c r="G458" s="328" t="s">
        <v>564</v>
      </c>
      <c r="H458" s="328" t="s">
        <v>565</v>
      </c>
      <c r="I458" s="328" t="s">
        <v>905</v>
      </c>
    </row>
    <row r="459" spans="2:12" ht="15" customHeight="1">
      <c r="B459" s="724" t="s">
        <v>567</v>
      </c>
      <c r="C459" s="724"/>
      <c r="D459" s="724"/>
      <c r="E459" s="174">
        <v>345569582</v>
      </c>
      <c r="F459" s="174">
        <v>21454546</v>
      </c>
      <c r="G459" s="174">
        <v>3752354</v>
      </c>
      <c r="H459" s="174">
        <v>0</v>
      </c>
      <c r="I459" s="375">
        <v>363271774</v>
      </c>
    </row>
    <row r="460" spans="2:12" ht="15" customHeight="1">
      <c r="B460" s="724" t="s">
        <v>91</v>
      </c>
      <c r="C460" s="724"/>
      <c r="D460" s="724"/>
      <c r="E460" s="174">
        <v>1021930872</v>
      </c>
      <c r="F460" s="174">
        <v>190134458</v>
      </c>
      <c r="G460" s="174">
        <v>5447935</v>
      </c>
      <c r="H460" s="174">
        <v>0</v>
      </c>
      <c r="I460" s="375">
        <v>1206617395</v>
      </c>
      <c r="J460" s="54"/>
    </row>
    <row r="461" spans="2:12" ht="15" customHeight="1">
      <c r="B461" s="724" t="s">
        <v>120</v>
      </c>
      <c r="C461" s="724"/>
      <c r="D461" s="724"/>
      <c r="E461" s="174">
        <v>29165006</v>
      </c>
      <c r="F461" s="174">
        <v>1090909</v>
      </c>
      <c r="G461" s="174">
        <v>0</v>
      </c>
      <c r="H461" s="174">
        <v>0</v>
      </c>
      <c r="I461" s="375">
        <v>30255915</v>
      </c>
    </row>
    <row r="462" spans="2:12" ht="15" customHeight="1">
      <c r="B462" s="724" t="s">
        <v>92</v>
      </c>
      <c r="C462" s="724"/>
      <c r="D462" s="724"/>
      <c r="E462" s="174">
        <v>416804302</v>
      </c>
      <c r="F462" s="174">
        <v>121641111</v>
      </c>
      <c r="G462" s="174">
        <v>0</v>
      </c>
      <c r="H462" s="174">
        <v>0</v>
      </c>
      <c r="I462" s="375">
        <v>538445413</v>
      </c>
    </row>
    <row r="463" spans="2:12" ht="15" customHeight="1">
      <c r="B463" s="724" t="s">
        <v>93</v>
      </c>
      <c r="C463" s="724"/>
      <c r="D463" s="724"/>
      <c r="E463" s="174">
        <v>0</v>
      </c>
      <c r="F463" s="174">
        <v>0</v>
      </c>
      <c r="G463" s="174">
        <v>0</v>
      </c>
      <c r="H463" s="174">
        <v>0</v>
      </c>
      <c r="I463" s="375">
        <v>0</v>
      </c>
      <c r="K463" s="54"/>
    </row>
    <row r="464" spans="2:12" ht="15" customHeight="1">
      <c r="B464" s="725" t="s">
        <v>903</v>
      </c>
      <c r="C464" s="725"/>
      <c r="D464" s="725"/>
      <c r="E464" s="186">
        <v>1768725057</v>
      </c>
      <c r="F464" s="186">
        <v>334321024</v>
      </c>
      <c r="G464" s="186">
        <v>9200289</v>
      </c>
      <c r="H464" s="186">
        <v>0</v>
      </c>
      <c r="I464" s="186">
        <v>2138590497</v>
      </c>
      <c r="J464" s="358"/>
      <c r="K464" s="358"/>
      <c r="L464" s="54"/>
    </row>
    <row r="465" spans="2:14" ht="15" customHeight="1">
      <c r="B465" s="725" t="s">
        <v>696</v>
      </c>
      <c r="C465" s="725"/>
      <c r="D465" s="725"/>
      <c r="E465" s="186">
        <v>1878076128</v>
      </c>
      <c r="F465" s="186">
        <v>132077767</v>
      </c>
      <c r="G465" s="186">
        <v>196684133</v>
      </c>
      <c r="H465" s="186"/>
      <c r="I465" s="186">
        <v>1813469762</v>
      </c>
      <c r="J465" s="338"/>
      <c r="K465" s="358"/>
    </row>
    <row r="466" spans="2:14" ht="18" customHeight="1">
      <c r="B466" s="726" t="s">
        <v>81</v>
      </c>
      <c r="C466" s="727"/>
      <c r="D466" s="730" t="s">
        <v>94</v>
      </c>
      <c r="E466" s="731"/>
      <c r="F466" s="731"/>
      <c r="G466" s="731"/>
      <c r="H466" s="731"/>
      <c r="I466" s="731"/>
      <c r="J466" s="338"/>
      <c r="K466" s="376"/>
    </row>
    <row r="467" spans="2:14" ht="36.6" customHeight="1">
      <c r="B467" s="728"/>
      <c r="C467" s="729"/>
      <c r="D467" s="328" t="s">
        <v>698</v>
      </c>
      <c r="E467" s="328" t="s">
        <v>563</v>
      </c>
      <c r="F467" s="328" t="s">
        <v>564</v>
      </c>
      <c r="G467" s="328" t="s">
        <v>565</v>
      </c>
      <c r="H467" s="328" t="s">
        <v>566</v>
      </c>
      <c r="I467" s="328" t="s">
        <v>906</v>
      </c>
      <c r="J467" s="338"/>
      <c r="K467" s="338"/>
    </row>
    <row r="468" spans="2:14" ht="15" customHeight="1">
      <c r="B468" s="722" t="s">
        <v>567</v>
      </c>
      <c r="C468" s="723"/>
      <c r="D468" s="375">
        <v>178236382</v>
      </c>
      <c r="E468" s="495">
        <v>57239064.556574352</v>
      </c>
      <c r="F468" s="495">
        <v>0</v>
      </c>
      <c r="G468" s="174">
        <v>0</v>
      </c>
      <c r="H468" s="174">
        <v>235475446.55657434</v>
      </c>
      <c r="I468" s="375">
        <v>127796327.44342566</v>
      </c>
      <c r="J468" s="377"/>
      <c r="K468" s="338"/>
    </row>
    <row r="469" spans="2:14" ht="15" customHeight="1">
      <c r="B469" s="722" t="s">
        <v>91</v>
      </c>
      <c r="C469" s="723"/>
      <c r="D469" s="375">
        <v>674282030</v>
      </c>
      <c r="E469" s="495">
        <v>98216080.436363697</v>
      </c>
      <c r="F469" s="495">
        <v>5222698</v>
      </c>
      <c r="G469" s="174">
        <v>0</v>
      </c>
      <c r="H469" s="174">
        <v>767275412.4363637</v>
      </c>
      <c r="I469" s="375">
        <v>439341982.5636363</v>
      </c>
      <c r="J469" s="377"/>
      <c r="K469" s="338"/>
    </row>
    <row r="470" spans="2:14" ht="15" customHeight="1">
      <c r="B470" s="722" t="s">
        <v>120</v>
      </c>
      <c r="C470" s="723"/>
      <c r="D470" s="375">
        <v>32561776</v>
      </c>
      <c r="E470" s="495">
        <v>2616564.6340000001</v>
      </c>
      <c r="F470" s="495">
        <v>0</v>
      </c>
      <c r="G470" s="174">
        <v>0</v>
      </c>
      <c r="H470" s="174">
        <v>35178340.634000003</v>
      </c>
      <c r="I470" s="375">
        <v>-4922425.6340000033</v>
      </c>
      <c r="J470" s="377"/>
      <c r="K470" s="338"/>
    </row>
    <row r="471" spans="2:14" ht="15" customHeight="1">
      <c r="B471" s="722" t="s">
        <v>92</v>
      </c>
      <c r="C471" s="723"/>
      <c r="D471" s="375">
        <v>187301208</v>
      </c>
      <c r="E471" s="495">
        <v>68301117.096727267</v>
      </c>
      <c r="F471" s="495">
        <v>0</v>
      </c>
      <c r="G471" s="174">
        <v>0</v>
      </c>
      <c r="H471" s="174">
        <v>255602325.09672725</v>
      </c>
      <c r="I471" s="375">
        <v>282843087.90327275</v>
      </c>
      <c r="J471" s="377"/>
      <c r="K471" s="338"/>
    </row>
    <row r="472" spans="2:14" ht="15" customHeight="1">
      <c r="B472" s="722" t="s">
        <v>93</v>
      </c>
      <c r="C472" s="723"/>
      <c r="D472" s="375">
        <v>0</v>
      </c>
      <c r="E472" s="495">
        <v>0</v>
      </c>
      <c r="F472" s="495">
        <v>0</v>
      </c>
      <c r="G472" s="174">
        <v>0</v>
      </c>
      <c r="H472" s="174">
        <v>0</v>
      </c>
      <c r="I472" s="375">
        <v>0</v>
      </c>
      <c r="J472" s="377"/>
      <c r="K472" s="338"/>
    </row>
    <row r="473" spans="2:14" ht="15" customHeight="1">
      <c r="B473" s="707" t="s">
        <v>907</v>
      </c>
      <c r="C473" s="708"/>
      <c r="D473" s="281">
        <v>1072381396</v>
      </c>
      <c r="E473" s="281">
        <v>226372826.7236653</v>
      </c>
      <c r="F473" s="281">
        <v>5222698</v>
      </c>
      <c r="G473" s="281">
        <v>0</v>
      </c>
      <c r="H473" s="281">
        <v>1293531524.7236652</v>
      </c>
      <c r="I473" s="281">
        <v>845058972.27633464</v>
      </c>
      <c r="J473" s="358"/>
      <c r="K473" s="358"/>
    </row>
    <row r="474" spans="2:14" ht="15" customHeight="1">
      <c r="B474" s="707" t="s">
        <v>699</v>
      </c>
      <c r="C474" s="708"/>
      <c r="D474" s="186">
        <v>951456866</v>
      </c>
      <c r="E474" s="186">
        <v>161373730</v>
      </c>
      <c r="F474" s="186">
        <v>40449200</v>
      </c>
      <c r="G474" s="186"/>
      <c r="H474" s="186">
        <v>1072381396</v>
      </c>
      <c r="I474" s="186">
        <v>741088366</v>
      </c>
      <c r="J474" s="358"/>
      <c r="K474" s="358"/>
    </row>
    <row r="475" spans="2:14">
      <c r="H475" s="54"/>
      <c r="I475" s="54"/>
      <c r="J475" s="358"/>
      <c r="K475" s="338"/>
    </row>
    <row r="476" spans="2:14">
      <c r="B476" s="44" t="s">
        <v>452</v>
      </c>
      <c r="C476" s="44" t="s">
        <v>494</v>
      </c>
      <c r="D476" s="44"/>
      <c r="E476" s="44"/>
      <c r="F476" s="103"/>
      <c r="G476" s="103"/>
      <c r="H476" s="104"/>
      <c r="I476" s="104"/>
      <c r="J476" s="104"/>
      <c r="N476" s="54"/>
    </row>
    <row r="477" spans="2:14">
      <c r="B477" s="44"/>
      <c r="C477" s="44"/>
      <c r="D477" s="44"/>
      <c r="E477" s="44"/>
      <c r="F477" s="103"/>
      <c r="G477" s="103"/>
      <c r="H477" s="104"/>
      <c r="I477" s="104"/>
      <c r="J477" s="104"/>
    </row>
    <row r="478" spans="2:14" ht="18" customHeight="1">
      <c r="B478" s="716" t="s">
        <v>44</v>
      </c>
      <c r="C478" s="717"/>
      <c r="D478" s="718" t="s">
        <v>577</v>
      </c>
      <c r="E478" s="719" t="s">
        <v>95</v>
      </c>
      <c r="F478" s="719"/>
      <c r="G478" s="719"/>
    </row>
    <row r="479" spans="2:14" ht="18" customHeight="1">
      <c r="B479" s="644"/>
      <c r="C479" s="645"/>
      <c r="D479" s="718"/>
      <c r="E479" s="378" t="s">
        <v>96</v>
      </c>
      <c r="F479" s="379" t="s">
        <v>97</v>
      </c>
      <c r="G479" s="379" t="s">
        <v>98</v>
      </c>
    </row>
    <row r="480" spans="2:14" ht="15" customHeight="1">
      <c r="B480" s="720" t="s">
        <v>568</v>
      </c>
      <c r="C480" s="721"/>
      <c r="D480" s="282">
        <v>35090895</v>
      </c>
      <c r="E480" s="282">
        <v>0</v>
      </c>
      <c r="F480" s="282">
        <v>0</v>
      </c>
      <c r="G480" s="282">
        <v>35090895</v>
      </c>
    </row>
    <row r="481" spans="2:11" ht="15" customHeight="1">
      <c r="B481" s="720" t="s">
        <v>569</v>
      </c>
      <c r="C481" s="721"/>
      <c r="D481" s="282">
        <v>16947870</v>
      </c>
      <c r="E481" s="282">
        <v>0</v>
      </c>
      <c r="F481" s="283">
        <v>0</v>
      </c>
      <c r="G481" s="282">
        <v>16947870</v>
      </c>
    </row>
    <row r="482" spans="2:11" ht="15" customHeight="1">
      <c r="B482" s="715" t="s">
        <v>598</v>
      </c>
      <c r="C482" s="715"/>
      <c r="D482" s="201">
        <v>124176470</v>
      </c>
      <c r="E482" s="188">
        <v>0</v>
      </c>
      <c r="F482" s="383">
        <v>41392154.5</v>
      </c>
      <c r="G482" s="201">
        <v>82784315.5</v>
      </c>
    </row>
    <row r="483" spans="2:11" ht="15" customHeight="1">
      <c r="B483" s="707" t="s">
        <v>907</v>
      </c>
      <c r="C483" s="708"/>
      <c r="D483" s="284">
        <v>176215235</v>
      </c>
      <c r="E483" s="284">
        <v>0</v>
      </c>
      <c r="F483" s="284">
        <v>41392154.5</v>
      </c>
      <c r="G483" s="284">
        <v>134823080.5</v>
      </c>
      <c r="H483" s="54"/>
    </row>
    <row r="484" spans="2:11" ht="15" customHeight="1">
      <c r="B484" s="707" t="s">
        <v>699</v>
      </c>
      <c r="C484" s="708"/>
      <c r="D484" s="284">
        <v>258999542</v>
      </c>
      <c r="E484" s="284">
        <v>41392152</v>
      </c>
      <c r="F484" s="285">
        <v>82784307</v>
      </c>
      <c r="G484" s="285">
        <v>176215235</v>
      </c>
    </row>
    <row r="485" spans="2:11" ht="15" customHeight="1">
      <c r="B485" s="67"/>
      <c r="C485" s="67"/>
      <c r="D485" s="148"/>
      <c r="E485" s="148"/>
      <c r="F485" s="147"/>
      <c r="G485" s="147"/>
    </row>
    <row r="486" spans="2:11">
      <c r="H486" s="54"/>
      <c r="I486" s="54"/>
      <c r="J486" s="54"/>
    </row>
    <row r="487" spans="2:11">
      <c r="B487" s="96" t="s">
        <v>453</v>
      </c>
      <c r="C487" s="96" t="s">
        <v>495</v>
      </c>
      <c r="D487" s="44"/>
      <c r="H487" s="54"/>
      <c r="J487" s="107"/>
      <c r="K487" s="107"/>
    </row>
    <row r="488" spans="2:11">
      <c r="B488" s="96"/>
      <c r="C488" s="96"/>
      <c r="D488" s="44"/>
      <c r="H488" s="54"/>
      <c r="J488" s="107"/>
      <c r="K488" s="107"/>
    </row>
    <row r="489" spans="2:11" ht="15" customHeight="1">
      <c r="B489" s="711" t="s">
        <v>44</v>
      </c>
      <c r="C489" s="712"/>
      <c r="D489" s="713" t="s">
        <v>577</v>
      </c>
      <c r="E489" s="714" t="s">
        <v>95</v>
      </c>
      <c r="F489" s="714"/>
      <c r="G489" s="714"/>
      <c r="H489" s="107"/>
    </row>
    <row r="490" spans="2:11" ht="16.899999999999999" customHeight="1">
      <c r="B490" s="644"/>
      <c r="C490" s="645"/>
      <c r="D490" s="713"/>
      <c r="E490" s="384" t="s">
        <v>96</v>
      </c>
      <c r="F490" s="385" t="s">
        <v>97</v>
      </c>
      <c r="G490" s="385" t="s">
        <v>98</v>
      </c>
    </row>
    <row r="491" spans="2:11" ht="15" customHeight="1">
      <c r="B491" s="622" t="s">
        <v>798</v>
      </c>
      <c r="C491" s="623"/>
      <c r="D491" s="381">
        <v>331168549</v>
      </c>
      <c r="E491" s="381">
        <v>84753635</v>
      </c>
      <c r="F491" s="382">
        <v>9149276</v>
      </c>
      <c r="G491" s="382">
        <v>406772908</v>
      </c>
      <c r="H491" s="108"/>
      <c r="I491" s="108"/>
    </row>
    <row r="492" spans="2:11" ht="15" customHeight="1">
      <c r="B492" s="334" t="s">
        <v>172</v>
      </c>
      <c r="C492" s="380"/>
      <c r="D492" s="381">
        <v>270356087</v>
      </c>
      <c r="E492" s="381">
        <v>274770185</v>
      </c>
      <c r="F492" s="382">
        <v>360307325</v>
      </c>
      <c r="G492" s="382">
        <v>184818947</v>
      </c>
      <c r="H492" s="391"/>
      <c r="I492" s="108"/>
    </row>
    <row r="493" spans="2:11" ht="15" customHeight="1">
      <c r="B493" s="334" t="s">
        <v>671</v>
      </c>
      <c r="C493" s="380"/>
      <c r="D493" s="381">
        <v>229487499</v>
      </c>
      <c r="E493" s="381">
        <v>55763226</v>
      </c>
      <c r="F493" s="382">
        <v>109072343</v>
      </c>
      <c r="G493" s="382">
        <v>176178382</v>
      </c>
      <c r="H493" s="391"/>
      <c r="I493" s="108"/>
    </row>
    <row r="494" spans="2:11" ht="15" customHeight="1">
      <c r="B494" s="709" t="s">
        <v>610</v>
      </c>
      <c r="C494" s="710"/>
      <c r="D494" s="381">
        <v>31904729</v>
      </c>
      <c r="E494" s="381">
        <v>33995456.5</v>
      </c>
      <c r="F494" s="382">
        <v>6946635.5</v>
      </c>
      <c r="G494" s="382">
        <v>58953550</v>
      </c>
      <c r="H494" s="392"/>
      <c r="I494" s="54"/>
      <c r="J494" s="54"/>
    </row>
    <row r="495" spans="2:11" ht="15" customHeight="1">
      <c r="B495" s="709" t="s">
        <v>611</v>
      </c>
      <c r="C495" s="710"/>
      <c r="D495" s="381">
        <v>223257190</v>
      </c>
      <c r="E495" s="381">
        <v>0</v>
      </c>
      <c r="F495" s="382">
        <v>53861648.5</v>
      </c>
      <c r="G495" s="382">
        <v>169395541.5</v>
      </c>
      <c r="H495" s="392"/>
      <c r="I495" s="54"/>
      <c r="J495" s="54"/>
    </row>
    <row r="496" spans="2:11" ht="15" customHeight="1">
      <c r="B496" s="707" t="s">
        <v>907</v>
      </c>
      <c r="C496" s="708"/>
      <c r="D496" s="257">
        <v>1086174054</v>
      </c>
      <c r="E496" s="257">
        <v>449282502.5</v>
      </c>
      <c r="F496" s="257">
        <v>539337228</v>
      </c>
      <c r="G496" s="257">
        <v>996119328.5</v>
      </c>
      <c r="H496" s="161"/>
      <c r="I496" s="54"/>
    </row>
    <row r="497" spans="2:10" ht="15" customHeight="1">
      <c r="B497" s="707" t="s">
        <v>699</v>
      </c>
      <c r="C497" s="708"/>
      <c r="D497" s="187">
        <v>731608166</v>
      </c>
      <c r="E497" s="187">
        <v>672493496</v>
      </c>
      <c r="F497" s="187">
        <v>317927608</v>
      </c>
      <c r="G497" s="187">
        <v>1086174054</v>
      </c>
      <c r="H497" s="358"/>
    </row>
    <row r="498" spans="2:10">
      <c r="B498" s="44"/>
      <c r="C498" s="44"/>
      <c r="D498" s="44"/>
      <c r="H498" s="358"/>
      <c r="I498" s="54"/>
      <c r="J498" s="54"/>
    </row>
    <row r="499" spans="2:10">
      <c r="B499" s="44" t="s">
        <v>454</v>
      </c>
      <c r="C499" s="44" t="s">
        <v>496</v>
      </c>
      <c r="D499" s="44"/>
      <c r="E499" s="44"/>
      <c r="H499" s="54"/>
      <c r="I499" s="54"/>
      <c r="J499" s="54"/>
    </row>
    <row r="500" spans="2:10">
      <c r="B500" s="44"/>
      <c r="C500" s="44"/>
      <c r="D500" s="44"/>
      <c r="E500" s="44"/>
      <c r="H500" s="54"/>
      <c r="I500" s="54"/>
      <c r="J500" s="54"/>
    </row>
    <row r="501" spans="2:10" ht="18" customHeight="1">
      <c r="B501" s="696" t="s">
        <v>44</v>
      </c>
      <c r="C501" s="697"/>
      <c r="D501" s="700" t="s">
        <v>95</v>
      </c>
      <c r="E501" s="700"/>
      <c r="H501" s="54"/>
      <c r="I501" s="54"/>
      <c r="J501" s="54"/>
    </row>
    <row r="502" spans="2:10" ht="18" customHeight="1">
      <c r="B502" s="698"/>
      <c r="C502" s="699"/>
      <c r="D502" s="386">
        <v>45657</v>
      </c>
      <c r="E502" s="387">
        <v>45291</v>
      </c>
      <c r="H502" s="54"/>
    </row>
    <row r="503" spans="2:10" ht="15.75" hidden="1" customHeight="1">
      <c r="B503" s="679" t="s">
        <v>570</v>
      </c>
      <c r="C503" s="680"/>
      <c r="D503" s="174">
        <v>0</v>
      </c>
      <c r="E503" s="174">
        <v>0</v>
      </c>
      <c r="H503" s="54"/>
    </row>
    <row r="504" spans="2:10" ht="15.75" hidden="1" customHeight="1">
      <c r="B504" s="679" t="s">
        <v>587</v>
      </c>
      <c r="C504" s="680"/>
      <c r="D504" s="174">
        <v>0</v>
      </c>
      <c r="E504" s="174">
        <v>0</v>
      </c>
      <c r="H504" s="54"/>
    </row>
    <row r="505" spans="2:10" ht="15.75" hidden="1" customHeight="1">
      <c r="B505" s="679" t="s">
        <v>586</v>
      </c>
      <c r="C505" s="680"/>
      <c r="D505" s="174">
        <v>0</v>
      </c>
      <c r="E505" s="174">
        <v>0</v>
      </c>
      <c r="H505" s="54"/>
    </row>
    <row r="506" spans="2:10" ht="15.75" customHeight="1">
      <c r="B506" s="679" t="s">
        <v>115</v>
      </c>
      <c r="C506" s="680"/>
      <c r="D506" s="507">
        <v>717518707</v>
      </c>
      <c r="E506" s="507">
        <v>122872615</v>
      </c>
      <c r="H506" s="54"/>
    </row>
    <row r="507" spans="2:10" ht="15.75" customHeight="1">
      <c r="B507" s="679" t="s">
        <v>132</v>
      </c>
      <c r="C507" s="680"/>
      <c r="D507" s="507">
        <v>31560633</v>
      </c>
      <c r="E507" s="507">
        <v>10672810</v>
      </c>
      <c r="H507" s="54"/>
    </row>
    <row r="508" spans="2:10" ht="15" customHeight="1">
      <c r="B508" s="679" t="s">
        <v>310</v>
      </c>
      <c r="C508" s="680"/>
      <c r="D508" s="507">
        <v>28494168</v>
      </c>
      <c r="E508" s="507">
        <v>0</v>
      </c>
      <c r="H508" s="54"/>
    </row>
    <row r="509" spans="2:10" ht="15" customHeight="1">
      <c r="B509" s="679" t="s">
        <v>571</v>
      </c>
      <c r="C509" s="680"/>
      <c r="D509" s="507">
        <v>24615602</v>
      </c>
      <c r="E509" s="507">
        <v>5013653</v>
      </c>
      <c r="H509" s="54"/>
    </row>
    <row r="510" spans="2:10" ht="15.75" customHeight="1">
      <c r="B510" s="679" t="s">
        <v>671</v>
      </c>
      <c r="C510" s="680"/>
      <c r="D510" s="507">
        <v>23380758</v>
      </c>
      <c r="E510" s="508">
        <v>24615602</v>
      </c>
      <c r="H510" s="54"/>
    </row>
    <row r="511" spans="2:10" ht="15" customHeight="1">
      <c r="B511" s="679" t="s">
        <v>276</v>
      </c>
      <c r="C511" s="680"/>
      <c r="D511" s="507">
        <v>20380352</v>
      </c>
      <c r="E511" s="509">
        <v>0</v>
      </c>
      <c r="F511" s="161"/>
      <c r="H511" s="54"/>
    </row>
    <row r="512" spans="2:10" ht="15.75" customHeight="1">
      <c r="B512" s="679" t="s">
        <v>100</v>
      </c>
      <c r="C512" s="680"/>
      <c r="D512" s="507">
        <v>5717073</v>
      </c>
      <c r="E512" s="507">
        <v>0</v>
      </c>
      <c r="H512" s="54"/>
    </row>
    <row r="513" spans="2:10" ht="15" customHeight="1">
      <c r="B513" s="706" t="s">
        <v>599</v>
      </c>
      <c r="C513" s="706"/>
      <c r="D513" s="508">
        <v>0</v>
      </c>
      <c r="E513" s="508">
        <v>1640284</v>
      </c>
      <c r="F513" s="161"/>
      <c r="H513" s="54"/>
    </row>
    <row r="514" spans="2:10" ht="15" customHeight="1">
      <c r="B514" s="706" t="s">
        <v>600</v>
      </c>
      <c r="C514" s="706"/>
      <c r="D514" s="508">
        <v>0</v>
      </c>
      <c r="E514" s="508">
        <v>18667544</v>
      </c>
      <c r="F514" s="161"/>
      <c r="H514" s="54"/>
    </row>
    <row r="515" spans="2:10" ht="15" customHeight="1">
      <c r="B515" s="706" t="s">
        <v>612</v>
      </c>
      <c r="C515" s="706"/>
      <c r="D515" s="508">
        <v>0</v>
      </c>
      <c r="E515" s="508">
        <v>21169694</v>
      </c>
      <c r="F515" s="161"/>
      <c r="H515" s="54"/>
    </row>
    <row r="516" spans="2:10" ht="15" customHeight="1">
      <c r="B516" s="706" t="s">
        <v>673</v>
      </c>
      <c r="C516" s="706"/>
      <c r="D516" s="508">
        <v>0</v>
      </c>
      <c r="E516" s="508">
        <v>3730933</v>
      </c>
      <c r="F516" s="161"/>
      <c r="H516" s="54"/>
    </row>
    <row r="517" spans="2:10" ht="15" customHeight="1">
      <c r="B517" s="668" t="s">
        <v>829</v>
      </c>
      <c r="C517" s="703"/>
      <c r="D517" s="510">
        <v>851667293</v>
      </c>
      <c r="E517" s="510">
        <v>208383135</v>
      </c>
      <c r="F517" s="161"/>
      <c r="H517" s="54"/>
    </row>
    <row r="518" spans="2:10" ht="15" customHeight="1">
      <c r="B518" s="622" t="s">
        <v>831</v>
      </c>
      <c r="C518" s="623"/>
      <c r="D518" s="507">
        <v>0</v>
      </c>
      <c r="E518" s="507">
        <v>0</v>
      </c>
      <c r="F518" s="161"/>
      <c r="H518" s="54"/>
    </row>
    <row r="519" spans="2:10" ht="15" customHeight="1">
      <c r="B519" s="704" t="s">
        <v>830</v>
      </c>
      <c r="C519" s="705"/>
      <c r="D519" s="510">
        <v>0</v>
      </c>
      <c r="E519" s="510">
        <v>0</v>
      </c>
      <c r="F519" s="161"/>
      <c r="H519" s="54"/>
    </row>
    <row r="520" spans="2:10" ht="15" customHeight="1">
      <c r="B520" s="67"/>
      <c r="C520" s="67"/>
      <c r="D520" s="431"/>
      <c r="E520" s="431"/>
      <c r="F520" s="161"/>
      <c r="H520" s="54"/>
    </row>
    <row r="521" spans="2:10">
      <c r="B521" s="42"/>
      <c r="C521" s="42"/>
      <c r="D521" s="109"/>
      <c r="E521" s="109"/>
      <c r="F521" s="390"/>
      <c r="G521" s="110"/>
      <c r="H521" s="54"/>
      <c r="I521" s="54"/>
      <c r="J521" s="54"/>
    </row>
    <row r="522" spans="2:10">
      <c r="B522" s="44" t="s">
        <v>455</v>
      </c>
      <c r="C522" s="44" t="s">
        <v>477</v>
      </c>
      <c r="D522" s="44"/>
      <c r="E522" s="44"/>
      <c r="F522" s="389"/>
      <c r="G522" s="103"/>
      <c r="H522" s="104"/>
      <c r="I522" s="54"/>
      <c r="J522" s="54"/>
    </row>
    <row r="523" spans="2:10">
      <c r="B523" s="67"/>
      <c r="C523" s="67"/>
      <c r="D523" s="67"/>
      <c r="E523" s="67"/>
      <c r="F523" s="389"/>
      <c r="G523" s="103"/>
      <c r="H523" s="104"/>
      <c r="I523" s="54"/>
      <c r="J523" s="54"/>
    </row>
    <row r="524" spans="2:10">
      <c r="C524" s="67" t="s">
        <v>476</v>
      </c>
      <c r="D524" s="67"/>
      <c r="E524" s="67"/>
      <c r="F524" s="389"/>
      <c r="G524" s="103"/>
      <c r="H524" s="104"/>
      <c r="I524" s="54"/>
      <c r="J524" s="54"/>
    </row>
    <row r="525" spans="2:10" ht="26.1" customHeight="1">
      <c r="B525" s="701" t="s">
        <v>101</v>
      </c>
      <c r="C525" s="702"/>
      <c r="D525" s="388" t="s">
        <v>134</v>
      </c>
      <c r="E525" s="388" t="s">
        <v>135</v>
      </c>
      <c r="F525" s="161"/>
      <c r="H525" s="54"/>
    </row>
    <row r="526" spans="2:10" ht="15" customHeight="1">
      <c r="B526" s="620" t="s">
        <v>868</v>
      </c>
      <c r="C526" s="621"/>
      <c r="D526" s="174">
        <v>42341935183</v>
      </c>
      <c r="E526" s="286">
        <v>0</v>
      </c>
      <c r="F526" s="161"/>
      <c r="H526" s="54"/>
    </row>
    <row r="527" spans="2:10" ht="15" customHeight="1">
      <c r="B527" s="620" t="s">
        <v>869</v>
      </c>
      <c r="C527" s="621"/>
      <c r="D527" s="174">
        <v>11803498270</v>
      </c>
      <c r="E527" s="286">
        <v>0</v>
      </c>
      <c r="F527" s="161"/>
      <c r="H527" s="54"/>
    </row>
    <row r="528" spans="2:10" ht="15" customHeight="1">
      <c r="B528" s="620" t="s">
        <v>867</v>
      </c>
      <c r="C528" s="621"/>
      <c r="D528" s="174">
        <v>9044572</v>
      </c>
      <c r="E528" s="286">
        <v>0</v>
      </c>
      <c r="F528" s="161"/>
      <c r="H528" s="54"/>
    </row>
    <row r="529" spans="2:10" ht="15" customHeight="1">
      <c r="B529" s="634" t="s">
        <v>907</v>
      </c>
      <c r="C529" s="635"/>
      <c r="D529" s="287">
        <v>54154478025</v>
      </c>
      <c r="E529" s="287">
        <v>0</v>
      </c>
      <c r="F529" s="161"/>
      <c r="H529" s="54"/>
      <c r="I529" s="54"/>
      <c r="J529" s="54"/>
    </row>
    <row r="530" spans="2:10" ht="15" customHeight="1">
      <c r="B530" s="634" t="s">
        <v>699</v>
      </c>
      <c r="C530" s="635"/>
      <c r="D530" s="287">
        <v>6371103982</v>
      </c>
      <c r="E530" s="287">
        <v>0</v>
      </c>
      <c r="F530" s="161"/>
      <c r="H530" s="54"/>
      <c r="I530" s="54"/>
      <c r="J530" s="54"/>
    </row>
    <row r="531" spans="2:10">
      <c r="B531" s="111"/>
      <c r="C531" s="111"/>
      <c r="D531" s="98"/>
      <c r="E531" s="98"/>
      <c r="F531" s="161"/>
      <c r="H531" s="54"/>
      <c r="I531" s="54"/>
      <c r="J531" s="54"/>
    </row>
    <row r="532" spans="2:10">
      <c r="B532" s="44" t="s">
        <v>456</v>
      </c>
      <c r="C532" s="44" t="s">
        <v>493</v>
      </c>
      <c r="D532" s="44"/>
      <c r="E532" s="44"/>
      <c r="F532" s="103"/>
      <c r="G532" s="103"/>
      <c r="H532" s="103"/>
      <c r="I532" s="104"/>
      <c r="J532" s="54"/>
    </row>
    <row r="533" spans="2:10">
      <c r="B533" s="96"/>
      <c r="C533" s="96"/>
      <c r="D533" s="96"/>
      <c r="H533" s="49"/>
      <c r="I533" s="54"/>
      <c r="J533" s="54"/>
    </row>
    <row r="534" spans="2:10" ht="26.1" customHeight="1">
      <c r="B534" s="692" t="s">
        <v>44</v>
      </c>
      <c r="C534" s="693"/>
      <c r="D534" s="393" t="s">
        <v>277</v>
      </c>
      <c r="E534" s="393" t="s">
        <v>278</v>
      </c>
      <c r="F534" s="40"/>
      <c r="G534" s="40"/>
      <c r="H534" s="49"/>
      <c r="I534" s="54"/>
      <c r="J534" s="54"/>
    </row>
    <row r="535" spans="2:10" ht="15" customHeight="1">
      <c r="B535" s="622" t="s">
        <v>316</v>
      </c>
      <c r="C535" s="623"/>
      <c r="D535" s="288">
        <v>2103466385</v>
      </c>
      <c r="E535" s="190">
        <v>0</v>
      </c>
      <c r="F535" s="40"/>
      <c r="G535" s="40"/>
      <c r="H535" s="49"/>
      <c r="I535" s="54"/>
      <c r="J535" s="54"/>
    </row>
    <row r="536" spans="2:10" ht="15" customHeight="1">
      <c r="B536" s="622" t="s">
        <v>799</v>
      </c>
      <c r="C536" s="623"/>
      <c r="D536" s="288">
        <v>137270896</v>
      </c>
      <c r="E536" s="190">
        <v>0</v>
      </c>
      <c r="F536" s="40"/>
      <c r="G536" s="40"/>
      <c r="H536" s="49"/>
      <c r="I536" s="54"/>
      <c r="J536" s="54"/>
    </row>
    <row r="537" spans="2:10" ht="15" customHeight="1">
      <c r="B537" s="622" t="s">
        <v>183</v>
      </c>
      <c r="C537" s="623"/>
      <c r="D537" s="288">
        <v>134261932</v>
      </c>
      <c r="E537" s="190">
        <v>0</v>
      </c>
      <c r="F537" s="40"/>
      <c r="G537" s="40"/>
      <c r="H537" s="49"/>
      <c r="I537" s="54"/>
      <c r="J537" s="54"/>
    </row>
    <row r="538" spans="2:10" ht="15" customHeight="1">
      <c r="B538" s="622" t="s">
        <v>672</v>
      </c>
      <c r="C538" s="623"/>
      <c r="D538" s="288">
        <v>83085000</v>
      </c>
      <c r="E538" s="190">
        <v>0</v>
      </c>
      <c r="F538" s="40"/>
      <c r="G538" s="40"/>
      <c r="H538" s="49"/>
      <c r="I538" s="54"/>
      <c r="J538" s="54"/>
    </row>
    <row r="539" spans="2:10" ht="15" customHeight="1">
      <c r="B539" s="622" t="s">
        <v>184</v>
      </c>
      <c r="C539" s="623"/>
      <c r="D539" s="288">
        <v>79955940</v>
      </c>
      <c r="E539" s="190">
        <v>0</v>
      </c>
      <c r="F539" s="40"/>
      <c r="G539" s="40"/>
      <c r="H539" s="49"/>
      <c r="I539" s="54"/>
      <c r="J539" s="54"/>
    </row>
    <row r="540" spans="2:10" ht="15" customHeight="1">
      <c r="B540" s="622" t="s">
        <v>801</v>
      </c>
      <c r="C540" s="623"/>
      <c r="D540" s="288">
        <v>71873827</v>
      </c>
      <c r="E540" s="190">
        <v>0</v>
      </c>
      <c r="F540" s="40"/>
      <c r="G540" s="40"/>
      <c r="H540" s="49"/>
      <c r="I540" s="54"/>
      <c r="J540" s="54"/>
    </row>
    <row r="541" spans="2:10" ht="15" customHeight="1">
      <c r="B541" s="622" t="s">
        <v>66</v>
      </c>
      <c r="C541" s="623"/>
      <c r="D541" s="288">
        <v>64647365</v>
      </c>
      <c r="E541" s="190">
        <v>0</v>
      </c>
      <c r="F541" s="40"/>
      <c r="G541" s="40"/>
      <c r="H541" s="49"/>
      <c r="I541" s="54"/>
      <c r="J541" s="54"/>
    </row>
    <row r="542" spans="2:10" ht="15" customHeight="1">
      <c r="B542" s="622" t="s">
        <v>647</v>
      </c>
      <c r="C542" s="623"/>
      <c r="D542" s="288">
        <v>12601133</v>
      </c>
      <c r="E542" s="190">
        <v>0</v>
      </c>
      <c r="F542" s="40"/>
      <c r="G542" s="40"/>
      <c r="H542" s="49"/>
      <c r="I542" s="54"/>
      <c r="J542" s="54"/>
    </row>
    <row r="543" spans="2:10" ht="15" customHeight="1">
      <c r="B543" s="622" t="s">
        <v>102</v>
      </c>
      <c r="C543" s="623"/>
      <c r="D543" s="288">
        <v>2882948</v>
      </c>
      <c r="E543" s="190">
        <v>0</v>
      </c>
      <c r="F543" s="40"/>
      <c r="G543" s="40"/>
      <c r="H543" s="49"/>
      <c r="I543" s="54"/>
      <c r="J543" s="54"/>
    </row>
    <row r="544" spans="2:10" ht="15" customHeight="1">
      <c r="B544" s="622" t="s">
        <v>800</v>
      </c>
      <c r="C544" s="623"/>
      <c r="D544" s="288">
        <v>1695918</v>
      </c>
      <c r="E544" s="190">
        <v>0</v>
      </c>
      <c r="F544" s="40"/>
      <c r="G544" s="40"/>
      <c r="H544" s="49"/>
      <c r="I544" s="54"/>
      <c r="J544" s="54"/>
    </row>
    <row r="545" spans="2:11" ht="15" customHeight="1">
      <c r="B545" s="622" t="s">
        <v>616</v>
      </c>
      <c r="C545" s="623"/>
      <c r="D545" s="288">
        <v>435182</v>
      </c>
      <c r="E545" s="190">
        <v>0</v>
      </c>
      <c r="F545" s="40"/>
      <c r="G545" s="40"/>
      <c r="H545" s="49"/>
      <c r="I545" s="54"/>
      <c r="J545" s="54"/>
    </row>
    <row r="546" spans="2:11" ht="15" customHeight="1">
      <c r="B546" s="634" t="s">
        <v>907</v>
      </c>
      <c r="C546" s="635"/>
      <c r="D546" s="189">
        <v>2692176526</v>
      </c>
      <c r="E546" s="189">
        <v>0</v>
      </c>
      <c r="F546" s="358"/>
      <c r="G546" s="40"/>
      <c r="H546" s="49"/>
      <c r="I546" s="54"/>
      <c r="J546" s="54"/>
    </row>
    <row r="547" spans="2:11" ht="15" customHeight="1">
      <c r="B547" s="694" t="s">
        <v>699</v>
      </c>
      <c r="C547" s="695"/>
      <c r="D547" s="189">
        <v>1767142712</v>
      </c>
      <c r="E547" s="191">
        <v>0</v>
      </c>
      <c r="F547" s="358"/>
      <c r="H547" s="104"/>
      <c r="I547" s="104"/>
      <c r="J547" s="54"/>
    </row>
    <row r="548" spans="2:11" ht="15" customHeight="1">
      <c r="B548" s="111"/>
      <c r="C548" s="111"/>
      <c r="D548" s="114"/>
      <c r="E548" s="98"/>
      <c r="H548" s="104"/>
      <c r="I548" s="104"/>
      <c r="J548" s="54"/>
    </row>
    <row r="549" spans="2:11" ht="12.75" customHeight="1">
      <c r="B549" s="44" t="s">
        <v>457</v>
      </c>
      <c r="C549" s="44" t="s">
        <v>480</v>
      </c>
      <c r="D549" s="44"/>
      <c r="E549" s="44"/>
      <c r="F549" s="101"/>
      <c r="G549" s="101"/>
      <c r="H549" s="101"/>
      <c r="I549" s="54"/>
      <c r="J549" s="54"/>
    </row>
    <row r="550" spans="2:11">
      <c r="B550" s="112"/>
      <c r="C550" s="112"/>
      <c r="D550" s="112"/>
      <c r="H550" s="104"/>
      <c r="I550" s="104"/>
      <c r="J550" s="54"/>
    </row>
    <row r="551" spans="2:11" ht="28.5" customHeight="1">
      <c r="B551" s="629" t="s">
        <v>103</v>
      </c>
      <c r="C551" s="630"/>
      <c r="D551" s="394" t="s">
        <v>133</v>
      </c>
      <c r="E551" s="395" t="s">
        <v>104</v>
      </c>
      <c r="F551" s="395" t="s">
        <v>117</v>
      </c>
      <c r="G551" s="40"/>
      <c r="H551" s="54"/>
      <c r="I551" s="54"/>
    </row>
    <row r="552" spans="2:11" ht="15" customHeight="1">
      <c r="B552" s="631" t="s">
        <v>832</v>
      </c>
      <c r="C552" s="632"/>
      <c r="D552" s="289" t="s">
        <v>311</v>
      </c>
      <c r="E552" s="290">
        <v>32357389</v>
      </c>
      <c r="F552" s="263">
        <v>0</v>
      </c>
      <c r="G552" s="40"/>
      <c r="H552" s="54"/>
      <c r="I552" s="54"/>
      <c r="J552" s="54"/>
    </row>
    <row r="553" spans="2:11" ht="15" customHeight="1">
      <c r="B553" s="652" t="s">
        <v>907</v>
      </c>
      <c r="C553" s="653"/>
      <c r="D553" s="654"/>
      <c r="E553" s="223">
        <v>32357389</v>
      </c>
      <c r="F553" s="223">
        <v>0</v>
      </c>
      <c r="G553" s="358"/>
      <c r="H553" s="54"/>
      <c r="I553" s="54"/>
      <c r="J553" s="54"/>
      <c r="K553" s="54"/>
    </row>
    <row r="554" spans="2:11" ht="15" customHeight="1">
      <c r="B554" s="652" t="s">
        <v>699</v>
      </c>
      <c r="C554" s="653"/>
      <c r="D554" s="654"/>
      <c r="E554" s="224">
        <v>72774831</v>
      </c>
      <c r="F554" s="223">
        <v>0</v>
      </c>
      <c r="G554" s="358"/>
      <c r="H554" s="54"/>
      <c r="I554" s="54"/>
      <c r="J554" s="54"/>
      <c r="K554" s="54"/>
    </row>
    <row r="555" spans="2:11" ht="15" customHeight="1">
      <c r="B555" s="111"/>
      <c r="C555" s="111"/>
      <c r="D555" s="111"/>
      <c r="E555" s="114"/>
      <c r="F555" s="110"/>
      <c r="G555" s="40"/>
      <c r="H555" s="54"/>
      <c r="I555" s="54"/>
      <c r="J555" s="54"/>
    </row>
    <row r="556" spans="2:11">
      <c r="B556" s="44" t="s">
        <v>458</v>
      </c>
      <c r="C556" s="44" t="s">
        <v>479</v>
      </c>
      <c r="D556" s="44"/>
      <c r="E556" s="44"/>
      <c r="F556" s="40"/>
      <c r="G556" s="40"/>
      <c r="I556" s="54"/>
      <c r="J556" s="54"/>
      <c r="K556" s="54"/>
    </row>
    <row r="557" spans="2:11">
      <c r="B557" s="112"/>
      <c r="C557" s="112"/>
      <c r="D557" s="112"/>
      <c r="H557" s="54"/>
      <c r="I557" s="54"/>
      <c r="J557" s="54"/>
      <c r="K557" s="54"/>
    </row>
    <row r="558" spans="2:11" ht="24.6" customHeight="1">
      <c r="B558" s="627" t="s">
        <v>44</v>
      </c>
      <c r="C558" s="628"/>
      <c r="D558" s="396" t="s">
        <v>688</v>
      </c>
      <c r="E558" s="396" t="s">
        <v>96</v>
      </c>
      <c r="F558" s="397" t="s">
        <v>649</v>
      </c>
      <c r="G558" s="397" t="s">
        <v>901</v>
      </c>
      <c r="H558" s="54"/>
      <c r="I558" s="54"/>
      <c r="J558" s="54"/>
      <c r="K558" s="54"/>
    </row>
    <row r="559" spans="2:11" ht="15" customHeight="1">
      <c r="B559" s="600" t="s">
        <v>650</v>
      </c>
      <c r="C559" s="601"/>
      <c r="D559" s="291">
        <v>34000000000</v>
      </c>
      <c r="E559" s="291">
        <v>0</v>
      </c>
      <c r="F559" s="292">
        <v>0</v>
      </c>
      <c r="G559" s="244">
        <v>34000000000</v>
      </c>
      <c r="H559" s="54"/>
      <c r="I559" s="54"/>
      <c r="J559" s="54"/>
      <c r="K559" s="54"/>
    </row>
    <row r="560" spans="2:11" ht="15" customHeight="1">
      <c r="B560" s="636" t="s">
        <v>674</v>
      </c>
      <c r="C560" s="637"/>
      <c r="D560" s="195">
        <v>1074734202</v>
      </c>
      <c r="E560" s="195">
        <v>329162204</v>
      </c>
      <c r="F560" s="194">
        <v>0</v>
      </c>
      <c r="G560" s="244">
        <v>1403896406</v>
      </c>
      <c r="H560" s="54"/>
      <c r="I560" s="54"/>
      <c r="J560" s="54"/>
      <c r="K560" s="54"/>
    </row>
    <row r="561" spans="1:12" ht="15" customHeight="1">
      <c r="B561" s="600" t="s">
        <v>651</v>
      </c>
      <c r="C561" s="601"/>
      <c r="D561" s="291">
        <v>24823570</v>
      </c>
      <c r="E561" s="291">
        <v>0</v>
      </c>
      <c r="F561" s="292">
        <v>0</v>
      </c>
      <c r="G561" s="244">
        <v>24823570</v>
      </c>
      <c r="H561" s="54"/>
      <c r="I561" s="54"/>
      <c r="J561" s="54"/>
      <c r="K561" s="54"/>
    </row>
    <row r="562" spans="1:12" ht="15" customHeight="1">
      <c r="B562" s="600" t="s">
        <v>652</v>
      </c>
      <c r="C562" s="601"/>
      <c r="D562" s="291">
        <v>100000</v>
      </c>
      <c r="E562" s="291">
        <v>0</v>
      </c>
      <c r="F562" s="292">
        <v>0</v>
      </c>
      <c r="G562" s="244">
        <v>100000</v>
      </c>
      <c r="H562" s="54"/>
      <c r="I562" s="54"/>
      <c r="J562" s="54"/>
      <c r="K562" s="54"/>
    </row>
    <row r="563" spans="1:12" ht="15" customHeight="1">
      <c r="B563" s="600" t="s">
        <v>653</v>
      </c>
      <c r="C563" s="601"/>
      <c r="D563" s="291">
        <v>3283990257</v>
      </c>
      <c r="E563" s="291">
        <v>659388737.62779999</v>
      </c>
      <c r="F563" s="291">
        <v>0</v>
      </c>
      <c r="G563" s="244">
        <v>3943378994.6278</v>
      </c>
      <c r="H563" s="54"/>
      <c r="I563" s="54"/>
      <c r="J563" s="54"/>
      <c r="K563" s="54"/>
    </row>
    <row r="564" spans="1:12" ht="15" customHeight="1">
      <c r="B564" s="600" t="s">
        <v>654</v>
      </c>
      <c r="C564" s="601"/>
      <c r="D564" s="291">
        <v>18965228781</v>
      </c>
      <c r="E564" s="291">
        <v>6722820538.8225994</v>
      </c>
      <c r="F564" s="291">
        <v>0</v>
      </c>
      <c r="G564" s="244">
        <v>25688049319.822601</v>
      </c>
      <c r="H564" s="54"/>
      <c r="I564" s="54"/>
      <c r="J564" s="54"/>
      <c r="K564" s="54"/>
    </row>
    <row r="565" spans="1:12" ht="15" customHeight="1">
      <c r="B565" s="600" t="s">
        <v>655</v>
      </c>
      <c r="C565" s="601"/>
      <c r="D565" s="291">
        <v>771393790</v>
      </c>
      <c r="E565" s="291">
        <v>0</v>
      </c>
      <c r="F565" s="291">
        <v>0</v>
      </c>
      <c r="G565" s="244">
        <v>771393790</v>
      </c>
      <c r="H565" s="54"/>
      <c r="I565" s="54"/>
      <c r="J565" s="54"/>
      <c r="K565" s="54"/>
    </row>
    <row r="566" spans="1:12" ht="15" customHeight="1">
      <c r="B566" s="600" t="s">
        <v>657</v>
      </c>
      <c r="C566" s="601"/>
      <c r="D566" s="291">
        <v>13187774754</v>
      </c>
      <c r="E566" s="192">
        <v>21876464067</v>
      </c>
      <c r="F566" s="291">
        <v>13187774754</v>
      </c>
      <c r="G566" s="244">
        <v>21876464067</v>
      </c>
      <c r="H566" s="54"/>
      <c r="I566" s="54"/>
      <c r="J566" s="54"/>
      <c r="K566" s="54"/>
      <c r="L566" s="54"/>
    </row>
    <row r="567" spans="1:12" ht="15" customHeight="1">
      <c r="B567" s="602" t="s">
        <v>656</v>
      </c>
      <c r="C567" s="603"/>
      <c r="D567" s="192">
        <v>0</v>
      </c>
      <c r="E567" s="291">
        <v>13187774754</v>
      </c>
      <c r="F567" s="291">
        <v>13187774754</v>
      </c>
      <c r="G567" s="221">
        <v>0</v>
      </c>
      <c r="H567" s="54"/>
      <c r="I567" s="54"/>
      <c r="J567" s="54"/>
      <c r="K567" s="54"/>
    </row>
    <row r="568" spans="1:12" ht="15" customHeight="1">
      <c r="B568" s="604" t="s">
        <v>662</v>
      </c>
      <c r="C568" s="605"/>
      <c r="D568" s="193">
        <v>71308045354</v>
      </c>
      <c r="E568" s="193">
        <v>42775610301.450401</v>
      </c>
      <c r="F568" s="193">
        <v>26375549508</v>
      </c>
      <c r="G568" s="193">
        <v>87708106147.450409</v>
      </c>
      <c r="H568" s="54"/>
      <c r="I568" s="54"/>
      <c r="J568" s="54"/>
      <c r="K568" s="54"/>
    </row>
    <row r="569" spans="1:12" ht="14.45" customHeight="1">
      <c r="B569" s="150"/>
      <c r="C569" s="150"/>
      <c r="D569" s="401"/>
      <c r="E569" s="402"/>
      <c r="F569" s="402"/>
      <c r="G569" s="402"/>
      <c r="H569" s="54"/>
      <c r="I569" s="54"/>
      <c r="J569" s="54"/>
      <c r="K569" s="54"/>
      <c r="L569" s="49"/>
    </row>
    <row r="570" spans="1:12">
      <c r="B570" s="44" t="s">
        <v>459</v>
      </c>
      <c r="C570" s="44" t="s">
        <v>404</v>
      </c>
      <c r="D570" s="44"/>
      <c r="E570" s="44"/>
      <c r="F570" s="113"/>
      <c r="G570" s="113"/>
      <c r="H570" s="115"/>
      <c r="I570" s="54"/>
      <c r="J570" s="54"/>
      <c r="K570" s="54"/>
    </row>
    <row r="571" spans="1:12">
      <c r="B571" s="44" t="s">
        <v>461</v>
      </c>
      <c r="C571" s="44" t="s">
        <v>481</v>
      </c>
      <c r="D571" s="44"/>
      <c r="E571" s="44"/>
      <c r="F571" s="100"/>
      <c r="G571" s="100"/>
      <c r="H571" s="115"/>
      <c r="I571" s="54"/>
      <c r="J571" s="54"/>
      <c r="K571" s="54"/>
    </row>
    <row r="572" spans="1:12">
      <c r="B572" s="42"/>
      <c r="C572" s="42"/>
      <c r="D572" s="42"/>
      <c r="E572" s="42"/>
      <c r="F572" s="100"/>
      <c r="G572" s="100"/>
      <c r="H572" s="101"/>
      <c r="I572" s="101"/>
      <c r="J572" s="54"/>
      <c r="K572" s="54"/>
    </row>
    <row r="573" spans="1:12" ht="15" customHeight="1">
      <c r="B573" s="683" t="s">
        <v>44</v>
      </c>
      <c r="C573" s="684"/>
      <c r="D573" s="685" t="s">
        <v>136</v>
      </c>
      <c r="E573" s="685"/>
      <c r="F573" s="100"/>
      <c r="G573" s="100"/>
      <c r="H573" s="101"/>
      <c r="I573" s="101"/>
      <c r="J573" s="54"/>
      <c r="K573" s="54"/>
    </row>
    <row r="574" spans="1:12" ht="15" customHeight="1">
      <c r="B574" s="644"/>
      <c r="C574" s="645"/>
      <c r="D574" s="399">
        <v>45657</v>
      </c>
      <c r="E574" s="399">
        <v>45291</v>
      </c>
      <c r="F574" s="100"/>
      <c r="G574" s="100"/>
      <c r="H574" s="101"/>
      <c r="I574" s="101"/>
      <c r="J574" s="54"/>
      <c r="K574" s="54"/>
    </row>
    <row r="575" spans="1:12" ht="15" customHeight="1">
      <c r="A575" s="369"/>
      <c r="B575" s="622" t="s">
        <v>834</v>
      </c>
      <c r="C575" s="623"/>
      <c r="D575" s="288">
        <v>5608837055</v>
      </c>
      <c r="E575" s="288">
        <v>3988551958</v>
      </c>
      <c r="F575" s="100"/>
      <c r="G575" s="100"/>
      <c r="H575" s="101"/>
      <c r="I575" s="101"/>
      <c r="J575" s="54"/>
      <c r="K575" s="54"/>
    </row>
    <row r="576" spans="1:12" ht="15" customHeight="1">
      <c r="A576" s="304"/>
      <c r="B576" s="622" t="s">
        <v>779</v>
      </c>
      <c r="C576" s="623"/>
      <c r="D576" s="288">
        <v>2986794311</v>
      </c>
      <c r="E576" s="288">
        <v>0</v>
      </c>
      <c r="F576" s="100"/>
      <c r="G576" s="100"/>
      <c r="H576" s="101"/>
      <c r="I576" s="101"/>
      <c r="J576" s="54"/>
      <c r="K576" s="54"/>
    </row>
    <row r="577" spans="1:11" ht="15" customHeight="1">
      <c r="A577" s="304"/>
      <c r="B577" s="622" t="s">
        <v>777</v>
      </c>
      <c r="C577" s="623"/>
      <c r="D577" s="288">
        <v>2604091678</v>
      </c>
      <c r="E577" s="288">
        <v>0</v>
      </c>
      <c r="F577" s="100"/>
      <c r="G577" s="100"/>
      <c r="H577" s="101"/>
      <c r="I577" s="101"/>
      <c r="J577" s="54"/>
      <c r="K577" s="54"/>
    </row>
    <row r="578" spans="1:11" ht="15" customHeight="1">
      <c r="A578" s="304"/>
      <c r="B578" s="622" t="s">
        <v>778</v>
      </c>
      <c r="C578" s="623"/>
      <c r="D578" s="288">
        <v>764613049</v>
      </c>
      <c r="E578" s="288">
        <v>0</v>
      </c>
      <c r="F578" s="100"/>
      <c r="G578" s="100"/>
      <c r="H578" s="101"/>
      <c r="I578" s="101"/>
      <c r="J578" s="54"/>
      <c r="K578" s="54"/>
    </row>
    <row r="579" spans="1:11" ht="15" customHeight="1">
      <c r="A579" s="357"/>
      <c r="B579" s="622" t="s">
        <v>833</v>
      </c>
      <c r="C579" s="623"/>
      <c r="D579" s="288">
        <v>595863387</v>
      </c>
      <c r="E579" s="288">
        <v>0</v>
      </c>
      <c r="F579" s="100"/>
      <c r="G579" s="100"/>
      <c r="H579" s="101"/>
      <c r="I579" s="101"/>
      <c r="J579" s="54"/>
      <c r="K579" s="54"/>
    </row>
    <row r="580" spans="1:11" ht="15" customHeight="1">
      <c r="A580" s="304"/>
      <c r="B580" s="622" t="s">
        <v>780</v>
      </c>
      <c r="C580" s="623"/>
      <c r="D580" s="288">
        <v>32173650</v>
      </c>
      <c r="E580" s="288">
        <v>0</v>
      </c>
      <c r="F580" s="100"/>
      <c r="G580" s="100"/>
      <c r="H580" s="101"/>
      <c r="I580" s="101"/>
      <c r="J580" s="54"/>
      <c r="K580" s="54"/>
    </row>
    <row r="581" spans="1:11" ht="15" customHeight="1">
      <c r="B581" s="686" t="s">
        <v>663</v>
      </c>
      <c r="C581" s="687"/>
      <c r="D581" s="225">
        <v>12592373130</v>
      </c>
      <c r="E581" s="225">
        <v>3988551958</v>
      </c>
      <c r="F581" s="398"/>
      <c r="G581" s="398"/>
      <c r="H581" s="101"/>
      <c r="I581" s="101"/>
      <c r="J581" s="54"/>
      <c r="K581" s="54"/>
    </row>
    <row r="582" spans="1:11">
      <c r="B582" s="42"/>
      <c r="C582" s="42"/>
      <c r="D582" s="42"/>
      <c r="E582" s="42"/>
      <c r="F582" s="100"/>
      <c r="G582" s="100"/>
      <c r="H582" s="101"/>
      <c r="I582" s="101"/>
      <c r="J582" s="54"/>
      <c r="K582" s="54"/>
    </row>
    <row r="583" spans="1:11">
      <c r="B583" s="44" t="s">
        <v>463</v>
      </c>
      <c r="C583" s="44" t="s">
        <v>482</v>
      </c>
      <c r="D583" s="44"/>
      <c r="E583" s="44"/>
      <c r="F583" s="100"/>
      <c r="G583" s="100"/>
      <c r="H583" s="54"/>
      <c r="I583" s="54"/>
      <c r="J583" s="54"/>
      <c r="K583" s="54"/>
    </row>
    <row r="584" spans="1:11">
      <c r="B584" s="42"/>
      <c r="C584" s="42"/>
      <c r="D584" s="42"/>
      <c r="E584" s="42"/>
      <c r="F584" s="100"/>
      <c r="G584" s="100"/>
      <c r="H584" s="101"/>
      <c r="I584" s="116"/>
      <c r="J584" s="54"/>
      <c r="K584" s="54"/>
    </row>
    <row r="585" spans="1:11" ht="18" customHeight="1">
      <c r="B585" s="688" t="s">
        <v>44</v>
      </c>
      <c r="C585" s="689"/>
      <c r="D585" s="690" t="s">
        <v>136</v>
      </c>
      <c r="E585" s="691"/>
      <c r="F585" s="100"/>
      <c r="G585" s="100"/>
      <c r="H585" s="101"/>
      <c r="I585" s="116"/>
      <c r="J585" s="54"/>
      <c r="K585" s="54"/>
    </row>
    <row r="586" spans="1:11" ht="18" customHeight="1">
      <c r="B586" s="644"/>
      <c r="C586" s="645"/>
      <c r="D586" s="399">
        <v>45657</v>
      </c>
      <c r="E586" s="399">
        <v>45291</v>
      </c>
      <c r="F586" s="100"/>
      <c r="G586" s="100"/>
      <c r="H586" s="101"/>
      <c r="I586" s="116"/>
      <c r="J586" s="54"/>
      <c r="K586" s="54"/>
    </row>
    <row r="587" spans="1:11" ht="15" customHeight="1">
      <c r="B587" s="679" t="s">
        <v>31</v>
      </c>
      <c r="C587" s="680"/>
      <c r="D587" s="293">
        <v>31758141501</v>
      </c>
      <c r="E587" s="293">
        <v>10421823361</v>
      </c>
      <c r="F587" s="100"/>
      <c r="G587" s="100"/>
      <c r="H587" s="54"/>
      <c r="I587" s="53"/>
      <c r="J587" s="54"/>
      <c r="K587" s="54"/>
    </row>
    <row r="588" spans="1:11" ht="15" customHeight="1">
      <c r="B588" s="679" t="s">
        <v>30</v>
      </c>
      <c r="C588" s="680"/>
      <c r="D588" s="293">
        <v>2302087481</v>
      </c>
      <c r="E588" s="293">
        <v>997704743</v>
      </c>
      <c r="F588" s="100"/>
      <c r="G588" s="100"/>
      <c r="H588" s="54"/>
      <c r="I588" s="54"/>
      <c r="J588" s="54"/>
      <c r="K588" s="54"/>
    </row>
    <row r="589" spans="1:11" ht="15" customHeight="1">
      <c r="B589" s="679" t="s">
        <v>28</v>
      </c>
      <c r="C589" s="680"/>
      <c r="D589" s="293">
        <v>1236688255</v>
      </c>
      <c r="E589" s="293">
        <v>7577846722</v>
      </c>
      <c r="F589" s="100"/>
      <c r="G589" s="54"/>
      <c r="H589" s="101"/>
      <c r="I589" s="116"/>
      <c r="J589" s="54"/>
      <c r="K589" s="54"/>
    </row>
    <row r="590" spans="1:11" ht="15" customHeight="1">
      <c r="B590" s="624" t="s">
        <v>602</v>
      </c>
      <c r="C590" s="625"/>
      <c r="D590" s="293">
        <v>0</v>
      </c>
      <c r="E590" s="170">
        <v>5350785665</v>
      </c>
      <c r="F590" s="100"/>
      <c r="G590" s="100"/>
      <c r="H590" s="54"/>
      <c r="I590" s="53"/>
      <c r="J590" s="54"/>
      <c r="K590" s="54"/>
    </row>
    <row r="591" spans="1:11" ht="15" customHeight="1">
      <c r="B591" s="624" t="s">
        <v>870</v>
      </c>
      <c r="C591" s="625"/>
      <c r="D591" s="293">
        <v>0</v>
      </c>
      <c r="E591" s="170">
        <v>3713747385</v>
      </c>
      <c r="F591" s="100"/>
      <c r="G591" s="100"/>
      <c r="H591" s="54"/>
      <c r="I591" s="53"/>
      <c r="J591" s="54"/>
      <c r="K591" s="54"/>
    </row>
    <row r="592" spans="1:11" ht="15" customHeight="1">
      <c r="B592" s="624" t="s">
        <v>871</v>
      </c>
      <c r="C592" s="625"/>
      <c r="D592" s="293">
        <v>0</v>
      </c>
      <c r="E592" s="170">
        <v>61154192</v>
      </c>
      <c r="F592" s="100"/>
      <c r="G592" s="100"/>
      <c r="H592" s="54"/>
      <c r="I592" s="53"/>
      <c r="J592" s="54"/>
      <c r="K592" s="54"/>
    </row>
    <row r="593" spans="2:11" ht="14.45" customHeight="1">
      <c r="B593" s="679" t="s">
        <v>658</v>
      </c>
      <c r="C593" s="680"/>
      <c r="D593" s="293">
        <v>0</v>
      </c>
      <c r="E593" s="293">
        <v>0</v>
      </c>
      <c r="F593" s="398"/>
      <c r="G593" s="398"/>
      <c r="H593" s="54"/>
      <c r="I593" s="54"/>
      <c r="J593" s="54"/>
      <c r="K593" s="54"/>
    </row>
    <row r="594" spans="2:11" ht="15.75" customHeight="1">
      <c r="B594" s="681" t="s">
        <v>663</v>
      </c>
      <c r="C594" s="682"/>
      <c r="D594" s="196">
        <v>35296917237</v>
      </c>
      <c r="E594" s="196">
        <v>28123062068</v>
      </c>
      <c r="F594" s="161"/>
      <c r="G594" s="161"/>
      <c r="K594" s="54"/>
    </row>
    <row r="595" spans="2:11">
      <c r="B595" s="67"/>
      <c r="C595" s="67"/>
      <c r="D595" s="109"/>
      <c r="E595" s="109"/>
      <c r="K595" s="54"/>
    </row>
    <row r="597" spans="2:11">
      <c r="B597" s="44" t="s">
        <v>497</v>
      </c>
      <c r="C597" s="44" t="s">
        <v>484</v>
      </c>
      <c r="D597" s="44"/>
      <c r="E597" s="44"/>
    </row>
    <row r="599" spans="2:11">
      <c r="B599" s="44" t="s">
        <v>507</v>
      </c>
      <c r="C599" s="44" t="s">
        <v>483</v>
      </c>
      <c r="D599" s="44"/>
      <c r="E599" s="44"/>
    </row>
    <row r="600" spans="2:11">
      <c r="B600" s="44"/>
      <c r="C600" s="44"/>
      <c r="D600" s="44"/>
      <c r="E600" s="44"/>
    </row>
    <row r="601" spans="2:11" ht="18" customHeight="1">
      <c r="B601" s="650" t="s">
        <v>44</v>
      </c>
      <c r="C601" s="651"/>
      <c r="D601" s="676" t="s">
        <v>136</v>
      </c>
      <c r="E601" s="676"/>
      <c r="H601" s="101"/>
      <c r="I601" s="101"/>
      <c r="J601" s="54"/>
      <c r="K601" s="54"/>
    </row>
    <row r="602" spans="2:11" ht="18" customHeight="1">
      <c r="B602" s="644"/>
      <c r="C602" s="645"/>
      <c r="D602" s="399">
        <v>45657</v>
      </c>
      <c r="E602" s="399">
        <v>45291</v>
      </c>
      <c r="F602" s="40"/>
      <c r="K602" s="54"/>
    </row>
    <row r="603" spans="2:11" ht="15" customHeight="1">
      <c r="B603" s="646" t="s">
        <v>546</v>
      </c>
      <c r="C603" s="647"/>
      <c r="D603" s="203">
        <v>1592788446</v>
      </c>
      <c r="E603" s="203">
        <v>937794957</v>
      </c>
      <c r="F603" s="398"/>
      <c r="G603" s="304"/>
    </row>
    <row r="604" spans="2:11" ht="15" customHeight="1">
      <c r="B604" s="646" t="s">
        <v>140</v>
      </c>
      <c r="C604" s="647"/>
      <c r="D604" s="203">
        <v>309032422</v>
      </c>
      <c r="E604" s="293">
        <v>1575863274</v>
      </c>
      <c r="F604" s="398"/>
      <c r="G604" s="304"/>
    </row>
    <row r="605" spans="2:11" ht="15" customHeight="1">
      <c r="B605" s="646" t="s">
        <v>53</v>
      </c>
      <c r="C605" s="647"/>
      <c r="D605" s="203">
        <v>121430225</v>
      </c>
      <c r="E605" s="293">
        <v>38784214</v>
      </c>
      <c r="F605" s="100"/>
      <c r="G605" s="40"/>
    </row>
    <row r="606" spans="2:11" ht="15" customHeight="1">
      <c r="B606" s="646" t="s">
        <v>33</v>
      </c>
      <c r="C606" s="647"/>
      <c r="D606" s="203">
        <v>11310168</v>
      </c>
      <c r="E606" s="293">
        <v>3561216</v>
      </c>
      <c r="F606" s="100"/>
      <c r="G606" s="40"/>
    </row>
    <row r="607" spans="2:11" ht="15" customHeight="1">
      <c r="B607" s="646" t="s">
        <v>659</v>
      </c>
      <c r="C607" s="647"/>
      <c r="D607" s="203">
        <v>4082346</v>
      </c>
      <c r="E607" s="293">
        <v>3936689</v>
      </c>
      <c r="F607" s="100"/>
      <c r="G607" s="40"/>
    </row>
    <row r="608" spans="2:11" ht="15" customHeight="1">
      <c r="B608" s="648" t="s">
        <v>663</v>
      </c>
      <c r="C608" s="649"/>
      <c r="D608" s="197">
        <v>2038643607</v>
      </c>
      <c r="E608" s="197">
        <v>2559940350</v>
      </c>
      <c r="F608" s="398"/>
      <c r="G608" s="398"/>
    </row>
    <row r="609" spans="2:11">
      <c r="D609" s="54"/>
      <c r="E609" s="54"/>
      <c r="F609" s="169"/>
      <c r="G609" s="169"/>
      <c r="I609" s="163"/>
    </row>
    <row r="610" spans="2:11">
      <c r="D610" s="54"/>
      <c r="E610" s="54"/>
      <c r="F610" s="169"/>
      <c r="G610" s="169"/>
      <c r="I610" s="163"/>
    </row>
    <row r="611" spans="2:11">
      <c r="B611" s="44" t="s">
        <v>508</v>
      </c>
      <c r="C611" s="44" t="s">
        <v>486</v>
      </c>
      <c r="D611" s="44"/>
      <c r="E611" s="44"/>
      <c r="F611" s="169"/>
      <c r="G611" s="169"/>
    </row>
    <row r="612" spans="2:11">
      <c r="B612" s="44"/>
      <c r="C612" s="44"/>
      <c r="D612" s="44"/>
      <c r="E612" s="44"/>
      <c r="F612" s="169"/>
      <c r="G612" s="169"/>
      <c r="I612" s="163"/>
    </row>
    <row r="613" spans="2:11" ht="18" customHeight="1">
      <c r="B613" s="674" t="s">
        <v>44</v>
      </c>
      <c r="C613" s="675"/>
      <c r="D613" s="676" t="s">
        <v>136</v>
      </c>
      <c r="E613" s="676"/>
      <c r="F613" s="304"/>
      <c r="G613" s="304"/>
      <c r="H613" s="101"/>
      <c r="I613" s="116"/>
      <c r="J613" s="54"/>
      <c r="K613" s="54"/>
    </row>
    <row r="614" spans="2:11" ht="18" customHeight="1">
      <c r="B614" s="644"/>
      <c r="C614" s="645"/>
      <c r="D614" s="399">
        <v>45657</v>
      </c>
      <c r="E614" s="399">
        <v>45291</v>
      </c>
      <c r="F614" s="304"/>
      <c r="G614" s="304"/>
      <c r="H614" s="101"/>
      <c r="I614" s="116"/>
      <c r="J614" s="54"/>
      <c r="K614" s="54"/>
    </row>
    <row r="615" spans="2:11" ht="15" customHeight="1">
      <c r="B615" s="622" t="s">
        <v>34</v>
      </c>
      <c r="C615" s="623"/>
      <c r="D615" s="203">
        <v>190774476</v>
      </c>
      <c r="E615" s="293">
        <v>34105989</v>
      </c>
      <c r="F615" s="398"/>
      <c r="G615" s="304"/>
    </row>
    <row r="616" spans="2:11" ht="15" customHeight="1">
      <c r="B616" s="622" t="s">
        <v>802</v>
      </c>
      <c r="C616" s="623"/>
      <c r="D616" s="203">
        <v>141343370</v>
      </c>
      <c r="E616" s="293">
        <v>0</v>
      </c>
      <c r="F616" s="398"/>
      <c r="G616" s="304"/>
    </row>
    <row r="617" spans="2:11" ht="15" customHeight="1">
      <c r="B617" s="622" t="s">
        <v>835</v>
      </c>
      <c r="C617" s="623"/>
      <c r="D617" s="400">
        <v>0</v>
      </c>
      <c r="E617" s="293">
        <v>49910898</v>
      </c>
      <c r="F617" s="398"/>
      <c r="G617" s="304"/>
    </row>
    <row r="618" spans="2:11" ht="15" customHeight="1">
      <c r="B618" s="677" t="s">
        <v>663</v>
      </c>
      <c r="C618" s="678"/>
      <c r="D618" s="198">
        <v>332117846</v>
      </c>
      <c r="E618" s="198">
        <v>84016887</v>
      </c>
      <c r="F618" s="169"/>
      <c r="G618" s="169"/>
    </row>
    <row r="619" spans="2:11">
      <c r="B619" s="67"/>
      <c r="C619" s="67"/>
      <c r="D619" s="109"/>
      <c r="E619" s="109"/>
    </row>
    <row r="620" spans="2:11">
      <c r="B620" s="67"/>
      <c r="C620" s="67"/>
      <c r="D620" s="109"/>
      <c r="E620" s="109"/>
    </row>
    <row r="621" spans="2:11">
      <c r="B621" s="44" t="s">
        <v>509</v>
      </c>
      <c r="C621" s="44" t="s">
        <v>485</v>
      </c>
      <c r="D621" s="44"/>
      <c r="E621" s="44"/>
    </row>
    <row r="622" spans="2:11">
      <c r="B622" s="44"/>
      <c r="C622" s="44"/>
      <c r="D622" s="44"/>
      <c r="E622" s="44"/>
    </row>
    <row r="623" spans="2:11" ht="18" customHeight="1">
      <c r="B623" s="642" t="s">
        <v>44</v>
      </c>
      <c r="C623" s="643"/>
      <c r="D623" s="670" t="s">
        <v>136</v>
      </c>
      <c r="E623" s="670"/>
      <c r="H623" s="101"/>
      <c r="I623" s="116"/>
      <c r="J623" s="54"/>
      <c r="K623" s="54"/>
    </row>
    <row r="624" spans="2:11" ht="18" customHeight="1">
      <c r="B624" s="644"/>
      <c r="C624" s="645"/>
      <c r="D624" s="399">
        <v>45657</v>
      </c>
      <c r="E624" s="399">
        <v>45291</v>
      </c>
      <c r="H624" s="101"/>
      <c r="I624" s="116"/>
      <c r="J624" s="54"/>
      <c r="K624" s="54"/>
    </row>
    <row r="625" spans="2:11" ht="15" customHeight="1">
      <c r="B625" s="624" t="s">
        <v>42</v>
      </c>
      <c r="C625" s="625"/>
      <c r="D625" s="511">
        <v>7438780873</v>
      </c>
      <c r="E625" s="511">
        <v>6119143607</v>
      </c>
      <c r="F625" s="100"/>
      <c r="G625" s="117"/>
      <c r="H625" s="101"/>
      <c r="I625" s="116"/>
      <c r="J625" s="54"/>
      <c r="K625" s="54"/>
    </row>
    <row r="626" spans="2:11" ht="15" customHeight="1">
      <c r="B626" s="624" t="s">
        <v>39</v>
      </c>
      <c r="C626" s="625"/>
      <c r="D626" s="511">
        <v>2078264086</v>
      </c>
      <c r="E626" s="511">
        <v>1317029295</v>
      </c>
      <c r="F626" s="100"/>
      <c r="G626" s="117"/>
      <c r="H626" s="101"/>
      <c r="I626" s="116"/>
      <c r="J626" s="54"/>
      <c r="K626" s="54"/>
    </row>
    <row r="627" spans="2:11" ht="15" customHeight="1">
      <c r="B627" s="624" t="s">
        <v>43</v>
      </c>
      <c r="C627" s="625"/>
      <c r="D627" s="511">
        <v>1258719931</v>
      </c>
      <c r="E627" s="511">
        <v>1055817651</v>
      </c>
      <c r="F627" s="100"/>
      <c r="G627" s="117"/>
      <c r="H627" s="101"/>
      <c r="I627" s="116"/>
      <c r="J627" s="54"/>
      <c r="K627" s="54"/>
    </row>
    <row r="628" spans="2:11" ht="15" customHeight="1">
      <c r="B628" s="624" t="s">
        <v>141</v>
      </c>
      <c r="C628" s="625"/>
      <c r="D628" s="511">
        <v>936000000</v>
      </c>
      <c r="E628" s="511">
        <v>864000000</v>
      </c>
      <c r="F628" s="100"/>
      <c r="G628" s="117"/>
      <c r="H628" s="101"/>
      <c r="I628" s="116"/>
      <c r="J628" s="54"/>
      <c r="K628" s="54"/>
    </row>
    <row r="629" spans="2:11" ht="15" customHeight="1">
      <c r="B629" s="624" t="s">
        <v>49</v>
      </c>
      <c r="C629" s="625"/>
      <c r="D629" s="511">
        <v>914362719</v>
      </c>
      <c r="E629" s="511">
        <v>551745705</v>
      </c>
      <c r="F629" s="100"/>
      <c r="G629" s="117"/>
      <c r="H629" s="101"/>
      <c r="I629" s="116"/>
      <c r="J629" s="54"/>
      <c r="K629" s="54"/>
    </row>
    <row r="630" spans="2:11" ht="15" customHeight="1">
      <c r="B630" s="624" t="s">
        <v>114</v>
      </c>
      <c r="C630" s="625"/>
      <c r="D630" s="511">
        <v>730000000</v>
      </c>
      <c r="E630" s="511">
        <v>712000000</v>
      </c>
      <c r="F630" s="100"/>
      <c r="G630" s="117"/>
      <c r="H630" s="101"/>
      <c r="I630" s="116"/>
      <c r="J630" s="54"/>
      <c r="K630" s="54"/>
    </row>
    <row r="631" spans="2:11" ht="15" customHeight="1">
      <c r="B631" s="624" t="s">
        <v>317</v>
      </c>
      <c r="C631" s="625"/>
      <c r="D631" s="511">
        <v>638475132</v>
      </c>
      <c r="E631" s="511">
        <v>736980947</v>
      </c>
      <c r="F631" s="100"/>
      <c r="G631" s="117"/>
      <c r="H631" s="101"/>
      <c r="I631" s="116"/>
      <c r="J631" s="54"/>
      <c r="K631" s="54"/>
    </row>
    <row r="632" spans="2:11" ht="15" customHeight="1">
      <c r="B632" s="624" t="s">
        <v>37</v>
      </c>
      <c r="C632" s="625"/>
      <c r="D632" s="511">
        <v>617591359</v>
      </c>
      <c r="E632" s="511">
        <v>519058198</v>
      </c>
      <c r="F632" s="100"/>
      <c r="G632" s="117"/>
      <c r="H632" s="101"/>
      <c r="I632" s="116"/>
      <c r="J632" s="54"/>
      <c r="K632" s="54"/>
    </row>
    <row r="633" spans="2:11" ht="15" customHeight="1">
      <c r="B633" s="624" t="s">
        <v>36</v>
      </c>
      <c r="C633" s="625"/>
      <c r="D633" s="511">
        <v>577253500</v>
      </c>
      <c r="E633" s="511">
        <v>417530870</v>
      </c>
      <c r="F633" s="100"/>
      <c r="G633" s="117"/>
      <c r="H633" s="101"/>
      <c r="I633" s="116"/>
      <c r="J633" s="54"/>
      <c r="K633" s="54"/>
    </row>
    <row r="634" spans="2:11" ht="15" customHeight="1">
      <c r="B634" s="624" t="s">
        <v>139</v>
      </c>
      <c r="C634" s="625"/>
      <c r="D634" s="511">
        <v>529129447</v>
      </c>
      <c r="E634" s="511">
        <v>410153963</v>
      </c>
      <c r="F634" s="100"/>
      <c r="G634" s="117"/>
      <c r="H634" s="101"/>
      <c r="I634" s="116"/>
      <c r="J634" s="54"/>
      <c r="K634" s="54"/>
    </row>
    <row r="635" spans="2:11" ht="15" customHeight="1">
      <c r="B635" s="624" t="s">
        <v>121</v>
      </c>
      <c r="C635" s="625"/>
      <c r="D635" s="511">
        <v>417399954</v>
      </c>
      <c r="E635" s="511">
        <v>340479549</v>
      </c>
      <c r="F635" s="100"/>
      <c r="G635" s="117"/>
    </row>
    <row r="636" spans="2:11" ht="15" customHeight="1">
      <c r="B636" s="624" t="s">
        <v>35</v>
      </c>
      <c r="C636" s="625"/>
      <c r="D636" s="511">
        <v>213344954</v>
      </c>
      <c r="E636" s="511">
        <v>73649466</v>
      </c>
      <c r="F636" s="100"/>
      <c r="G636" s="117"/>
    </row>
    <row r="637" spans="2:11" ht="15" customHeight="1">
      <c r="B637" s="624" t="s">
        <v>700</v>
      </c>
      <c r="C637" s="625"/>
      <c r="D637" s="511">
        <v>192668128</v>
      </c>
      <c r="E637" s="511">
        <v>173185486</v>
      </c>
      <c r="F637" s="100"/>
      <c r="G637" s="117"/>
    </row>
    <row r="638" spans="2:11" ht="15" customHeight="1">
      <c r="B638" s="624" t="s">
        <v>609</v>
      </c>
      <c r="C638" s="625"/>
      <c r="D638" s="511">
        <v>184756292</v>
      </c>
      <c r="E638" s="511">
        <v>0</v>
      </c>
      <c r="F638" s="100"/>
      <c r="G638" s="117"/>
    </row>
    <row r="639" spans="2:11" ht="15" customHeight="1">
      <c r="B639" s="624" t="s">
        <v>122</v>
      </c>
      <c r="C639" s="625"/>
      <c r="D639" s="511">
        <v>142033992</v>
      </c>
      <c r="E639" s="511">
        <v>156567319</v>
      </c>
      <c r="F639" s="100"/>
      <c r="G639" s="117"/>
    </row>
    <row r="640" spans="2:11" ht="15" customHeight="1">
      <c r="B640" s="624" t="s">
        <v>660</v>
      </c>
      <c r="C640" s="625"/>
      <c r="D640" s="511">
        <v>139126249</v>
      </c>
      <c r="E640" s="511">
        <v>223733172</v>
      </c>
      <c r="F640" s="100"/>
      <c r="G640" s="117"/>
      <c r="H640" s="162"/>
    </row>
    <row r="641" spans="2:9" ht="15" customHeight="1">
      <c r="B641" s="624" t="s">
        <v>782</v>
      </c>
      <c r="C641" s="625"/>
      <c r="D641" s="511">
        <v>123106666</v>
      </c>
      <c r="E641" s="511">
        <v>159091</v>
      </c>
      <c r="F641" s="100"/>
      <c r="G641" s="117"/>
      <c r="H641" s="162"/>
      <c r="I641" s="54"/>
    </row>
    <row r="642" spans="2:9" ht="15" customHeight="1">
      <c r="B642" s="624" t="s">
        <v>38</v>
      </c>
      <c r="C642" s="625"/>
      <c r="D642" s="511">
        <v>119832067</v>
      </c>
      <c r="E642" s="511">
        <v>72199182</v>
      </c>
      <c r="F642" s="100"/>
      <c r="G642" s="117"/>
      <c r="H642" s="162"/>
    </row>
    <row r="643" spans="2:9" ht="15" customHeight="1">
      <c r="B643" s="624" t="s">
        <v>187</v>
      </c>
      <c r="C643" s="625"/>
      <c r="D643" s="511">
        <v>109211154</v>
      </c>
      <c r="E643" s="511">
        <v>267049261</v>
      </c>
      <c r="F643" s="100"/>
      <c r="G643" s="117"/>
      <c r="H643" s="162"/>
    </row>
    <row r="644" spans="2:9" ht="15" customHeight="1">
      <c r="B644" s="624" t="s">
        <v>137</v>
      </c>
      <c r="C644" s="625"/>
      <c r="D644" s="511">
        <v>85236825</v>
      </c>
      <c r="E644" s="511">
        <v>79346540</v>
      </c>
      <c r="F644" s="100"/>
      <c r="G644" s="117"/>
      <c r="H644" s="162"/>
    </row>
    <row r="645" spans="2:9" ht="15" customHeight="1">
      <c r="B645" s="624" t="s">
        <v>573</v>
      </c>
      <c r="C645" s="625"/>
      <c r="D645" s="511">
        <v>76695929</v>
      </c>
      <c r="E645" s="511">
        <v>71247256</v>
      </c>
      <c r="F645" s="100"/>
      <c r="G645" s="117"/>
    </row>
    <row r="646" spans="2:9" ht="15" customHeight="1">
      <c r="B646" s="624" t="s">
        <v>572</v>
      </c>
      <c r="C646" s="625"/>
      <c r="D646" s="511">
        <v>74958709</v>
      </c>
      <c r="E646" s="511">
        <v>51698405</v>
      </c>
      <c r="F646" s="100"/>
      <c r="G646" s="117"/>
    </row>
    <row r="647" spans="2:9" ht="15" customHeight="1">
      <c r="B647" s="624" t="s">
        <v>186</v>
      </c>
      <c r="C647" s="625"/>
      <c r="D647" s="511">
        <v>63692996</v>
      </c>
      <c r="E647" s="511">
        <v>90023605</v>
      </c>
      <c r="F647" s="100"/>
      <c r="G647" s="117"/>
    </row>
    <row r="648" spans="2:9" ht="15" customHeight="1">
      <c r="B648" s="624" t="s">
        <v>52</v>
      </c>
      <c r="C648" s="625"/>
      <c r="D648" s="511">
        <v>54850637</v>
      </c>
      <c r="E648" s="511">
        <v>14210803</v>
      </c>
      <c r="F648" s="100"/>
      <c r="G648" s="117"/>
    </row>
    <row r="649" spans="2:9" ht="15" customHeight="1">
      <c r="B649" s="624" t="s">
        <v>185</v>
      </c>
      <c r="C649" s="625"/>
      <c r="D649" s="511">
        <v>52577716</v>
      </c>
      <c r="E649" s="511">
        <v>42313900</v>
      </c>
      <c r="F649" s="100"/>
      <c r="G649" s="117"/>
    </row>
    <row r="650" spans="2:9" ht="15" customHeight="1">
      <c r="B650" s="624" t="s">
        <v>51</v>
      </c>
      <c r="C650" s="625"/>
      <c r="D650" s="511">
        <v>49916131</v>
      </c>
      <c r="E650" s="511">
        <v>35708223</v>
      </c>
      <c r="F650" s="100"/>
      <c r="G650" s="117"/>
    </row>
    <row r="651" spans="2:9" ht="15" customHeight="1">
      <c r="B651" s="624" t="s">
        <v>48</v>
      </c>
      <c r="C651" s="625"/>
      <c r="D651" s="511">
        <v>44551210</v>
      </c>
      <c r="E651" s="511">
        <v>49553395</v>
      </c>
      <c r="F651" s="100"/>
      <c r="G651" s="117"/>
    </row>
    <row r="652" spans="2:9" ht="15" customHeight="1">
      <c r="B652" s="624" t="s">
        <v>47</v>
      </c>
      <c r="C652" s="625"/>
      <c r="D652" s="511">
        <v>38268363</v>
      </c>
      <c r="E652" s="511">
        <v>44738651</v>
      </c>
      <c r="F652" s="100"/>
      <c r="G652" s="117"/>
    </row>
    <row r="653" spans="2:9" ht="15" customHeight="1">
      <c r="B653" s="624" t="s">
        <v>541</v>
      </c>
      <c r="C653" s="625"/>
      <c r="D653" s="511">
        <v>36000000</v>
      </c>
      <c r="E653" s="511">
        <v>36165280</v>
      </c>
      <c r="F653" s="100"/>
      <c r="G653" s="117"/>
    </row>
    <row r="654" spans="2:9" ht="15" customHeight="1">
      <c r="B654" s="624" t="s">
        <v>142</v>
      </c>
      <c r="C654" s="625"/>
      <c r="D654" s="511">
        <v>35666666</v>
      </c>
      <c r="E654" s="511">
        <v>0</v>
      </c>
      <c r="F654" s="100"/>
      <c r="G654" s="117"/>
    </row>
    <row r="655" spans="2:9" ht="15" customHeight="1">
      <c r="B655" s="624" t="s">
        <v>138</v>
      </c>
      <c r="C655" s="625"/>
      <c r="D655" s="511">
        <v>29391290</v>
      </c>
      <c r="E655" s="511">
        <v>13024815</v>
      </c>
      <c r="F655" s="100"/>
      <c r="G655" s="117"/>
    </row>
    <row r="656" spans="2:9" ht="15" customHeight="1">
      <c r="B656" s="624" t="s">
        <v>50</v>
      </c>
      <c r="C656" s="625"/>
      <c r="D656" s="511">
        <v>26822910</v>
      </c>
      <c r="E656" s="511">
        <v>18078181</v>
      </c>
      <c r="F656" s="100"/>
      <c r="G656" s="117"/>
    </row>
    <row r="657" spans="2:7" ht="15" customHeight="1">
      <c r="B657" s="624" t="s">
        <v>803</v>
      </c>
      <c r="C657" s="625"/>
      <c r="D657" s="511">
        <v>25247009</v>
      </c>
      <c r="E657" s="511">
        <v>0</v>
      </c>
      <c r="F657" s="100"/>
      <c r="G657" s="117"/>
    </row>
    <row r="658" spans="2:7" ht="15" customHeight="1">
      <c r="B658" s="624" t="s">
        <v>143</v>
      </c>
      <c r="C658" s="625"/>
      <c r="D658" s="511">
        <v>11900000</v>
      </c>
      <c r="E658" s="511">
        <v>37050015</v>
      </c>
      <c r="F658" s="100"/>
      <c r="G658" s="117"/>
    </row>
    <row r="659" spans="2:7" ht="15" customHeight="1">
      <c r="B659" s="624" t="s">
        <v>618</v>
      </c>
      <c r="C659" s="625"/>
      <c r="D659" s="511">
        <v>10000000</v>
      </c>
      <c r="E659" s="511">
        <v>6818182</v>
      </c>
      <c r="F659" s="100"/>
      <c r="G659" s="117"/>
    </row>
    <row r="660" spans="2:7" ht="15" customHeight="1">
      <c r="B660" s="624" t="s">
        <v>661</v>
      </c>
      <c r="C660" s="625"/>
      <c r="D660" s="511">
        <v>7788818</v>
      </c>
      <c r="E660" s="511">
        <v>11102248</v>
      </c>
      <c r="F660" s="100"/>
      <c r="G660" s="117"/>
    </row>
    <row r="661" spans="2:7" ht="15" customHeight="1">
      <c r="B661" s="624" t="s">
        <v>617</v>
      </c>
      <c r="C661" s="625"/>
      <c r="D661" s="511">
        <v>7681945</v>
      </c>
      <c r="E661" s="511">
        <v>3138408</v>
      </c>
      <c r="F661" s="100"/>
      <c r="G661" s="117"/>
    </row>
    <row r="662" spans="2:7" ht="15" customHeight="1">
      <c r="B662" s="624" t="s">
        <v>605</v>
      </c>
      <c r="C662" s="625"/>
      <c r="D662" s="511">
        <v>4184550</v>
      </c>
      <c r="E662" s="511">
        <v>2526148</v>
      </c>
      <c r="F662" s="100"/>
      <c r="G662" s="117"/>
    </row>
    <row r="663" spans="2:7" ht="15" customHeight="1">
      <c r="B663" s="624" t="s">
        <v>838</v>
      </c>
      <c r="C663" s="625"/>
      <c r="D663" s="511">
        <v>1359545</v>
      </c>
      <c r="E663" s="511">
        <v>0</v>
      </c>
      <c r="F663" s="100"/>
      <c r="G663" s="117"/>
    </row>
    <row r="664" spans="2:7" ht="15" customHeight="1">
      <c r="B664" s="624" t="s">
        <v>837</v>
      </c>
      <c r="C664" s="625"/>
      <c r="D664" s="511">
        <v>1158182</v>
      </c>
      <c r="E664" s="511">
        <v>1854547</v>
      </c>
      <c r="F664" s="100"/>
      <c r="G664" s="117"/>
    </row>
    <row r="665" spans="2:7" ht="15" customHeight="1">
      <c r="B665" s="624" t="s">
        <v>804</v>
      </c>
      <c r="C665" s="625"/>
      <c r="D665" s="511">
        <v>778656</v>
      </c>
      <c r="E665" s="511">
        <v>1201200</v>
      </c>
      <c r="F665" s="100"/>
      <c r="G665" s="117"/>
    </row>
    <row r="666" spans="2:7" ht="15" customHeight="1">
      <c r="B666" s="624" t="s">
        <v>839</v>
      </c>
      <c r="C666" s="625"/>
      <c r="D666" s="511">
        <v>338360</v>
      </c>
      <c r="E666" s="511">
        <v>5149966</v>
      </c>
      <c r="F666" s="100"/>
      <c r="G666" s="117"/>
    </row>
    <row r="667" spans="2:7" ht="15" customHeight="1">
      <c r="B667" s="624" t="s">
        <v>836</v>
      </c>
      <c r="C667" s="625"/>
      <c r="D667" s="511">
        <v>321818</v>
      </c>
      <c r="E667" s="511">
        <v>0</v>
      </c>
      <c r="F667" s="100"/>
      <c r="G667" s="117"/>
    </row>
    <row r="668" spans="2:7" ht="15" customHeight="1">
      <c r="B668" s="512" t="s">
        <v>634</v>
      </c>
      <c r="C668" s="513"/>
      <c r="D668" s="511">
        <v>0</v>
      </c>
      <c r="E668" s="511">
        <v>5239075</v>
      </c>
      <c r="F668" s="100"/>
      <c r="G668" s="117"/>
    </row>
    <row r="669" spans="2:7" ht="15" customHeight="1">
      <c r="B669" s="624" t="s">
        <v>144</v>
      </c>
      <c r="C669" s="625"/>
      <c r="D669" s="511">
        <v>0</v>
      </c>
      <c r="E669" s="511">
        <v>155491870</v>
      </c>
      <c r="F669" s="100"/>
      <c r="G669" s="117"/>
    </row>
    <row r="670" spans="2:7" ht="15" customHeight="1">
      <c r="B670" s="501" t="s">
        <v>604</v>
      </c>
      <c r="C670" s="502"/>
      <c r="D670" s="511">
        <v>0</v>
      </c>
      <c r="E670" s="511">
        <v>138299515</v>
      </c>
      <c r="F670" s="100"/>
      <c r="G670" s="117"/>
    </row>
    <row r="671" spans="2:7" ht="15" customHeight="1">
      <c r="B671" s="501" t="s">
        <v>635</v>
      </c>
      <c r="C671" s="502"/>
      <c r="D671" s="511">
        <v>0</v>
      </c>
      <c r="E671" s="511">
        <v>20135112</v>
      </c>
      <c r="F671" s="100"/>
      <c r="G671" s="117"/>
    </row>
    <row r="672" spans="2:7" ht="15" customHeight="1">
      <c r="B672" s="501" t="s">
        <v>636</v>
      </c>
      <c r="C672" s="502"/>
      <c r="D672" s="511">
        <v>0</v>
      </c>
      <c r="E672" s="511">
        <v>41392152</v>
      </c>
      <c r="F672" s="100"/>
      <c r="G672" s="117"/>
    </row>
    <row r="673" spans="2:11" ht="15" customHeight="1">
      <c r="B673" s="501" t="s">
        <v>637</v>
      </c>
      <c r="C673" s="502"/>
      <c r="D673" s="511">
        <v>0</v>
      </c>
      <c r="E673" s="511">
        <v>31700160</v>
      </c>
      <c r="F673" s="100"/>
      <c r="G673" s="117"/>
    </row>
    <row r="674" spans="2:11" ht="15" customHeight="1">
      <c r="B674" s="501" t="s">
        <v>665</v>
      </c>
      <c r="C674" s="502"/>
      <c r="D674" s="511">
        <v>0</v>
      </c>
      <c r="E674" s="511">
        <v>16614185</v>
      </c>
      <c r="F674" s="100"/>
      <c r="G674" s="117"/>
    </row>
    <row r="675" spans="2:11" ht="15" customHeight="1">
      <c r="B675" s="501" t="s">
        <v>701</v>
      </c>
      <c r="C675" s="502"/>
      <c r="D675" s="511">
        <v>0</v>
      </c>
      <c r="E675" s="511">
        <v>179311722</v>
      </c>
      <c r="F675" s="100"/>
      <c r="G675" s="117"/>
    </row>
    <row r="676" spans="2:11" ht="15" customHeight="1">
      <c r="B676" s="501" t="s">
        <v>40</v>
      </c>
      <c r="C676" s="502"/>
      <c r="D676" s="511">
        <v>0</v>
      </c>
      <c r="E676" s="511">
        <v>7111825</v>
      </c>
      <c r="F676" s="100"/>
      <c r="G676" s="117"/>
    </row>
    <row r="677" spans="2:11" ht="15" customHeight="1">
      <c r="B677" s="624" t="s">
        <v>632</v>
      </c>
      <c r="C677" s="625"/>
      <c r="D677" s="511">
        <v>0</v>
      </c>
      <c r="E677" s="511">
        <v>1822036</v>
      </c>
      <c r="F677" s="100"/>
      <c r="G677" s="117"/>
    </row>
    <row r="678" spans="2:11" ht="15" customHeight="1">
      <c r="B678" s="624" t="s">
        <v>911</v>
      </c>
      <c r="C678" s="625"/>
      <c r="D678" s="416">
        <v>0</v>
      </c>
      <c r="E678" s="416">
        <v>452858</v>
      </c>
      <c r="F678" s="100"/>
      <c r="G678" s="117"/>
    </row>
    <row r="679" spans="2:11" ht="15" customHeight="1">
      <c r="B679" s="672" t="s">
        <v>663</v>
      </c>
      <c r="C679" s="673"/>
      <c r="D679" s="199">
        <v>18099444768</v>
      </c>
      <c r="E679" s="199">
        <v>15223003040</v>
      </c>
      <c r="F679" s="161"/>
      <c r="G679" s="161"/>
    </row>
    <row r="680" spans="2:11">
      <c r="F680" s="161"/>
      <c r="G680" s="161"/>
    </row>
    <row r="681" spans="2:11">
      <c r="D681" s="54"/>
      <c r="E681" s="54"/>
      <c r="F681" s="40"/>
      <c r="G681" s="40"/>
    </row>
    <row r="682" spans="2:11">
      <c r="B682" s="44" t="s">
        <v>501</v>
      </c>
      <c r="C682" s="44" t="s">
        <v>16</v>
      </c>
      <c r="D682" s="44"/>
      <c r="E682" s="44"/>
      <c r="F682" s="40"/>
      <c r="G682" s="40"/>
    </row>
    <row r="683" spans="2:11">
      <c r="F683" s="40"/>
      <c r="G683" s="40"/>
      <c r="I683" s="116"/>
      <c r="J683" s="54"/>
      <c r="K683" s="54"/>
    </row>
    <row r="684" spans="2:11" ht="18" customHeight="1">
      <c r="B684" s="642" t="s">
        <v>44</v>
      </c>
      <c r="C684" s="643"/>
      <c r="D684" s="670" t="s">
        <v>136</v>
      </c>
      <c r="E684" s="670"/>
      <c r="F684" s="338"/>
      <c r="G684" s="338"/>
    </row>
    <row r="685" spans="2:11" ht="18" customHeight="1">
      <c r="B685" s="644"/>
      <c r="C685" s="645"/>
      <c r="D685" s="399">
        <v>45657</v>
      </c>
      <c r="E685" s="399">
        <v>45291</v>
      </c>
      <c r="F685" s="338"/>
      <c r="G685" s="338"/>
      <c r="I685" s="54"/>
      <c r="J685" s="54"/>
    </row>
    <row r="686" spans="2:11" ht="15" customHeight="1">
      <c r="B686" s="638" t="s">
        <v>45</v>
      </c>
      <c r="C686" s="639"/>
      <c r="D686" s="200">
        <v>297179960</v>
      </c>
      <c r="E686" s="200">
        <v>26842504</v>
      </c>
      <c r="F686" s="161"/>
      <c r="G686" s="161"/>
      <c r="I686" s="54"/>
      <c r="J686" s="54"/>
    </row>
    <row r="687" spans="2:11" ht="15" customHeight="1">
      <c r="B687" s="640" t="s">
        <v>26</v>
      </c>
      <c r="C687" s="641"/>
      <c r="D687" s="203">
        <v>167088719</v>
      </c>
      <c r="E687" s="203">
        <v>26296554</v>
      </c>
      <c r="F687" s="398"/>
      <c r="G687" s="161"/>
      <c r="I687" s="54"/>
      <c r="J687" s="54"/>
    </row>
    <row r="688" spans="2:11" ht="15" customHeight="1">
      <c r="B688" s="640" t="s">
        <v>805</v>
      </c>
      <c r="C688" s="641"/>
      <c r="D688" s="400">
        <v>101479458</v>
      </c>
      <c r="E688" s="170">
        <v>0</v>
      </c>
      <c r="F688" s="398"/>
      <c r="G688" s="161"/>
      <c r="I688" s="54"/>
      <c r="J688" s="54"/>
    </row>
    <row r="689" spans="2:10" ht="15" customHeight="1">
      <c r="B689" s="334" t="s">
        <v>664</v>
      </c>
      <c r="C689" s="380"/>
      <c r="D689" s="203">
        <v>28185505</v>
      </c>
      <c r="E689" s="400">
        <v>187058</v>
      </c>
      <c r="F689" s="398"/>
      <c r="G689" s="161"/>
      <c r="I689" s="54"/>
      <c r="J689" s="54"/>
    </row>
    <row r="690" spans="2:10" ht="15" customHeight="1">
      <c r="B690" s="622" t="s">
        <v>908</v>
      </c>
      <c r="C690" s="623"/>
      <c r="D690" s="203">
        <v>426278</v>
      </c>
      <c r="E690" s="400">
        <v>0</v>
      </c>
      <c r="F690" s="398"/>
      <c r="G690" s="161"/>
      <c r="I690" s="54"/>
      <c r="J690" s="54"/>
    </row>
    <row r="691" spans="2:10" ht="15" customHeight="1">
      <c r="B691" s="622" t="s">
        <v>638</v>
      </c>
      <c r="C691" s="623"/>
      <c r="D691" s="400">
        <v>0</v>
      </c>
      <c r="E691" s="400">
        <v>2006</v>
      </c>
      <c r="F691" s="398"/>
      <c r="G691" s="161"/>
      <c r="I691" s="54"/>
      <c r="J691" s="54"/>
    </row>
    <row r="692" spans="2:10" ht="15" customHeight="1">
      <c r="B692" s="624" t="s">
        <v>872</v>
      </c>
      <c r="C692" s="625"/>
      <c r="D692" s="457"/>
      <c r="E692" s="416">
        <v>356886</v>
      </c>
      <c r="F692" s="398"/>
      <c r="G692" s="161"/>
      <c r="I692" s="54"/>
      <c r="J692" s="54"/>
    </row>
    <row r="693" spans="2:10" ht="15" customHeight="1">
      <c r="B693" s="638" t="s">
        <v>46</v>
      </c>
      <c r="C693" s="639"/>
      <c r="D693" s="200">
        <v>64763273</v>
      </c>
      <c r="E693" s="200">
        <v>69882120</v>
      </c>
      <c r="F693" s="161"/>
      <c r="G693" s="161"/>
      <c r="I693" s="54"/>
      <c r="J693" s="54"/>
    </row>
    <row r="694" spans="2:10" ht="15" customHeight="1">
      <c r="B694" s="626" t="s">
        <v>873</v>
      </c>
      <c r="C694" s="626"/>
      <c r="D694" s="457">
        <v>0</v>
      </c>
      <c r="E694" s="457">
        <v>872000</v>
      </c>
      <c r="I694" s="54"/>
      <c r="J694" s="54"/>
    </row>
    <row r="695" spans="2:10" ht="15" customHeight="1">
      <c r="B695" s="622" t="s">
        <v>40</v>
      </c>
      <c r="C695" s="623"/>
      <c r="D695" s="203">
        <v>64763273</v>
      </c>
      <c r="E695" s="457">
        <v>69010120</v>
      </c>
      <c r="F695" s="100"/>
      <c r="I695" s="54"/>
      <c r="J695" s="54"/>
    </row>
    <row r="696" spans="2:10" ht="15" customHeight="1">
      <c r="B696" s="41"/>
      <c r="C696" s="41"/>
      <c r="D696" s="54"/>
      <c r="E696" s="54"/>
      <c r="F696" s="100"/>
      <c r="I696" s="54"/>
      <c r="J696" s="54"/>
    </row>
    <row r="697" spans="2:10">
      <c r="H697" s="54"/>
      <c r="I697" s="54"/>
      <c r="J697" s="54"/>
    </row>
    <row r="698" spans="2:10">
      <c r="B698" s="44" t="s">
        <v>510</v>
      </c>
      <c r="C698" s="44" t="s">
        <v>17</v>
      </c>
      <c r="H698" s="54"/>
      <c r="I698" s="54"/>
      <c r="J698" s="54"/>
    </row>
    <row r="699" spans="2:10">
      <c r="B699" s="44" t="s">
        <v>502</v>
      </c>
      <c r="C699" s="44" t="s">
        <v>460</v>
      </c>
      <c r="F699" s="299"/>
      <c r="G699" s="299"/>
      <c r="H699" s="54"/>
      <c r="I699" s="54"/>
      <c r="J699" s="54"/>
    </row>
    <row r="700" spans="2:10">
      <c r="F700" s="299"/>
      <c r="G700" s="299"/>
      <c r="H700" s="54"/>
      <c r="I700" s="54"/>
      <c r="J700" s="54"/>
    </row>
    <row r="701" spans="2:10" ht="18" customHeight="1">
      <c r="B701" s="642" t="s">
        <v>44</v>
      </c>
      <c r="C701" s="643"/>
      <c r="D701" s="670" t="s">
        <v>136</v>
      </c>
      <c r="E701" s="670"/>
      <c r="F701" s="299"/>
      <c r="G701" s="299"/>
      <c r="H701" s="54"/>
      <c r="I701" s="54"/>
      <c r="J701" s="54"/>
    </row>
    <row r="702" spans="2:10" ht="18" customHeight="1">
      <c r="B702" s="644"/>
      <c r="C702" s="645"/>
      <c r="D702" s="399">
        <v>45657</v>
      </c>
      <c r="E702" s="399">
        <v>45291</v>
      </c>
      <c r="F702" s="299"/>
      <c r="G702" s="299"/>
      <c r="H702" s="54"/>
      <c r="I702" s="54"/>
      <c r="J702" s="54"/>
    </row>
    <row r="703" spans="2:10" ht="15" customHeight="1">
      <c r="B703" s="797" t="s">
        <v>289</v>
      </c>
      <c r="C703" s="798"/>
      <c r="D703" s="203">
        <v>83981172</v>
      </c>
      <c r="E703" s="203">
        <v>0</v>
      </c>
      <c r="F703" s="398"/>
      <c r="G703" s="161"/>
      <c r="H703" s="54"/>
      <c r="I703" s="54"/>
      <c r="J703" s="54"/>
    </row>
    <row r="704" spans="2:10" ht="15" customHeight="1">
      <c r="B704" s="334" t="s">
        <v>29</v>
      </c>
      <c r="C704" s="380"/>
      <c r="D704" s="203">
        <v>0</v>
      </c>
      <c r="E704" s="400">
        <v>1981962357</v>
      </c>
      <c r="F704" s="398"/>
      <c r="G704" s="161"/>
      <c r="H704" s="54"/>
      <c r="I704" s="54"/>
      <c r="J704" s="54"/>
    </row>
    <row r="705" spans="2:10" ht="15" customHeight="1">
      <c r="B705" s="334" t="s">
        <v>27</v>
      </c>
      <c r="C705" s="380"/>
      <c r="D705" s="203">
        <v>0</v>
      </c>
      <c r="E705" s="400">
        <v>2674445233</v>
      </c>
      <c r="F705" s="398"/>
      <c r="G705" s="161"/>
      <c r="H705" s="54"/>
      <c r="I705" s="54"/>
      <c r="J705" s="54"/>
    </row>
    <row r="706" spans="2:10" ht="15" customHeight="1">
      <c r="B706" s="334" t="s">
        <v>840</v>
      </c>
      <c r="C706" s="380"/>
      <c r="D706" s="203">
        <v>0</v>
      </c>
      <c r="E706" s="400">
        <v>202637406</v>
      </c>
      <c r="F706" s="398"/>
      <c r="G706" s="161"/>
      <c r="H706" s="54"/>
      <c r="I706" s="54"/>
      <c r="J706" s="54"/>
    </row>
    <row r="707" spans="2:10" ht="15" customHeight="1">
      <c r="B707" s="334" t="s">
        <v>603</v>
      </c>
      <c r="C707" s="380"/>
      <c r="D707" s="203">
        <v>0</v>
      </c>
      <c r="E707" s="400">
        <v>158116288</v>
      </c>
      <c r="F707" s="398"/>
      <c r="G707" s="161"/>
      <c r="H707" s="54"/>
      <c r="I707" s="54"/>
      <c r="J707" s="54"/>
    </row>
    <row r="708" spans="2:10" ht="15" customHeight="1">
      <c r="B708" s="334" t="s">
        <v>841</v>
      </c>
      <c r="C708" s="380"/>
      <c r="D708" s="203">
        <v>0</v>
      </c>
      <c r="E708" s="400">
        <v>15616</v>
      </c>
      <c r="F708" s="398"/>
      <c r="G708" s="161"/>
      <c r="H708" s="54"/>
      <c r="I708" s="54"/>
      <c r="J708" s="54"/>
    </row>
    <row r="709" spans="2:10" ht="15" customHeight="1">
      <c r="B709" s="334" t="s">
        <v>619</v>
      </c>
      <c r="C709" s="380"/>
      <c r="D709" s="203">
        <v>0</v>
      </c>
      <c r="E709" s="400">
        <v>1727227</v>
      </c>
      <c r="F709" s="398"/>
      <c r="G709" s="161"/>
      <c r="H709" s="54"/>
      <c r="I709" s="54"/>
      <c r="J709" s="54"/>
    </row>
    <row r="710" spans="2:10" ht="15" customHeight="1">
      <c r="B710" s="334" t="s">
        <v>784</v>
      </c>
      <c r="C710" s="380"/>
      <c r="D710" s="203">
        <v>0</v>
      </c>
      <c r="E710" s="400">
        <v>410036282</v>
      </c>
      <c r="F710" s="398"/>
      <c r="G710" s="161"/>
      <c r="H710" s="54"/>
      <c r="I710" s="54"/>
      <c r="J710" s="54"/>
    </row>
    <row r="711" spans="2:10" ht="15" customHeight="1">
      <c r="B711" s="334" t="s">
        <v>783</v>
      </c>
      <c r="C711" s="380"/>
      <c r="D711" s="203">
        <v>0</v>
      </c>
      <c r="E711" s="400">
        <v>0</v>
      </c>
      <c r="F711" s="398"/>
      <c r="G711" s="161"/>
      <c r="H711" s="54"/>
      <c r="I711" s="54"/>
      <c r="J711" s="54"/>
    </row>
    <row r="712" spans="2:10" ht="15" customHeight="1">
      <c r="B712" s="795" t="s">
        <v>663</v>
      </c>
      <c r="C712" s="796"/>
      <c r="D712" s="222">
        <v>83981172</v>
      </c>
      <c r="E712" s="222">
        <v>5428940409</v>
      </c>
      <c r="F712" s="161"/>
      <c r="G712" s="161"/>
      <c r="H712" s="54"/>
      <c r="I712" s="54"/>
      <c r="J712" s="54"/>
    </row>
    <row r="713" spans="2:10">
      <c r="B713" s="67"/>
      <c r="C713" s="67"/>
      <c r="D713" s="109"/>
      <c r="E713" s="109"/>
      <c r="F713" s="161"/>
      <c r="G713" s="161"/>
      <c r="H713" s="54"/>
      <c r="I713" s="54"/>
      <c r="J713" s="54"/>
    </row>
    <row r="714" spans="2:10">
      <c r="B714" s="67"/>
      <c r="C714" s="67"/>
      <c r="D714" s="109"/>
      <c r="E714" s="109"/>
      <c r="F714" s="161"/>
      <c r="G714" s="161"/>
      <c r="H714" s="54"/>
      <c r="I714" s="54"/>
      <c r="J714" s="54"/>
    </row>
    <row r="715" spans="2:10">
      <c r="B715" s="67" t="s">
        <v>503</v>
      </c>
      <c r="C715" s="67" t="s">
        <v>462</v>
      </c>
      <c r="D715" s="109"/>
      <c r="E715" s="109"/>
      <c r="F715" s="161"/>
      <c r="G715" s="161"/>
      <c r="H715" s="54"/>
      <c r="I715" s="54"/>
      <c r="J715" s="54"/>
    </row>
    <row r="716" spans="2:10">
      <c r="B716" s="67"/>
      <c r="C716" s="67"/>
      <c r="D716" s="109"/>
      <c r="E716" s="109"/>
      <c r="F716" s="161"/>
      <c r="G716" s="161"/>
      <c r="H716" s="54"/>
      <c r="I716" s="54"/>
      <c r="J716" s="54"/>
    </row>
    <row r="717" spans="2:10" ht="18" customHeight="1">
      <c r="B717" s="642" t="s">
        <v>44</v>
      </c>
      <c r="C717" s="643"/>
      <c r="D717" s="670" t="s">
        <v>136</v>
      </c>
      <c r="E717" s="670"/>
      <c r="F717" s="161"/>
      <c r="G717" s="161"/>
      <c r="H717" s="54"/>
      <c r="I717" s="54"/>
      <c r="J717" s="54"/>
    </row>
    <row r="718" spans="2:10" ht="18" customHeight="1">
      <c r="B718" s="644"/>
      <c r="C718" s="645"/>
      <c r="D718" s="399">
        <v>45657</v>
      </c>
      <c r="E718" s="399">
        <v>45291</v>
      </c>
      <c r="F718" s="161"/>
      <c r="G718" s="161"/>
      <c r="H718" s="54"/>
      <c r="I718" s="54"/>
      <c r="J718" s="54"/>
    </row>
    <row r="719" spans="2:10" ht="15" customHeight="1">
      <c r="B719" s="622" t="s">
        <v>41</v>
      </c>
      <c r="C719" s="671"/>
      <c r="D719" s="203">
        <v>1656999319</v>
      </c>
      <c r="E719" s="203">
        <v>2535109513</v>
      </c>
      <c r="F719" s="398"/>
      <c r="G719" s="161"/>
      <c r="H719" s="54"/>
      <c r="I719" s="54"/>
      <c r="J719" s="54"/>
    </row>
    <row r="720" spans="2:10" ht="15" customHeight="1">
      <c r="B720" s="622" t="s">
        <v>588</v>
      </c>
      <c r="C720" s="623"/>
      <c r="D720" s="170">
        <v>0</v>
      </c>
      <c r="E720" s="400">
        <v>784219176</v>
      </c>
      <c r="F720" s="398"/>
      <c r="G720" s="161"/>
      <c r="H720" s="54"/>
      <c r="I720" s="54"/>
      <c r="J720" s="54"/>
    </row>
    <row r="721" spans="2:11" ht="15" customHeight="1">
      <c r="B721" s="622" t="s">
        <v>639</v>
      </c>
      <c r="C721" s="623"/>
      <c r="D721" s="170">
        <v>0</v>
      </c>
      <c r="E721" s="400">
        <v>0</v>
      </c>
      <c r="F721" s="398"/>
      <c r="G721" s="161"/>
      <c r="H721" s="54"/>
      <c r="I721" s="54"/>
      <c r="J721" s="54"/>
    </row>
    <row r="722" spans="2:11" ht="15" customHeight="1">
      <c r="B722" s="622" t="s">
        <v>640</v>
      </c>
      <c r="C722" s="623"/>
      <c r="D722" s="170">
        <v>0</v>
      </c>
      <c r="E722" s="400">
        <v>0</v>
      </c>
      <c r="F722" s="398"/>
      <c r="G722" s="161"/>
      <c r="H722" s="54"/>
      <c r="I722" s="54"/>
      <c r="J722" s="54"/>
    </row>
    <row r="723" spans="2:11" ht="15" customHeight="1">
      <c r="B723" s="668" t="s">
        <v>663</v>
      </c>
      <c r="C723" s="669"/>
      <c r="D723" s="202">
        <v>1656999319</v>
      </c>
      <c r="E723" s="202">
        <v>3319328689</v>
      </c>
      <c r="F723" s="161"/>
      <c r="G723" s="161"/>
      <c r="H723" s="54"/>
      <c r="I723" s="54"/>
      <c r="J723" s="54"/>
    </row>
    <row r="724" spans="2:11">
      <c r="H724" s="118"/>
      <c r="I724" s="54"/>
      <c r="J724" s="54"/>
    </row>
    <row r="725" spans="2:11">
      <c r="B725" s="44" t="s">
        <v>442</v>
      </c>
      <c r="C725" s="44" t="s">
        <v>487</v>
      </c>
      <c r="D725" s="44"/>
      <c r="H725" s="54"/>
      <c r="I725" s="54"/>
      <c r="J725" s="54"/>
    </row>
    <row r="726" spans="2:11">
      <c r="H726" s="54"/>
      <c r="I726" s="54"/>
      <c r="J726" s="54"/>
    </row>
    <row r="727" spans="2:11">
      <c r="B727" s="44" t="s">
        <v>466</v>
      </c>
      <c r="C727" s="40" t="s">
        <v>464</v>
      </c>
      <c r="D727" s="40" t="s">
        <v>168</v>
      </c>
      <c r="H727" s="54"/>
      <c r="I727" s="54"/>
      <c r="J727" s="54"/>
    </row>
    <row r="728" spans="2:11">
      <c r="B728" s="44" t="s">
        <v>467</v>
      </c>
      <c r="C728" s="40" t="s">
        <v>465</v>
      </c>
      <c r="D728" s="40" t="s">
        <v>168</v>
      </c>
      <c r="J728" s="54"/>
    </row>
    <row r="729" spans="2:11">
      <c r="B729" s="44" t="s">
        <v>468</v>
      </c>
      <c r="C729" s="40" t="s">
        <v>574</v>
      </c>
      <c r="D729" s="40" t="s">
        <v>168</v>
      </c>
      <c r="J729" s="43"/>
      <c r="K729" s="43"/>
    </row>
    <row r="730" spans="2:11">
      <c r="B730" s="44"/>
      <c r="H730" s="54"/>
      <c r="I730" s="54"/>
    </row>
    <row r="731" spans="2:11" ht="25.5" customHeight="1">
      <c r="B731" s="663" t="s">
        <v>105</v>
      </c>
      <c r="C731" s="663"/>
      <c r="D731" s="663" t="s">
        <v>118</v>
      </c>
      <c r="E731" s="663"/>
      <c r="F731" s="633" t="s">
        <v>106</v>
      </c>
      <c r="G731" s="633"/>
      <c r="H731" s="633"/>
      <c r="I731" s="432" t="s">
        <v>842</v>
      </c>
    </row>
    <row r="732" spans="2:11" s="43" customFormat="1" ht="152.44999999999999" customHeight="1">
      <c r="B732" s="667" t="s">
        <v>544</v>
      </c>
      <c r="C732" s="667"/>
      <c r="D732" s="806" t="s">
        <v>874</v>
      </c>
      <c r="E732" s="806"/>
      <c r="F732" s="655" t="s">
        <v>875</v>
      </c>
      <c r="G732" s="656"/>
      <c r="H732" s="657"/>
      <c r="I732" s="458">
        <v>701000000</v>
      </c>
      <c r="J732" s="40"/>
      <c r="K732" s="40"/>
    </row>
    <row r="733" spans="2:11">
      <c r="H733" s="54"/>
      <c r="I733" s="54"/>
    </row>
    <row r="734" spans="2:11">
      <c r="B734" s="44" t="s">
        <v>437</v>
      </c>
      <c r="C734" s="44" t="s">
        <v>488</v>
      </c>
      <c r="D734" s="44"/>
      <c r="H734" s="54"/>
      <c r="I734" s="54"/>
    </row>
    <row r="735" spans="2:11" ht="32.25" customHeight="1">
      <c r="B735" s="658" t="s">
        <v>107</v>
      </c>
      <c r="C735" s="658"/>
      <c r="D735" s="658"/>
      <c r="E735" s="658"/>
      <c r="F735" s="658"/>
      <c r="H735" s="54"/>
      <c r="I735" s="54"/>
    </row>
    <row r="736" spans="2:11">
      <c r="H736" s="54"/>
      <c r="I736" s="54"/>
      <c r="J736" s="54"/>
    </row>
    <row r="737" spans="2:10">
      <c r="B737" s="44" t="s">
        <v>438</v>
      </c>
      <c r="C737" s="44" t="s">
        <v>492</v>
      </c>
      <c r="D737" s="44"/>
      <c r="H737" s="54"/>
      <c r="I737" s="54"/>
      <c r="J737" s="54"/>
    </row>
    <row r="738" spans="2:10">
      <c r="B738" s="40" t="s">
        <v>575</v>
      </c>
      <c r="H738" s="54"/>
      <c r="I738" s="54"/>
      <c r="J738" s="54"/>
    </row>
    <row r="739" spans="2:10">
      <c r="H739" s="54"/>
      <c r="I739" s="54"/>
      <c r="J739" s="54"/>
    </row>
    <row r="740" spans="2:10">
      <c r="B740" s="40" t="s">
        <v>806</v>
      </c>
      <c r="F740" s="169"/>
      <c r="G740" s="169"/>
      <c r="H740" s="220"/>
      <c r="I740" s="54"/>
      <c r="J740" s="54"/>
    </row>
    <row r="741" spans="2:10">
      <c r="F741" s="169"/>
      <c r="G741" s="169"/>
      <c r="H741" s="220"/>
      <c r="I741" s="54"/>
      <c r="J741" s="54"/>
    </row>
    <row r="742" spans="2:10">
      <c r="B742" s="804" t="s">
        <v>56</v>
      </c>
      <c r="C742" s="805"/>
      <c r="D742" s="309" t="s">
        <v>67</v>
      </c>
      <c r="E742" s="309" t="s">
        <v>68</v>
      </c>
      <c r="F742" s="459" t="s">
        <v>901</v>
      </c>
      <c r="G742" s="459" t="s">
        <v>688</v>
      </c>
      <c r="H742" s="220"/>
      <c r="I742" s="54"/>
      <c r="J742" s="54"/>
    </row>
    <row r="743" spans="2:10">
      <c r="B743" s="634" t="s">
        <v>304</v>
      </c>
      <c r="C743" s="635"/>
      <c r="D743" s="460"/>
      <c r="E743" s="460"/>
      <c r="F743" s="461"/>
      <c r="G743" s="461"/>
      <c r="H743" s="220"/>
      <c r="I743" s="54"/>
      <c r="J743" s="54"/>
    </row>
    <row r="744" spans="2:10" ht="13.15" customHeight="1">
      <c r="B744" s="610" t="s">
        <v>70</v>
      </c>
      <c r="C744" s="611"/>
      <c r="D744" s="462" t="s">
        <v>125</v>
      </c>
      <c r="E744" s="463">
        <v>0</v>
      </c>
      <c r="F744" s="464">
        <v>1834465821</v>
      </c>
      <c r="G744" s="464">
        <v>1544127214</v>
      </c>
      <c r="H744" s="220"/>
      <c r="I744" s="54"/>
      <c r="J744" s="54"/>
    </row>
    <row r="745" spans="2:10">
      <c r="B745" s="610" t="s">
        <v>129</v>
      </c>
      <c r="C745" s="611"/>
      <c r="D745" s="462" t="s">
        <v>125</v>
      </c>
      <c r="E745" s="463">
        <v>0</v>
      </c>
      <c r="F745" s="464">
        <v>144239</v>
      </c>
      <c r="G745" s="464">
        <v>144239</v>
      </c>
      <c r="H745" s="220"/>
      <c r="I745" s="54"/>
      <c r="J745" s="54"/>
    </row>
    <row r="746" spans="2:10">
      <c r="B746" s="610" t="s">
        <v>176</v>
      </c>
      <c r="C746" s="611"/>
      <c r="D746" s="462" t="s">
        <v>125</v>
      </c>
      <c r="E746" s="463">
        <v>0</v>
      </c>
      <c r="F746" s="464">
        <v>0</v>
      </c>
      <c r="G746" s="464">
        <v>0</v>
      </c>
      <c r="H746" s="220"/>
      <c r="I746" s="54"/>
      <c r="J746" s="54"/>
    </row>
    <row r="747" spans="2:10" ht="13.15" customHeight="1">
      <c r="B747" s="610" t="s">
        <v>175</v>
      </c>
      <c r="C747" s="611"/>
      <c r="D747" s="462" t="s">
        <v>60</v>
      </c>
      <c r="E747" s="463">
        <v>0</v>
      </c>
      <c r="F747" s="464">
        <v>0</v>
      </c>
      <c r="G747" s="464">
        <v>11952092</v>
      </c>
      <c r="H747" s="220"/>
      <c r="I747" s="54"/>
      <c r="J747" s="54"/>
    </row>
    <row r="748" spans="2:10" ht="13.15" customHeight="1">
      <c r="B748" s="610" t="s">
        <v>275</v>
      </c>
      <c r="C748" s="611"/>
      <c r="D748" s="462" t="s">
        <v>60</v>
      </c>
      <c r="E748" s="463">
        <v>14.45003741415813</v>
      </c>
      <c r="F748" s="464">
        <v>113162</v>
      </c>
      <c r="G748" s="464">
        <v>102199</v>
      </c>
      <c r="H748" s="220"/>
      <c r="I748" s="54"/>
      <c r="J748" s="54"/>
    </row>
    <row r="749" spans="2:10" ht="13.15" customHeight="1">
      <c r="B749" s="610" t="s">
        <v>299</v>
      </c>
      <c r="C749" s="611"/>
      <c r="D749" s="462" t="s">
        <v>60</v>
      </c>
      <c r="E749" s="463">
        <v>0</v>
      </c>
      <c r="F749" s="464">
        <v>0</v>
      </c>
      <c r="G749" s="464">
        <v>0</v>
      </c>
      <c r="H749" s="220"/>
      <c r="I749" s="54"/>
      <c r="J749" s="54"/>
    </row>
    <row r="750" spans="2:10">
      <c r="B750" s="610" t="s">
        <v>159</v>
      </c>
      <c r="C750" s="611"/>
      <c r="D750" s="462" t="s">
        <v>60</v>
      </c>
      <c r="E750" s="463">
        <v>304.92002564082918</v>
      </c>
      <c r="F750" s="464">
        <v>2387908</v>
      </c>
      <c r="G750" s="464">
        <v>2176172</v>
      </c>
      <c r="H750" s="220"/>
      <c r="I750" s="54"/>
      <c r="J750" s="54"/>
    </row>
    <row r="751" spans="2:10" ht="13.15" customHeight="1">
      <c r="B751" s="634" t="s">
        <v>305</v>
      </c>
      <c r="C751" s="635"/>
      <c r="D751" s="460"/>
      <c r="E751" s="465">
        <v>864.81</v>
      </c>
      <c r="F751" s="466">
        <v>1837111130</v>
      </c>
      <c r="G751" s="466">
        <v>1558501916</v>
      </c>
      <c r="H751" s="220"/>
      <c r="I751" s="54"/>
      <c r="J751" s="54"/>
    </row>
    <row r="752" spans="2:10">
      <c r="F752" s="169"/>
      <c r="G752" s="169"/>
      <c r="H752" s="220"/>
      <c r="I752" s="54"/>
      <c r="J752" s="54"/>
    </row>
    <row r="753" spans="2:10">
      <c r="B753" s="803" t="s">
        <v>807</v>
      </c>
      <c r="C753" s="803"/>
      <c r="D753" s="803"/>
      <c r="E753" s="467">
        <v>864.81</v>
      </c>
      <c r="F753" s="468">
        <v>1837111130</v>
      </c>
      <c r="G753" s="469">
        <v>1558501916</v>
      </c>
      <c r="H753" s="220"/>
      <c r="I753" s="54"/>
      <c r="J753" s="54"/>
    </row>
    <row r="754" spans="2:10" ht="13.15" customHeight="1">
      <c r="H754" s="54"/>
      <c r="I754" s="54"/>
      <c r="J754" s="54"/>
    </row>
    <row r="755" spans="2:10">
      <c r="H755" s="54"/>
      <c r="I755" s="54"/>
      <c r="J755" s="54"/>
    </row>
    <row r="756" spans="2:10">
      <c r="B756" s="44" t="s">
        <v>439</v>
      </c>
      <c r="C756" s="44" t="s">
        <v>489</v>
      </c>
      <c r="D756" s="44"/>
      <c r="H756" s="54"/>
      <c r="I756" s="54"/>
      <c r="J756" s="54"/>
    </row>
    <row r="757" spans="2:10">
      <c r="B757" s="40" t="s">
        <v>108</v>
      </c>
      <c r="H757" s="54"/>
      <c r="I757" s="54"/>
      <c r="J757" s="54"/>
    </row>
    <row r="758" spans="2:10">
      <c r="H758" s="54"/>
      <c r="I758" s="54"/>
      <c r="J758" s="54"/>
    </row>
    <row r="759" spans="2:10">
      <c r="B759" s="44" t="s">
        <v>440</v>
      </c>
      <c r="C759" s="44" t="s">
        <v>490</v>
      </c>
      <c r="D759" s="44"/>
      <c r="H759" s="54"/>
      <c r="I759" s="54"/>
      <c r="J759" s="54"/>
    </row>
    <row r="760" spans="2:10">
      <c r="B760" s="40" t="s">
        <v>108</v>
      </c>
      <c r="G760" s="100"/>
      <c r="H760" s="54"/>
      <c r="I760" s="54"/>
      <c r="J760" s="54"/>
    </row>
    <row r="762" spans="2:10">
      <c r="B762" s="44" t="s">
        <v>441</v>
      </c>
      <c r="C762" s="44" t="s">
        <v>491</v>
      </c>
      <c r="D762" s="44"/>
    </row>
    <row r="763" spans="2:10">
      <c r="B763" s="40" t="s">
        <v>843</v>
      </c>
      <c r="F763" s="100"/>
      <c r="G763" s="100"/>
    </row>
    <row r="765" spans="2:10">
      <c r="B765" s="44" t="s">
        <v>808</v>
      </c>
      <c r="C765" s="408" t="s">
        <v>809</v>
      </c>
      <c r="D765" s="44"/>
      <c r="F765" s="169"/>
      <c r="G765" s="169"/>
      <c r="H765" s="304"/>
      <c r="I765" s="304"/>
    </row>
    <row r="766" spans="2:10" ht="34.9" customHeight="1">
      <c r="B766" s="619" t="s">
        <v>844</v>
      </c>
      <c r="C766" s="619"/>
      <c r="D766" s="619"/>
      <c r="E766" s="619"/>
      <c r="F766" s="619"/>
      <c r="G766" s="619"/>
      <c r="H766" s="619"/>
      <c r="I766" s="619"/>
    </row>
    <row r="767" spans="2:10">
      <c r="B767" s="430"/>
      <c r="C767" s="430"/>
      <c r="D767" s="430"/>
      <c r="E767" s="430"/>
      <c r="F767" s="430"/>
      <c r="G767" s="430"/>
      <c r="H767" s="430"/>
      <c r="I767" s="430"/>
    </row>
    <row r="768" spans="2:10">
      <c r="F768" s="169"/>
      <c r="G768" s="169"/>
      <c r="H768" s="304"/>
      <c r="I768" s="304"/>
    </row>
    <row r="769" spans="2:9">
      <c r="B769" s="44" t="s">
        <v>810</v>
      </c>
      <c r="F769" s="169"/>
      <c r="G769" s="169"/>
      <c r="H769" s="304"/>
      <c r="I769" s="304"/>
    </row>
    <row r="770" spans="2:9">
      <c r="F770" s="169"/>
      <c r="G770" s="169"/>
      <c r="H770" s="304"/>
      <c r="I770" s="304"/>
    </row>
    <row r="771" spans="2:9">
      <c r="B771" s="615" t="s">
        <v>56</v>
      </c>
      <c r="C771" s="616"/>
      <c r="D771" s="339" t="s">
        <v>67</v>
      </c>
      <c r="E771" s="339" t="s">
        <v>68</v>
      </c>
      <c r="F771" s="459" t="s">
        <v>901</v>
      </c>
      <c r="G771" s="459" t="s">
        <v>688</v>
      </c>
      <c r="H771" s="304"/>
      <c r="I771" s="304"/>
    </row>
    <row r="772" spans="2:9">
      <c r="B772" s="612" t="s">
        <v>811</v>
      </c>
      <c r="C772" s="613"/>
      <c r="D772" s="403"/>
      <c r="E772" s="403"/>
      <c r="F772" s="404"/>
      <c r="G772" s="404"/>
      <c r="H772" s="304"/>
      <c r="I772" s="304"/>
    </row>
    <row r="773" spans="2:9">
      <c r="B773" s="617" t="s">
        <v>812</v>
      </c>
      <c r="C773" s="618"/>
      <c r="D773" s="354" t="s">
        <v>125</v>
      </c>
      <c r="E773" s="405">
        <v>0</v>
      </c>
      <c r="F773" s="343">
        <v>22360735463</v>
      </c>
      <c r="G773" s="343">
        <v>15618932897</v>
      </c>
      <c r="H773" s="220"/>
      <c r="I773" s="220"/>
    </row>
    <row r="774" spans="2:9">
      <c r="B774" s="617" t="s">
        <v>813</v>
      </c>
      <c r="C774" s="618"/>
      <c r="D774" s="354" t="s">
        <v>60</v>
      </c>
      <c r="E774" s="456">
        <v>9522862.4499999993</v>
      </c>
      <c r="F774" s="343">
        <v>74576011790.187088</v>
      </c>
      <c r="G774" s="343">
        <v>7943913.6200000001</v>
      </c>
      <c r="H774" s="220"/>
      <c r="I774" s="220"/>
    </row>
    <row r="775" spans="2:9">
      <c r="B775" s="612" t="s">
        <v>814</v>
      </c>
      <c r="C775" s="613"/>
      <c r="D775" s="403"/>
      <c r="E775" s="350">
        <v>9522862.4499999993</v>
      </c>
      <c r="F775" s="351">
        <v>96936747253.187088</v>
      </c>
      <c r="G775" s="404">
        <v>15626876810.620001</v>
      </c>
      <c r="H775" s="304"/>
      <c r="I775" s="304"/>
    </row>
    <row r="776" spans="2:9">
      <c r="F776" s="169"/>
      <c r="G776" s="169"/>
      <c r="H776" s="304"/>
      <c r="I776" s="304"/>
    </row>
    <row r="777" spans="2:9">
      <c r="F777" s="169"/>
      <c r="G777" s="169"/>
      <c r="H777" s="304"/>
      <c r="I777" s="304"/>
    </row>
    <row r="778" spans="2:9">
      <c r="B778" s="44" t="s">
        <v>815</v>
      </c>
      <c r="F778" s="169"/>
      <c r="G778" s="169"/>
      <c r="H778" s="304"/>
      <c r="I778" s="304"/>
    </row>
    <row r="779" spans="2:9">
      <c r="F779" s="169"/>
      <c r="G779" s="169"/>
      <c r="H779" s="304"/>
      <c r="I779" s="304"/>
    </row>
    <row r="780" spans="2:9">
      <c r="B780" s="615" t="s">
        <v>56</v>
      </c>
      <c r="C780" s="616"/>
      <c r="D780" s="339" t="s">
        <v>67</v>
      </c>
      <c r="E780" s="339" t="s">
        <v>68</v>
      </c>
      <c r="F780" s="459" t="s">
        <v>901</v>
      </c>
      <c r="G780" s="459" t="s">
        <v>688</v>
      </c>
      <c r="H780" s="304"/>
      <c r="I780" s="304"/>
    </row>
    <row r="781" spans="2:9" ht="13.15" customHeight="1">
      <c r="B781" s="612" t="s">
        <v>304</v>
      </c>
      <c r="C781" s="613"/>
      <c r="D781" s="403"/>
      <c r="E781" s="403"/>
      <c r="F781" s="404"/>
      <c r="G781" s="404"/>
      <c r="H781" s="304"/>
      <c r="I781" s="304"/>
    </row>
    <row r="782" spans="2:9">
      <c r="B782" s="617" t="s">
        <v>812</v>
      </c>
      <c r="C782" s="618"/>
      <c r="D782" s="354" t="s">
        <v>125</v>
      </c>
      <c r="E782" s="405">
        <v>0</v>
      </c>
      <c r="F782" s="343">
        <v>22360735463</v>
      </c>
      <c r="G782" s="343">
        <v>15618932897</v>
      </c>
      <c r="H782" s="220"/>
      <c r="I782" s="220"/>
    </row>
    <row r="783" spans="2:9">
      <c r="B783" s="617" t="s">
        <v>813</v>
      </c>
      <c r="C783" s="618"/>
      <c r="D783" s="354" t="s">
        <v>60</v>
      </c>
      <c r="E783" s="409">
        <v>9522862.4499999993</v>
      </c>
      <c r="F783" s="343">
        <v>74576011790.187088</v>
      </c>
      <c r="G783" s="343">
        <v>7943913.6200000001</v>
      </c>
      <c r="H783" s="220"/>
      <c r="I783" s="220"/>
    </row>
    <row r="784" spans="2:9" ht="13.15" customHeight="1">
      <c r="B784" s="612" t="s">
        <v>814</v>
      </c>
      <c r="C784" s="613"/>
      <c r="D784" s="403"/>
      <c r="E784" s="350">
        <v>9522862.4499999993</v>
      </c>
      <c r="F784" s="351">
        <v>96936747253.187088</v>
      </c>
      <c r="G784" s="404">
        <v>15626876810.620001</v>
      </c>
      <c r="H784" s="304"/>
      <c r="I784" s="304"/>
    </row>
    <row r="785" spans="2:9">
      <c r="F785" s="169"/>
      <c r="G785" s="169"/>
      <c r="H785" s="220"/>
      <c r="I785" s="169"/>
    </row>
    <row r="786" spans="2:9">
      <c r="B786" s="44" t="s">
        <v>816</v>
      </c>
      <c r="F786" s="169"/>
      <c r="G786" s="169"/>
      <c r="H786" s="304"/>
      <c r="I786" s="304"/>
    </row>
    <row r="787" spans="2:9">
      <c r="B787" s="42"/>
      <c r="C787" s="42"/>
      <c r="D787" s="42"/>
      <c r="E787" s="410"/>
      <c r="F787" s="411"/>
      <c r="G787" s="412"/>
      <c r="H787" s="304"/>
      <c r="I787" s="304"/>
    </row>
    <row r="788" spans="2:9">
      <c r="B788" s="615" t="s">
        <v>56</v>
      </c>
      <c r="C788" s="616"/>
      <c r="D788" s="339" t="s">
        <v>67</v>
      </c>
      <c r="E788" s="339" t="s">
        <v>68</v>
      </c>
      <c r="F788" s="459" t="s">
        <v>901</v>
      </c>
      <c r="G788" s="459" t="s">
        <v>688</v>
      </c>
      <c r="H788" s="413"/>
      <c r="I788" s="413"/>
    </row>
    <row r="789" spans="2:9">
      <c r="B789" s="634" t="s">
        <v>304</v>
      </c>
      <c r="C789" s="635"/>
      <c r="D789" s="460"/>
      <c r="E789" s="460"/>
      <c r="F789" s="461"/>
      <c r="G789" s="461"/>
      <c r="H789" s="304"/>
      <c r="I789" s="304"/>
    </row>
    <row r="790" spans="2:9" ht="13.15" customHeight="1">
      <c r="B790" s="610" t="s">
        <v>70</v>
      </c>
      <c r="C790" s="611"/>
      <c r="D790" s="462" t="s">
        <v>125</v>
      </c>
      <c r="E790" s="463">
        <v>0</v>
      </c>
      <c r="F790" s="464">
        <v>1834465821</v>
      </c>
      <c r="G790" s="464">
        <v>1544127214</v>
      </c>
      <c r="H790" s="414"/>
      <c r="I790" s="304"/>
    </row>
    <row r="791" spans="2:9">
      <c r="B791" s="610" t="s">
        <v>129</v>
      </c>
      <c r="C791" s="611"/>
      <c r="D791" s="462" t="s">
        <v>125</v>
      </c>
      <c r="E791" s="463">
        <v>0</v>
      </c>
      <c r="F791" s="464">
        <v>144239</v>
      </c>
      <c r="G791" s="464">
        <v>144239</v>
      </c>
      <c r="H791" s="304"/>
      <c r="I791" s="304"/>
    </row>
    <row r="792" spans="2:9">
      <c r="B792" s="610" t="s">
        <v>176</v>
      </c>
      <c r="C792" s="611"/>
      <c r="D792" s="462" t="s">
        <v>125</v>
      </c>
      <c r="E792" s="463">
        <v>0</v>
      </c>
      <c r="F792" s="464">
        <v>0</v>
      </c>
      <c r="G792" s="464">
        <v>0</v>
      </c>
      <c r="H792" s="304"/>
      <c r="I792" s="304"/>
    </row>
    <row r="793" spans="2:9" ht="13.15" customHeight="1">
      <c r="B793" s="610" t="s">
        <v>175</v>
      </c>
      <c r="C793" s="611"/>
      <c r="D793" s="462" t="s">
        <v>60</v>
      </c>
      <c r="E793" s="463">
        <v>0</v>
      </c>
      <c r="F793" s="464">
        <v>0</v>
      </c>
      <c r="G793" s="464">
        <v>11952092</v>
      </c>
      <c r="H793" s="414"/>
      <c r="I793" s="304"/>
    </row>
    <row r="794" spans="2:9" ht="13.15" customHeight="1">
      <c r="B794" s="610" t="s">
        <v>275</v>
      </c>
      <c r="C794" s="611"/>
      <c r="D794" s="462" t="s">
        <v>60</v>
      </c>
      <c r="E794" s="463">
        <v>14.45003741415813</v>
      </c>
      <c r="F794" s="464">
        <v>113162</v>
      </c>
      <c r="G794" s="464">
        <v>102199</v>
      </c>
      <c r="H794" s="414"/>
      <c r="I794" s="304"/>
    </row>
    <row r="795" spans="2:9">
      <c r="B795" s="610" t="s">
        <v>299</v>
      </c>
      <c r="C795" s="611"/>
      <c r="D795" s="462" t="s">
        <v>60</v>
      </c>
      <c r="E795" s="463">
        <v>0</v>
      </c>
      <c r="F795" s="464">
        <v>0</v>
      </c>
      <c r="G795" s="464">
        <v>0</v>
      </c>
      <c r="H795" s="304"/>
      <c r="I795" s="304"/>
    </row>
    <row r="796" spans="2:9">
      <c r="B796" s="610" t="s">
        <v>159</v>
      </c>
      <c r="C796" s="611"/>
      <c r="D796" s="462" t="s">
        <v>60</v>
      </c>
      <c r="E796" s="463">
        <v>304.92002564082918</v>
      </c>
      <c r="F796" s="464">
        <v>2387908</v>
      </c>
      <c r="G796" s="464">
        <v>2176172</v>
      </c>
      <c r="H796" s="304"/>
      <c r="I796" s="304"/>
    </row>
    <row r="797" spans="2:9">
      <c r="B797" s="612" t="s">
        <v>305</v>
      </c>
      <c r="C797" s="613"/>
      <c r="D797" s="403"/>
      <c r="E797" s="433">
        <v>319.37006305498733</v>
      </c>
      <c r="F797" s="351">
        <v>1837111130</v>
      </c>
      <c r="G797" s="351">
        <v>1558501916</v>
      </c>
      <c r="H797" s="414"/>
      <c r="I797" s="414"/>
    </row>
    <row r="798" spans="2:9">
      <c r="F798" s="169"/>
      <c r="G798" s="169"/>
      <c r="H798" s="304"/>
      <c r="I798" s="304"/>
    </row>
    <row r="799" spans="2:9">
      <c r="B799" s="614" t="s">
        <v>807</v>
      </c>
      <c r="C799" s="614"/>
      <c r="D799" s="614"/>
      <c r="E799" s="406">
        <v>319.37006305498733</v>
      </c>
      <c r="F799" s="435">
        <v>1837111130</v>
      </c>
      <c r="G799" s="435">
        <v>1558501916</v>
      </c>
      <c r="H799" s="304"/>
      <c r="I799" s="304"/>
    </row>
    <row r="800" spans="2:9">
      <c r="F800" s="169"/>
      <c r="G800" s="169"/>
      <c r="H800" s="304"/>
      <c r="I800" s="304"/>
    </row>
    <row r="801" spans="2:9">
      <c r="F801" s="169"/>
      <c r="G801" s="169"/>
      <c r="H801" s="304"/>
      <c r="I801" s="304"/>
    </row>
    <row r="802" spans="2:9">
      <c r="B802" s="44" t="s">
        <v>817</v>
      </c>
      <c r="F802" s="169"/>
      <c r="G802" s="169"/>
      <c r="H802" s="304"/>
      <c r="I802" s="304"/>
    </row>
    <row r="803" spans="2:9">
      <c r="F803" s="169"/>
      <c r="G803" s="169"/>
      <c r="H803" s="304"/>
      <c r="I803" s="304"/>
    </row>
    <row r="804" spans="2:9">
      <c r="B804" s="615" t="s">
        <v>56</v>
      </c>
      <c r="C804" s="616"/>
      <c r="D804" s="339" t="s">
        <v>67</v>
      </c>
      <c r="E804" s="339" t="s">
        <v>68</v>
      </c>
      <c r="F804" s="459" t="s">
        <v>901</v>
      </c>
      <c r="G804" s="459" t="s">
        <v>688</v>
      </c>
      <c r="H804" s="304"/>
      <c r="I804" s="304"/>
    </row>
    <row r="805" spans="2:9">
      <c r="B805" s="612" t="s">
        <v>304</v>
      </c>
      <c r="C805" s="613"/>
      <c r="D805" s="403"/>
      <c r="E805" s="403"/>
      <c r="F805" s="404"/>
      <c r="G805" s="404"/>
      <c r="H805" s="304"/>
      <c r="I805" s="304"/>
    </row>
    <row r="806" spans="2:9">
      <c r="B806" s="617" t="s">
        <v>601</v>
      </c>
      <c r="C806" s="618"/>
      <c r="D806" s="354" t="s">
        <v>125</v>
      </c>
      <c r="E806" s="405">
        <v>0</v>
      </c>
      <c r="F806" s="343">
        <v>1834610060</v>
      </c>
      <c r="G806" s="343">
        <v>1544271453</v>
      </c>
      <c r="H806" s="304"/>
      <c r="I806" s="304"/>
    </row>
    <row r="807" spans="2:9">
      <c r="B807" s="617" t="s">
        <v>785</v>
      </c>
      <c r="C807" s="618"/>
      <c r="D807" s="354" t="s">
        <v>60</v>
      </c>
      <c r="E807" s="355">
        <v>864.81</v>
      </c>
      <c r="F807" s="343">
        <v>2501070</v>
      </c>
      <c r="G807" s="343">
        <v>14230463</v>
      </c>
      <c r="H807" s="304"/>
      <c r="I807" s="304"/>
    </row>
    <row r="808" spans="2:9">
      <c r="B808" s="612" t="s">
        <v>305</v>
      </c>
      <c r="C808" s="613"/>
      <c r="D808" s="403"/>
      <c r="E808" s="350">
        <v>864.81</v>
      </c>
      <c r="F808" s="434">
        <v>1837111130</v>
      </c>
      <c r="G808" s="434">
        <v>1558501916</v>
      </c>
      <c r="H808" s="414"/>
      <c r="I808" s="414"/>
    </row>
    <row r="809" spans="2:9">
      <c r="F809" s="169"/>
      <c r="G809" s="169"/>
      <c r="H809" s="304"/>
      <c r="I809" s="304"/>
    </row>
    <row r="810" spans="2:9">
      <c r="B810" s="614" t="s">
        <v>818</v>
      </c>
      <c r="C810" s="614"/>
      <c r="D810" s="614"/>
      <c r="E810" s="406">
        <v>864.81</v>
      </c>
      <c r="F810" s="407">
        <v>1837111130</v>
      </c>
      <c r="G810" s="407">
        <v>1558501916</v>
      </c>
      <c r="H810" s="304"/>
      <c r="I810" s="304"/>
    </row>
  </sheetData>
  <mergeCells count="554">
    <mergeCell ref="B642:C642"/>
    <mergeCell ref="B279:C279"/>
    <mergeCell ref="B255:C255"/>
    <mergeCell ref="B256:C256"/>
    <mergeCell ref="B257:C257"/>
    <mergeCell ref="B258:C258"/>
    <mergeCell ref="B259:C259"/>
    <mergeCell ref="B260:C260"/>
    <mergeCell ref="B261:C261"/>
    <mergeCell ref="B404:C404"/>
    <mergeCell ref="B331:C331"/>
    <mergeCell ref="B332:C332"/>
    <mergeCell ref="B333:C333"/>
    <mergeCell ref="B334:C334"/>
    <mergeCell ref="B335:C335"/>
    <mergeCell ref="B336:C336"/>
    <mergeCell ref="B337:C337"/>
    <mergeCell ref="B345:C345"/>
    <mergeCell ref="B346:C346"/>
    <mergeCell ref="B338:C338"/>
    <mergeCell ref="B339:C339"/>
    <mergeCell ref="B340:C340"/>
    <mergeCell ref="B341:C341"/>
    <mergeCell ref="B342:C342"/>
    <mergeCell ref="B201:C201"/>
    <mergeCell ref="B202:C202"/>
    <mergeCell ref="B220:C220"/>
    <mergeCell ref="B206:C206"/>
    <mergeCell ref="B329:C329"/>
    <mergeCell ref="B330:C330"/>
    <mergeCell ref="B311:C311"/>
    <mergeCell ref="B312:C312"/>
    <mergeCell ref="B313:C313"/>
    <mergeCell ref="B314:C314"/>
    <mergeCell ref="B315:C315"/>
    <mergeCell ref="B316:C316"/>
    <mergeCell ref="B317:C317"/>
    <mergeCell ref="B318:C318"/>
    <mergeCell ref="B319:C319"/>
    <mergeCell ref="B320:C320"/>
    <mergeCell ref="B321:C321"/>
    <mergeCell ref="B298:C298"/>
    <mergeCell ref="B299:C299"/>
    <mergeCell ref="B212:C212"/>
    <mergeCell ref="B213:C213"/>
    <mergeCell ref="B214:C214"/>
    <mergeCell ref="B215:C215"/>
    <mergeCell ref="B216:C216"/>
    <mergeCell ref="B275:C275"/>
    <mergeCell ref="B280:C280"/>
    <mergeCell ref="B282:C282"/>
    <mergeCell ref="B283:E283"/>
    <mergeCell ref="B343:C343"/>
    <mergeCell ref="B344:C344"/>
    <mergeCell ref="B210:C210"/>
    <mergeCell ref="B211:C211"/>
    <mergeCell ref="B218:C218"/>
    <mergeCell ref="B217:C217"/>
    <mergeCell ref="B276:C276"/>
    <mergeCell ref="B277:C277"/>
    <mergeCell ref="B278:C278"/>
    <mergeCell ref="B65:C65"/>
    <mergeCell ref="B52:D52"/>
    <mergeCell ref="B58:C58"/>
    <mergeCell ref="B59:C59"/>
    <mergeCell ref="B300:C300"/>
    <mergeCell ref="B301:C301"/>
    <mergeCell ref="B178:C178"/>
    <mergeCell ref="B179:C179"/>
    <mergeCell ref="B180:C180"/>
    <mergeCell ref="B181:C181"/>
    <mergeCell ref="B182:C182"/>
    <mergeCell ref="B183:C183"/>
    <mergeCell ref="B184:C184"/>
    <mergeCell ref="B185:C185"/>
    <mergeCell ref="B209:C209"/>
    <mergeCell ref="B287:E287"/>
    <mergeCell ref="B288:E288"/>
    <mergeCell ref="B290:G290"/>
    <mergeCell ref="B291:G291"/>
    <mergeCell ref="B292:C292"/>
    <mergeCell ref="B293:E293"/>
    <mergeCell ref="B294:E294"/>
    <mergeCell ref="B281:C281"/>
    <mergeCell ref="B274:C274"/>
    <mergeCell ref="B753:D753"/>
    <mergeCell ref="B690:C690"/>
    <mergeCell ref="B721:C721"/>
    <mergeCell ref="B742:C742"/>
    <mergeCell ref="B743:C743"/>
    <mergeCell ref="B744:C744"/>
    <mergeCell ref="B745:C745"/>
    <mergeCell ref="B746:C746"/>
    <mergeCell ref="B748:C748"/>
    <mergeCell ref="B749:C749"/>
    <mergeCell ref="B750:C750"/>
    <mergeCell ref="B751:C751"/>
    <mergeCell ref="D732:E732"/>
    <mergeCell ref="B688:C688"/>
    <mergeCell ref="B691:C691"/>
    <mergeCell ref="B693:C693"/>
    <mergeCell ref="B712:C712"/>
    <mergeCell ref="B701:C702"/>
    <mergeCell ref="D701:E701"/>
    <mergeCell ref="B703:C703"/>
    <mergeCell ref="B6:I6"/>
    <mergeCell ref="B9:I9"/>
    <mergeCell ref="B10:I10"/>
    <mergeCell ref="B12:F12"/>
    <mergeCell ref="C14:I14"/>
    <mergeCell ref="B15:I15"/>
    <mergeCell ref="B60:C60"/>
    <mergeCell ref="B61:C61"/>
    <mergeCell ref="B62:C62"/>
    <mergeCell ref="B26:F26"/>
    <mergeCell ref="C27:I27"/>
    <mergeCell ref="B28:I28"/>
    <mergeCell ref="C29:I29"/>
    <mergeCell ref="B30:I30"/>
    <mergeCell ref="C31:I31"/>
    <mergeCell ref="B18:I18"/>
    <mergeCell ref="B19:I19"/>
    <mergeCell ref="B82:C82"/>
    <mergeCell ref="B83:C83"/>
    <mergeCell ref="B84:C84"/>
    <mergeCell ref="B85:C85"/>
    <mergeCell ref="C20:I20"/>
    <mergeCell ref="C21:I21"/>
    <mergeCell ref="B22:I22"/>
    <mergeCell ref="B24:I24"/>
    <mergeCell ref="B44:I44"/>
    <mergeCell ref="B50:D50"/>
    <mergeCell ref="B51:D51"/>
    <mergeCell ref="B70:C70"/>
    <mergeCell ref="B72:C72"/>
    <mergeCell ref="B66:C66"/>
    <mergeCell ref="B67:C67"/>
    <mergeCell ref="B68:C68"/>
    <mergeCell ref="B69:C69"/>
    <mergeCell ref="B32:H32"/>
    <mergeCell ref="C33:I33"/>
    <mergeCell ref="B34:I34"/>
    <mergeCell ref="B36:F36"/>
    <mergeCell ref="B40:F40"/>
    <mergeCell ref="B63:C63"/>
    <mergeCell ref="B64:C64"/>
    <mergeCell ref="B143:C143"/>
    <mergeCell ref="B127:C127"/>
    <mergeCell ref="B118:C118"/>
    <mergeCell ref="B73:C73"/>
    <mergeCell ref="B77:C77"/>
    <mergeCell ref="B79:C79"/>
    <mergeCell ref="B80:C80"/>
    <mergeCell ref="B81:C81"/>
    <mergeCell ref="B71:C71"/>
    <mergeCell ref="B110:C110"/>
    <mergeCell ref="B101:D101"/>
    <mergeCell ref="B102:D102"/>
    <mergeCell ref="B103:D103"/>
    <mergeCell ref="B104:D104"/>
    <mergeCell ref="B105:D105"/>
    <mergeCell ref="B93:C93"/>
    <mergeCell ref="B94:C94"/>
    <mergeCell ref="B96:C96"/>
    <mergeCell ref="B97:C97"/>
    <mergeCell ref="B89:C89"/>
    <mergeCell ref="B90:C90"/>
    <mergeCell ref="B91:C91"/>
    <mergeCell ref="B92:C92"/>
    <mergeCell ref="B95:C95"/>
    <mergeCell ref="B111:C111"/>
    <mergeCell ref="B112:C112"/>
    <mergeCell ref="B128:C128"/>
    <mergeCell ref="B126:C126"/>
    <mergeCell ref="B125:C125"/>
    <mergeCell ref="B123:C123"/>
    <mergeCell ref="B117:C117"/>
    <mergeCell ref="B116:C116"/>
    <mergeCell ref="B129:C129"/>
    <mergeCell ref="B122:C122"/>
    <mergeCell ref="H157:J157"/>
    <mergeCell ref="B119:C119"/>
    <mergeCell ref="B120:C120"/>
    <mergeCell ref="B121:C121"/>
    <mergeCell ref="B139:C139"/>
    <mergeCell ref="B130:C130"/>
    <mergeCell ref="B124:C124"/>
    <mergeCell ref="B158:C158"/>
    <mergeCell ref="B151:C151"/>
    <mergeCell ref="B153:C153"/>
    <mergeCell ref="B147:C147"/>
    <mergeCell ref="B141:C141"/>
    <mergeCell ref="B131:C131"/>
    <mergeCell ref="B148:C148"/>
    <mergeCell ref="B157:G157"/>
    <mergeCell ref="B145:C145"/>
    <mergeCell ref="B135:C135"/>
    <mergeCell ref="B146:C146"/>
    <mergeCell ref="B140:C140"/>
    <mergeCell ref="B136:C136"/>
    <mergeCell ref="B133:C133"/>
    <mergeCell ref="B144:C144"/>
    <mergeCell ref="B132:C132"/>
    <mergeCell ref="B142:C142"/>
    <mergeCell ref="H268:J268"/>
    <mergeCell ref="B269:C269"/>
    <mergeCell ref="B270:C270"/>
    <mergeCell ref="B271:E271"/>
    <mergeCell ref="B273:G273"/>
    <mergeCell ref="H273:J273"/>
    <mergeCell ref="B165:C165"/>
    <mergeCell ref="B166:C166"/>
    <mergeCell ref="B167:C167"/>
    <mergeCell ref="B266:E266"/>
    <mergeCell ref="B268:G268"/>
    <mergeCell ref="B169:C169"/>
    <mergeCell ref="B170:C170"/>
    <mergeCell ref="B171:C171"/>
    <mergeCell ref="B200:C200"/>
    <mergeCell ref="B205:C205"/>
    <mergeCell ref="B208:C208"/>
    <mergeCell ref="B219:C219"/>
    <mergeCell ref="B168:C168"/>
    <mergeCell ref="B203:C203"/>
    <mergeCell ref="B204:C204"/>
    <mergeCell ref="B207:C207"/>
    <mergeCell ref="B173:C173"/>
    <mergeCell ref="B174:C174"/>
    <mergeCell ref="B355:C355"/>
    <mergeCell ref="B356:C356"/>
    <mergeCell ref="B357:C357"/>
    <mergeCell ref="B358:C358"/>
    <mergeCell ref="B359:C359"/>
    <mergeCell ref="B296:C296"/>
    <mergeCell ref="B297:C297"/>
    <mergeCell ref="D297:E297"/>
    <mergeCell ref="F297:G297"/>
    <mergeCell ref="B350:C350"/>
    <mergeCell ref="B351:C351"/>
    <mergeCell ref="B352:C352"/>
    <mergeCell ref="B353:C353"/>
    <mergeCell ref="B354:C354"/>
    <mergeCell ref="B303:C303"/>
    <mergeCell ref="B309:C309"/>
    <mergeCell ref="B310:C310"/>
    <mergeCell ref="B322:C322"/>
    <mergeCell ref="B323:C323"/>
    <mergeCell ref="B324:C324"/>
    <mergeCell ref="B325:C325"/>
    <mergeCell ref="B326:C326"/>
    <mergeCell ref="B327:C327"/>
    <mergeCell ref="B328:C328"/>
    <mergeCell ref="B360:C360"/>
    <mergeCell ref="B414:C414"/>
    <mergeCell ref="B415:C415"/>
    <mergeCell ref="B416:C416"/>
    <mergeCell ref="B418:C418"/>
    <mergeCell ref="B366:C366"/>
    <mergeCell ref="B367:C367"/>
    <mergeCell ref="B368:C368"/>
    <mergeCell ref="B369:C369"/>
    <mergeCell ref="B363:C363"/>
    <mergeCell ref="B364:C364"/>
    <mergeCell ref="B365:C365"/>
    <mergeCell ref="B417:C417"/>
    <mergeCell ref="B408:C408"/>
    <mergeCell ref="B409:C409"/>
    <mergeCell ref="B410:C410"/>
    <mergeCell ref="B405:C405"/>
    <mergeCell ref="B406:C406"/>
    <mergeCell ref="B407:C407"/>
    <mergeCell ref="B370:C370"/>
    <mergeCell ref="B431:C431"/>
    <mergeCell ref="B433:C433"/>
    <mergeCell ref="B432:C432"/>
    <mergeCell ref="B419:C419"/>
    <mergeCell ref="B421:F421"/>
    <mergeCell ref="B422:C422"/>
    <mergeCell ref="B423:C423"/>
    <mergeCell ref="B424:C424"/>
    <mergeCell ref="B425:C425"/>
    <mergeCell ref="B444:D444"/>
    <mergeCell ref="B447:C447"/>
    <mergeCell ref="B448:C448"/>
    <mergeCell ref="B449:C449"/>
    <mergeCell ref="B450:D450"/>
    <mergeCell ref="B451:D451"/>
    <mergeCell ref="B434:D434"/>
    <mergeCell ref="B435:D435"/>
    <mergeCell ref="B439:D439"/>
    <mergeCell ref="B440:D440"/>
    <mergeCell ref="B441:D441"/>
    <mergeCell ref="B443:D443"/>
    <mergeCell ref="B461:D461"/>
    <mergeCell ref="B462:D462"/>
    <mergeCell ref="B463:D463"/>
    <mergeCell ref="B464:D464"/>
    <mergeCell ref="B465:D465"/>
    <mergeCell ref="B466:C467"/>
    <mergeCell ref="D466:I466"/>
    <mergeCell ref="B457:D458"/>
    <mergeCell ref="E457:I457"/>
    <mergeCell ref="B459:D459"/>
    <mergeCell ref="B460:D460"/>
    <mergeCell ref="B482:C482"/>
    <mergeCell ref="B478:C479"/>
    <mergeCell ref="D478:D479"/>
    <mergeCell ref="E478:G478"/>
    <mergeCell ref="B480:C480"/>
    <mergeCell ref="B481:C481"/>
    <mergeCell ref="B483:C483"/>
    <mergeCell ref="B474:C474"/>
    <mergeCell ref="B468:C468"/>
    <mergeCell ref="B469:C469"/>
    <mergeCell ref="B470:C470"/>
    <mergeCell ref="B471:C471"/>
    <mergeCell ref="B472:C472"/>
    <mergeCell ref="B473:C473"/>
    <mergeCell ref="B496:C496"/>
    <mergeCell ref="B497:C497"/>
    <mergeCell ref="B494:C494"/>
    <mergeCell ref="B495:C495"/>
    <mergeCell ref="B489:C490"/>
    <mergeCell ref="D489:D490"/>
    <mergeCell ref="E489:G489"/>
    <mergeCell ref="B491:C491"/>
    <mergeCell ref="B484:C484"/>
    <mergeCell ref="B504:C504"/>
    <mergeCell ref="B505:C505"/>
    <mergeCell ref="B506:C506"/>
    <mergeCell ref="B507:C507"/>
    <mergeCell ref="B501:C502"/>
    <mergeCell ref="D501:E501"/>
    <mergeCell ref="B503:C503"/>
    <mergeCell ref="B525:C525"/>
    <mergeCell ref="B517:C517"/>
    <mergeCell ref="B512:C512"/>
    <mergeCell ref="B509:C509"/>
    <mergeCell ref="B508:C508"/>
    <mergeCell ref="B511:C511"/>
    <mergeCell ref="B518:C518"/>
    <mergeCell ref="B519:C519"/>
    <mergeCell ref="B513:C513"/>
    <mergeCell ref="B514:C514"/>
    <mergeCell ref="B515:C515"/>
    <mergeCell ref="B516:C516"/>
    <mergeCell ref="B510:C510"/>
    <mergeCell ref="B528:C528"/>
    <mergeCell ref="B529:C529"/>
    <mergeCell ref="B530:C530"/>
    <mergeCell ref="B527:C527"/>
    <mergeCell ref="B534:C534"/>
    <mergeCell ref="B542:C542"/>
    <mergeCell ref="B540:C540"/>
    <mergeCell ref="B546:C546"/>
    <mergeCell ref="B547:C547"/>
    <mergeCell ref="B535:C535"/>
    <mergeCell ref="B544:C544"/>
    <mergeCell ref="B537:C537"/>
    <mergeCell ref="B539:C539"/>
    <mergeCell ref="B538:C538"/>
    <mergeCell ref="B589:C589"/>
    <mergeCell ref="B588:C588"/>
    <mergeCell ref="B587:C587"/>
    <mergeCell ref="B593:C593"/>
    <mergeCell ref="B594:C594"/>
    <mergeCell ref="B573:C574"/>
    <mergeCell ref="D573:E573"/>
    <mergeCell ref="B580:C580"/>
    <mergeCell ref="B581:C581"/>
    <mergeCell ref="B585:C586"/>
    <mergeCell ref="D585:E585"/>
    <mergeCell ref="B578:C578"/>
    <mergeCell ref="B576:C576"/>
    <mergeCell ref="B579:C579"/>
    <mergeCell ref="B575:C575"/>
    <mergeCell ref="B636:C636"/>
    <mergeCell ref="B637:C637"/>
    <mergeCell ref="B638:C638"/>
    <mergeCell ref="B639:C639"/>
    <mergeCell ref="B632:C632"/>
    <mergeCell ref="B633:C633"/>
    <mergeCell ref="D601:E601"/>
    <mergeCell ref="B606:C606"/>
    <mergeCell ref="B605:C605"/>
    <mergeCell ref="B607:C607"/>
    <mergeCell ref="B163:C163"/>
    <mergeCell ref="B723:C723"/>
    <mergeCell ref="B717:C718"/>
    <mergeCell ref="D717:E717"/>
    <mergeCell ref="B720:C720"/>
    <mergeCell ref="B722:C722"/>
    <mergeCell ref="B719:C719"/>
    <mergeCell ref="D684:E684"/>
    <mergeCell ref="B656:C656"/>
    <mergeCell ref="B657:C657"/>
    <mergeCell ref="B658:C658"/>
    <mergeCell ref="B659:C659"/>
    <mergeCell ref="B660:C660"/>
    <mergeCell ref="B665:C665"/>
    <mergeCell ref="B679:C679"/>
    <mergeCell ref="B654:C654"/>
    <mergeCell ref="B666:C666"/>
    <mergeCell ref="B667:C667"/>
    <mergeCell ref="B647:C647"/>
    <mergeCell ref="B648:C648"/>
    <mergeCell ref="B649:C649"/>
    <mergeCell ref="D623:E623"/>
    <mergeCell ref="B625:C625"/>
    <mergeCell ref="B626:C626"/>
    <mergeCell ref="B74:C74"/>
    <mergeCell ref="B75:C75"/>
    <mergeCell ref="B76:C76"/>
    <mergeCell ref="B731:C731"/>
    <mergeCell ref="D731:E731"/>
    <mergeCell ref="B134:C134"/>
    <mergeCell ref="B138:C138"/>
    <mergeCell ref="B137:C137"/>
    <mergeCell ref="B159:G159"/>
    <mergeCell ref="B684:C685"/>
    <mergeCell ref="B661:C661"/>
    <mergeCell ref="B662:C662"/>
    <mergeCell ref="B663:C663"/>
    <mergeCell ref="B664:C664"/>
    <mergeCell ref="B646:C646"/>
    <mergeCell ref="B650:C650"/>
    <mergeCell ref="B651:C651"/>
    <mergeCell ref="B652:C652"/>
    <mergeCell ref="B655:C655"/>
    <mergeCell ref="B677:C677"/>
    <mergeCell ref="B653:C653"/>
    <mergeCell ref="B160:G160"/>
    <mergeCell ref="B161:C161"/>
    <mergeCell ref="B162:C162"/>
    <mergeCell ref="B545:C545"/>
    <mergeCell ref="B164:C164"/>
    <mergeCell ref="B695:C695"/>
    <mergeCell ref="B686:C686"/>
    <mergeCell ref="B687:C687"/>
    <mergeCell ref="B349:C349"/>
    <mergeCell ref="B302:C302"/>
    <mergeCell ref="B304:C304"/>
    <mergeCell ref="B305:C305"/>
    <mergeCell ref="B623:C624"/>
    <mergeCell ref="B641:C641"/>
    <mergeCell ref="B643:C643"/>
    <mergeCell ref="B644:C644"/>
    <mergeCell ref="B645:C645"/>
    <mergeCell ref="B604:C604"/>
    <mergeCell ref="B603:C603"/>
    <mergeCell ref="B608:C608"/>
    <mergeCell ref="B601:C602"/>
    <mergeCell ref="B553:D553"/>
    <mergeCell ref="B554:D554"/>
    <mergeCell ref="B627:C627"/>
    <mergeCell ref="B628:C628"/>
    <mergeCell ref="B640:C640"/>
    <mergeCell ref="B613:C614"/>
    <mergeCell ref="F731:H731"/>
    <mergeCell ref="B747:C747"/>
    <mergeCell ref="B794:C794"/>
    <mergeCell ref="B783:C783"/>
    <mergeCell ref="B784:C784"/>
    <mergeCell ref="B788:C788"/>
    <mergeCell ref="B789:C789"/>
    <mergeCell ref="B790:C790"/>
    <mergeCell ref="B577:C577"/>
    <mergeCell ref="B669:C669"/>
    <mergeCell ref="B678:C678"/>
    <mergeCell ref="F732:H732"/>
    <mergeCell ref="B735:F735"/>
    <mergeCell ref="B732:C732"/>
    <mergeCell ref="D613:E613"/>
    <mergeCell ref="B615:C615"/>
    <mergeCell ref="B616:C616"/>
    <mergeCell ref="B618:C618"/>
    <mergeCell ref="B629:C629"/>
    <mergeCell ref="B630:C630"/>
    <mergeCell ref="B631:C631"/>
    <mergeCell ref="B617:C617"/>
    <mergeCell ref="B634:C634"/>
    <mergeCell ref="B635:C635"/>
    <mergeCell ref="B807:C807"/>
    <mergeCell ref="B808:C808"/>
    <mergeCell ref="B810:D810"/>
    <mergeCell ref="B348:C348"/>
    <mergeCell ref="B361:C361"/>
    <mergeCell ref="B362:C362"/>
    <mergeCell ref="B306:C306"/>
    <mergeCell ref="B795:C795"/>
    <mergeCell ref="B766:I766"/>
    <mergeCell ref="B771:C771"/>
    <mergeCell ref="B772:C772"/>
    <mergeCell ref="B773:C773"/>
    <mergeCell ref="B774:C774"/>
    <mergeCell ref="B775:C775"/>
    <mergeCell ref="B780:C780"/>
    <mergeCell ref="B781:C781"/>
    <mergeCell ref="B782:C782"/>
    <mergeCell ref="B791:C791"/>
    <mergeCell ref="B792:C792"/>
    <mergeCell ref="B793:C793"/>
    <mergeCell ref="B526:C526"/>
    <mergeCell ref="B543:C543"/>
    <mergeCell ref="B590:C590"/>
    <mergeCell ref="B591:C591"/>
    <mergeCell ref="B192:C192"/>
    <mergeCell ref="B193:C193"/>
    <mergeCell ref="B177:C177"/>
    <mergeCell ref="B796:C796"/>
    <mergeCell ref="B797:C797"/>
    <mergeCell ref="B799:D799"/>
    <mergeCell ref="B804:C804"/>
    <mergeCell ref="B805:C805"/>
    <mergeCell ref="B806:C806"/>
    <mergeCell ref="B592:C592"/>
    <mergeCell ref="B692:C692"/>
    <mergeCell ref="B694:C694"/>
    <mergeCell ref="B558:C558"/>
    <mergeCell ref="B559:C559"/>
    <mergeCell ref="B551:C551"/>
    <mergeCell ref="B552:C552"/>
    <mergeCell ref="B560:C560"/>
    <mergeCell ref="B561:C561"/>
    <mergeCell ref="B562:C562"/>
    <mergeCell ref="B563:C563"/>
    <mergeCell ref="B564:C564"/>
    <mergeCell ref="B565:C565"/>
    <mergeCell ref="B536:C536"/>
    <mergeCell ref="B541:C541"/>
    <mergeCell ref="B285:E285"/>
    <mergeCell ref="B566:C566"/>
    <mergeCell ref="B567:C567"/>
    <mergeCell ref="B568:C568"/>
    <mergeCell ref="B307:C307"/>
    <mergeCell ref="B308:C308"/>
    <mergeCell ref="B347:C347"/>
    <mergeCell ref="B172:C172"/>
    <mergeCell ref="B194:C194"/>
    <mergeCell ref="B195:C195"/>
    <mergeCell ref="B196:C196"/>
    <mergeCell ref="B197:C197"/>
    <mergeCell ref="B198:C198"/>
    <mergeCell ref="B199:C199"/>
    <mergeCell ref="B221:C221"/>
    <mergeCell ref="B265:C265"/>
    <mergeCell ref="B175:C175"/>
    <mergeCell ref="B176:C176"/>
    <mergeCell ref="B186:C186"/>
    <mergeCell ref="B187:C187"/>
    <mergeCell ref="B188:C188"/>
    <mergeCell ref="B189:C189"/>
    <mergeCell ref="B190:C190"/>
    <mergeCell ref="B191:C191"/>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oDyKkcpsaiAXTWvaUATipRma+5bhzsz/svGHzwXKlTQ=</DigestValue>
    </Reference>
    <Reference Type="http://www.w3.org/2000/09/xmldsig#Object" URI="#idOfficeObject">
      <DigestMethod Algorithm="http://www.w3.org/2001/04/xmlenc#sha256"/>
      <DigestValue>zbywfZ/eZb7/6XH2qYrF54V5jE6D8DAjYCg2GGXCWcg=</DigestValue>
    </Reference>
    <Reference Type="http://uri.etsi.org/01903#SignedProperties" URI="#idSignedProperties">
      <Transforms>
        <Transform Algorithm="http://www.w3.org/TR/2001/REC-xml-c14n-20010315"/>
      </Transforms>
      <DigestMethod Algorithm="http://www.w3.org/2001/04/xmlenc#sha256"/>
      <DigestValue>NmTXo4PJmeBfooaXcAID/38xQ5zmcjJ2Ht3nuQjHAdI=</DigestValue>
    </Reference>
    <Reference Type="http://www.w3.org/2000/09/xmldsig#Object" URI="#idValidSigLnImg">
      <DigestMethod Algorithm="http://www.w3.org/2001/04/xmlenc#sha256"/>
      <DigestValue>6OQxaWLeSGBSmsVsAFr7dYO03a5dHvahMmimrz4sbxk=</DigestValue>
    </Reference>
    <Reference Type="http://www.w3.org/2000/09/xmldsig#Object" URI="#idInvalidSigLnImg">
      <DigestMethod Algorithm="http://www.w3.org/2001/04/xmlenc#sha256"/>
      <DigestValue>f2qwJAG4ik7zFp28JCl/mWFMPChmWv7Qa+VvXOn/XPo=</DigestValue>
    </Reference>
  </SignedInfo>
  <SignatureValue>Iti0ayhZtQal8YVaz/iDJxmk4jJcawf0ZmJfa7xRpyf+/DbCld6kTHTCvHMv4oUZh4RHolhN23td
6Ecyugd0q7M74mtCd2b4zV7oTqt2yCKtt07SbKw6vvFlqLFXc84wqttokk+QSWYB5PFfB+BGti3c
7hJp0eniQb0X2OMMGovrzXsq+28nP4Tar9CG9PbeYZ0efcmm82zzAg7pkL7kZnE2NnH69wsy46tz
Lo9f16Et0idzo03C6xIWbzVCoioJ5IflW2RXGQR05jeIwprplWqGV+48H1qNSzau///cGe+lsSkS
LVegtqbOZOLbjLfbs5qKXWGNjGbAj3dqQeXTiQ==</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2025-03-30T21:59:43Z</mdssi:Value>
        </mdssi:SignatureTime>
      </SignatureProperty>
    </SignatureProperties>
  </Object>
  <Object Id="idOfficeObject">
    <SignatureProperties>
      <SignatureProperty Id="idOfficeV1Details" Target="#idPackageSignature">
        <SignatureInfoV1 xmlns="http://schemas.microsoft.com/office/2006/digsig">
          <SetupID>{49D443ED-C287-4CDB-AAF5-DA42A30DCCCB}</SetupID>
          <SignatureText>Luis Marcelo Kulman</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2025-03-30T21:59:43Z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l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AAA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DJhQ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FCI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5G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wAAAADEAAAA7AAAA5AAAAFYAAAABAAAAq6p7QauqekExAAAAOwAAABMAAABMAAAAAAAAAAAAAAAAAAAA//////////90AAAATAB1AGkAcwAgAE0AYQByAGMAZQBsAG8AIABLAHUAbABtAGEAbgBd3QkAAAALAAAABQAAAAgAAAAFAAAAEgAAAAoAAAAHAAAACQAAAAoAAAAFAAAADAAAAAUAAAAMAAAACwAAAAU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he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CrqntBq6p6QQ8AAAB2AAAABwAAAEwAAAAAAAAAAAAAAAAAAAD//////////1wAAABTAGkAbgBkAGkAYwBvAHccBwAAAAMAAAAHAAAACAAAAAMAAAAGAAAACA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kkFB5pcFDEDNpvl8F19Xg2KtcXZZkM3miJqE2319qLw=</DigestValue>
    </Reference>
    <Reference Type="http://www.w3.org/2000/09/xmldsig#Object" URI="#idOfficeObject">
      <DigestMethod Algorithm="http://www.w3.org/2001/04/xmlenc#sha256"/>
      <DigestValue>C2PgjUhFVbpXw4BEtgVMyrsElozTdqFVj7CSJQPf/Mw=</DigestValue>
    </Reference>
    <Reference Type="http://uri.etsi.org/01903#SignedProperties" URI="#idSignedProperties">
      <Transforms>
        <Transform Algorithm="http://www.w3.org/TR/2001/REC-xml-c14n-20010315"/>
      </Transforms>
      <DigestMethod Algorithm="http://www.w3.org/2001/04/xmlenc#sha256"/>
      <DigestValue>KjxULCXd2GEcZ5hpY4ellsNaCpgsYq5j+Q/gYL+Zirk=</DigestValue>
    </Reference>
    <Reference Type="http://www.w3.org/2000/09/xmldsig#Object" URI="#idValidSigLnImg">
      <DigestMethod Algorithm="http://www.w3.org/2001/04/xmlenc#sha256"/>
      <DigestValue>ENVLIiTL3HhQS098nBQ+C5TSr8SJeZ0qmm31MCFkwSg=</DigestValue>
    </Reference>
    <Reference Type="http://www.w3.org/2000/09/xmldsig#Object" URI="#idInvalidSigLnImg">
      <DigestMethod Algorithm="http://www.w3.org/2001/04/xmlenc#sha256"/>
      <DigestValue>WRRite2HWNRpLm7DnDoVoV10rBj6eS+Hd7cev7WuzBE=</DigestValue>
    </Reference>
  </SignedInfo>
  <SignatureValue>gp35DM/AK4EX1J4hq761Sks58IWLuvsM0njPZJYelXXfbk5NMW6oZq6uvndFwRRGe2q0R2geMEFB
pwPJ1l9ypsqQDXBvtFXae9BkK9e4OZujTlLdfFskFdzYZbq5cW8DHP6522DYmSYFv9J4zyMV8WbL
K61LJdidJisWJiSlNxeJ01g5ZLw8A14q2NvrVmBxxkAGLB18TxsI6K6jFXdQFmHV9NAhCtgpuMBg
4LUEfEaoR6hqJS1PE4Jp/2EJlxmQiN1I6PTjw+bLwBVuarTTik51XgSfAwgfvI0VtkU35mFegqXC
gY9+nHAWVra2lMbtk5k60B4MDUUXtz/sVD9o5Q==</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2025-03-30T22:00:03Z</mdssi:Value>
        </mdssi:SignatureTime>
      </SignatureProperty>
    </SignatureProperties>
  </Object>
  <Object Id="idOfficeObject">
    <SignatureProperties>
      <SignatureProperty Id="idOfficeV1Details" Target="#idPackageSignature">
        <SignatureInfoV1 xmlns="http://schemas.microsoft.com/office/2006/digsig">
          <SetupID>{BD5FBB51-E608-47DA-B202-EF2416D7191B}</SetupID>
          <SignatureText>Luis Marcelo Kulman</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2025-03-30T22:00:03Z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l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Q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AAA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FCI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wAAAADEAAAA7AAAA5AAAAFYAAAABAAAAq6p7QauqekExAAAAOwAAABMAAABMAAAAAAAAAAAAAAAAAAAA//////////90AAAATAB1AGkAcwAgAE0AYQByAGMAZQBsAG8AIABLAHUAbABtAGEAbgAAAAkAAAALAAAABQAAAAgAAAAFAAAAEgAAAAoAAAAHAAAACQAAAAoAAAAFAAAADAAAAAUAAAAMAAAACwAAAAU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x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CrqntBq6p6QQ8AAAB2AAAABwAAAEwAAAAAAAAAAAAAAAAAAAD//////////1wAAABTAGkAbgBkAGkAYwBvACgABwAAAAMAAAAHAAAACAAAAAMAAAAGAAAACA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8U3tfp9e77Po9/zKbPJuDM22GhcWbkcGqj1c2APSsAQ=</DigestValue>
    </Reference>
    <Reference Type="http://www.w3.org/2000/09/xmldsig#Object" URI="#idOfficeObject">
      <DigestMethod Algorithm="http://www.w3.org/2001/04/xmlenc#sha256"/>
      <DigestValue>r6RfvlVu5FiezCWbMNGyG2DYWsb5zT6QDd6+D2HzGEQ=</DigestValue>
    </Reference>
    <Reference Type="http://uri.etsi.org/01903#SignedProperties" URI="#idSignedProperties">
      <Transforms>
        <Transform Algorithm="http://www.w3.org/TR/2001/REC-xml-c14n-20010315"/>
      </Transforms>
      <DigestMethod Algorithm="http://www.w3.org/2001/04/xmlenc#sha256"/>
      <DigestValue>z3atbTgZQRhZb2WIY5AtopTkJ6yUW/tkktpYyMQp/k8=</DigestValue>
    </Reference>
    <Reference Type="http://www.w3.org/2000/09/xmldsig#Object" URI="#idValidSigLnImg">
      <DigestMethod Algorithm="http://www.w3.org/2001/04/xmlenc#sha256"/>
      <DigestValue>4bA6PtUZJlW9UjiaMMJZBS4Aq6cliCG4x16HoBul/g4=</DigestValue>
    </Reference>
    <Reference Type="http://www.w3.org/2000/09/xmldsig#Object" URI="#idInvalidSigLnImg">
      <DigestMethod Algorithm="http://www.w3.org/2001/04/xmlenc#sha256"/>
      <DigestValue>adFefEPTw3C87P6601ZMAsnvqpXqTDP5TXXw0Z3wLOU=</DigestValue>
    </Reference>
  </SignedInfo>
  <SignatureValue>eNIiDeV3CiqakR1HtMsJXIWH9D52V+Pxr0zNGwdO+eA1tYKgsdDEK+Mmu7Um8XYbVrxhaWURtZEv
8Bgzn4jAsEjNjlLudXW+LL00M/T7y7HYEkxCO6WpquDpvEkaleVmShRLMdQowq90mLppqAAmSN5I
a++vO82+2SXN1hF8LDoGYwntc4PlbKKzsDJvl1Y4sGxz4TtTZkTJLdxtld34Fg+p8D5oRXrnKyLE
yfj+02rb10BStkpXrFBStN1m4Ax0dj028fPQx0MWaDWSwfqY2lOkBiPlsLpqsj/1zgb++V7Oowap
RLaepqz3SEqTwTQ0Tt4sPEPhwBk+NbwirJR70A==</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2025-03-30T22:00:15Z</mdssi:Value>
        </mdssi:SignatureTime>
      </SignatureProperty>
    </SignatureProperties>
  </Object>
  <Object Id="idOfficeObject">
    <SignatureProperties>
      <SignatureProperty Id="idOfficeV1Details" Target="#idPackageSignature">
        <SignatureInfoV1 xmlns="http://schemas.microsoft.com/office/2006/digsig">
          <SetupID>{16A84B08-485E-4827-8983-3BF91395CCA3}</SetupID>
          <SignatureText>Luis Marcelo Kulman</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2025-03-30T22:00:15Z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l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dAA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FCI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wAAAADEAAAA7AAAA5AAAAFYAAAABAAAAq6p7QauqekExAAAAOwAAABMAAABMAAAAAAAAAAAAAAAAAAAA//////////90AAAATAB1AGkAcwAgAE0AYQByAGMAZQBsAG8AIABLAHUAbABtAGEAbgAAAAkAAAALAAAABQAAAAgAAAAFAAAAEgAAAAoAAAAHAAAACQAAAAoAAAAFAAAADAAAAAUAAAAMAAAACwAAAAU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A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CrqntBq6p6QQ8AAAB2AAAABwAAAEwAAAAAAAAAAAAAAAAAAAD//////////1wAAABTAGkAbgBkAGkAYwBvAAAABwAAAAMAAAAHAAAACAAAAAMAAAAGAAAACA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/gP7dWjiguoJW7/RdyvWfnBL+a0ElLFny2ukBqzLF2g=</DigestValue>
    </Reference>
    <Reference Type="http://www.w3.org/2000/09/xmldsig#Object" URI="#idOfficeObject">
      <DigestMethod Algorithm="http://www.w3.org/2001/04/xmlenc#sha256"/>
      <DigestValue>u5Oi8kyCXaEM8X8SuURpg5xHA89YCbCyY9euhbSkFDA=</DigestValue>
    </Reference>
    <Reference Type="http://uri.etsi.org/01903#SignedProperties" URI="#idSignedProperties">
      <Transforms>
        <Transform Algorithm="http://www.w3.org/TR/2001/REC-xml-c14n-20010315"/>
      </Transforms>
      <DigestMethod Algorithm="http://www.w3.org/2001/04/xmlenc#sha256"/>
      <DigestValue>HFat2BybzlWQNZ4Czso08+tDOvcVoRZJ0/6nwA9ExNQ=</DigestValue>
    </Reference>
    <Reference Type="http://www.w3.org/2000/09/xmldsig#Object" URI="#idValidSigLnImg">
      <DigestMethod Algorithm="http://www.w3.org/2001/04/xmlenc#sha256"/>
      <DigestValue>NyrRiXcdF0AV89Z0qFanz7zAdpn2CSgQY3DcV9lfZxw=</DigestValue>
    </Reference>
    <Reference Type="http://www.w3.org/2000/09/xmldsig#Object" URI="#idInvalidSigLnImg">
      <DigestMethod Algorithm="http://www.w3.org/2001/04/xmlenc#sha256"/>
      <DigestValue>adFefEPTw3C87P6601ZMAsnvqpXqTDP5TXXw0Z3wLOU=</DigestValue>
    </Reference>
  </SignedInfo>
  <SignatureValue>knFwW89u+rkwqhFSN0NGcD8Swp5MHlvCRCw5ZALlPaRTP9HehZOWnD+2ljd57rcBR4Mgc/5ZRj9/
/60qQ9HaQM38a/0ycwKY/mufMHCMCGF7we2b4WwU/3tGT5Mf6IA+EL918gudnLN9hcCx9qpaWatj
SRNi3yhBYsNOiYMMczQvgtsyp73BvNroiWdkpn8OcbAxQ1g4/Vkf1ugsZayy0KW5jm7VSZLgJ73l
WG0EYRkOVObDSq763/P/Xq2W1hNeV7mu/kCA9amNXxEZsrdR38FMC2yStr4TKByxUDyxFtAfKHqO
In6V1FzVuxK3zYF+tCumil9L+E7IvSK0qG+TEw==</SignatureValue>
  <KeyInfo>
    <X509Data>
      <X509Certificate>MIIIbzCCBlegAwIBAgIIRDqBW1moh8gwDQYJKoZIhvcNAQELBQAwWjEaMBgGA1UEAwwRQ0EtRE9DVU1FTlRBIFMuQS4xFjAUBgNVBAUTDVJVQzgwMDUwMTcyLTExFzAVBgNVBAoMDkRPQ1VNRU5UQSBTLkEuMQswCQYDVQQGEwJQWTAeFw0yNDAyMDIxNDQ0MDBaFw0yNjAyMDExNDQ0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pcFM32Hgayd0T16uLMugoBWAWfmEvb/Dr8FJ8GkoFCjp4zClWjJKy7ttPI9TxdlvaWYsetI8cUTRc6uCBmE+8XW7/a+Yoe6mIY46OXRb+SSjIG3kI39WuWQF34y/EChgWgXQaDJgAFuNwOT3Dz2xcysXTWIJt9KKrScMq88jO0ttZkR0XIMx4ya+4dwd7/t4iWaEjcZ55Kz1PhF6FsO1w2SaQIgc5ePCCbp/iRwPTkLBe9Ge3UkmjgnhKVFOrIyXQZyooec4AT+tjAcX1RvCNI7ttMX6fELJLcEklR7chZjTy+I240q+zx7XZ2wPu5mrLUNFKRw7YCAkEWHB9QqZ8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i07VU4nhhO0vtAwBOEuUItCepbDAOBgNVHQ8BAf8EBAMCBeAwDQYJKoZIhvcNAQELBQADggIBAJ3hpBohcWTzDFo0DAV0ERAfypQ1LVHh+kbeMuxGmuRE6mpbGd7Hf0M01ZueUgfLfolBfEp6w4jExy6Kg3w4lk00rhXZO9Tuo5H5pxfTWejkou/ohftJon8hDsiZgYp8zfoEZg8b5Ap5JzTzsRmEVL69q2fXFJpe4A1D9Nz4xUqEpjvvK35AmVXTG11Ie0xqkV3qrAWSPr5oDy0YcdmsiWQPexxWK1JuGjEspJgc9QEmcM6gBkYxn+T7t61gZU1nrAzQiPSbFLTq1juiVHF71dF+xWIDrM4B0+vzDL8phj/6pRUn20VGE3AQJc+XF2gQkHIMdv6VetNkMKc34t9Kt/4/0TaQ1mkpgzQ8on/mUg1EtASLxrj4bfyqAP/t/Rwhnj0tcYfZejScMI7BSnBkaV/a1kMz+SjqFwRiC1CRqGhyRfYM5oR80uiNlPnH0RQGizDglxxePpYKBV/vkPcodPQogSInmsqawNkzUalmSI4d+T6cEefEyIV6OH33S26xyOa24hPrHEl1wFszmue8PqgWHwLpDvKuSO13IVHwtqlip1VPSuBrVsuzHSjZz8wx5asAASIKUMUHbf0Bt14f1Sr2LrYgmDGJAqcB0jMJzTSXAq5sSinVE5pqGpMGJu2Kvcv5u52/Yhcp/yUfHWBzy7+l7t5WJdZuy0dr5ibPbXl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2025-03-30T22:00:25Z</mdssi:Value>
        </mdssi:SignatureTime>
      </SignatureProperty>
    </SignatureProperties>
  </Object>
  <Object Id="idOfficeObject">
    <SignatureProperties>
      <SignatureProperty Id="idOfficeV1Details" Target="#idPackageSignature">
        <SignatureInfoV1 xmlns="http://schemas.microsoft.com/office/2006/digsig">
          <SetupID>{F406A52C-8DA9-41E9-9223-14E46890C997}</SetupID>
          <SignatureText>Luis Marcelo Kulman</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2025-03-30T22:00:25Z</xd:SigningTime>
          <xd:SigningCertificate>
            <xd:Cert>
              <xd:CertDigest>
                <DigestMethod Algorithm="http://www.w3.org/2001/04/xmlenc#sha256"/>
                <DigestValue>pluGcIuKFyAE27mNY4EzLuCTQGfQoHqG9/m13ZLJ7D8=</DigestValue>
              </xd:CertDigest>
              <xd:IssuerSerial>
                <X509IssuerName>C=PY, O=DOCUMENTA S.A., SERIALNUMBER=RUC80050172-1, CN=CA-DOCUMENTA S.A.</X509IssuerName>
                <X509SerialNumber>4916384172574541768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lBsAAK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UAbyc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AAAAAxAAAAOwAAAOQAAABWAAAAAQAAAKuqe0GrqnpBMQAAADsAAAATAAAATAAAAAAAAAAAAAAAAAAAAP//////////dAAAAEwAdQBpAHMAIABNAGEAcgBjAGUAbABvACAASwB1AGwAbQBhAG4AAAAJAAAACwAAAAUAAAAIAAAABQAAABIAAAAKAAAABwAAAAkAAAAKAAAABQAAAAwAAAAFAAAADAAAAAs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cAAABxAAAAAQAAAKuqe0GrqnpBDwAAAGEAAAATAAAATAAAAAAAAAAAAAAAAAAAAP//////////dAAAAEwAdQBpAHMAIABNAGEAcgBjAGUAbABvACAASwB1AGwAbQBhAG4AAAAGAAAABwAAAAMAAAAGAAAABAAAAAwAAAAHAAAABQAAAAYAAAAHAAAAAwAAAAgAAAAEAAAACAAAAAcAAAAD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q6p7QauqekEPAAAAdgAAAAcAAABMAAAAAAAAAAAAAAAAAAAA//////////9cAAAAUwBpAG4AZABpAGMAbwAAAAcAAAADAAAABwAAAAgAAAADAAAABgAAAAg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CrqntBq6p6QQ8AAACLAAAAIAAAAEwAAAAEAAAADgAAAIsAAADxAAAAnAAAAIwAAABGAGkAcgBtAGEAZABvACAAcABvAHIAOgAgAEwAVQBJAFMAIABNAEEAUgBDAEUATABPACAASwBVAEwATQBBAE4ABgAAAAMAAAAFAAAACwAAAAcAAAAIAAAACAAAAAQAAAAIAAAACAAAAAUAAAADAAAABAAAAAYAAAAJAAAAAwAAAAcAAAAEAAAADAAAAAgAAAAIAAAACAAAAAcAAAAGAAAACgAAAAQAAAAIAAAACQAAAAYAAAAMAAAACAAAAAoAAAAWAAAADAAAAAAAAAAlAAAADAAAAAIAAAAOAAAAFAAAAAAAAAAQAAAAFAAAAA==</Object>
  <Object Id="idInvalidSigLnImg">AQAAAGwAAAAAAAAAAAAAAD8BAACfAAAAAAAAAAAAAACqEwAAywkAACBFTUYAAAEAFCIAAL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CrqntBq6p6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Kuqe0Grqnp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wAAAADEAAAA7AAAA5AAAAFYAAAABAAAAq6p7QauqekExAAAAOwAAABMAAABMAAAAAAAAAAAAAAAAAAAA//////////90AAAATAB1AGkAcwAgAE0AYQByAGMAZQBsAG8AIABLAHUAbABtAGEAbgAAAAkAAAALAAAABQAAAAgAAAAFAAAAEgAAAAoAAAAHAAAACQAAAAoAAAAFAAAADAAAAAUAAAAMAAAACwAAAAU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A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CrqntBq6p6QQ8AAAB2AAAABwAAAEwAAAAAAAAAAAAAAAAAAAD//////////1wAAABTAGkAbgBkAGkAYwBvAAAABwAAAAMAAAAHAAAACAAAAAMAAAAGAAAACA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HVtpeTmyfNPoIE7it4i2SVjqDw11O2RyrsKnukQy2ik=</DigestValue>
    </Reference>
    <Reference Type="http://www.w3.org/2000/09/xmldsig#Object" URI="#idOfficeObject">
      <DigestMethod Algorithm="http://www.w3.org/2001/04/xmlenc#sha256"/>
      <DigestValue>nq6jtWLOxXTaVZ3EeZw8Uaio84+e8oKDl0VNCQFw8wU=</DigestValue>
    </Reference>
    <Reference Type="http://uri.etsi.org/01903#SignedProperties" URI="#idSignedProperties">
      <Transforms>
        <Transform Algorithm="http://www.w3.org/TR/2001/REC-xml-c14n-20010315"/>
      </Transforms>
      <DigestMethod Algorithm="http://www.w3.org/2001/04/xmlenc#sha256"/>
      <DigestValue>YSeEti3o5Oo28jnalOAnUwOqoDgmgyxbcGaOf7PGiJ4=</DigestValue>
    </Reference>
    <Reference Type="http://www.w3.org/2000/09/xmldsig#Object" URI="#idValidSigLnImg">
      <DigestMethod Algorithm="http://www.w3.org/2001/04/xmlenc#sha256"/>
      <DigestValue>B+2O/QGu3GcrJEG4WNpnUAG0ZQhmEUhFktB3cfz025M=</DigestValue>
    </Reference>
    <Reference Type="http://www.w3.org/2000/09/xmldsig#Object" URI="#idInvalidSigLnImg">
      <DigestMethod Algorithm="http://www.w3.org/2001/04/xmlenc#sha256"/>
      <DigestValue>TuNMV+oHruwTG1TFGpv2vfGirAIAHaY0yv3SlqmBiRM=</DigestValue>
    </Reference>
  </SignedInfo>
  <SignatureValue>ALUDIN41TngNa8uffqW6Qjlq75AtX8Bt+yH/ffWWlgUiubtF0PV491ywm3I8PheHUD/2K3RS2//Q
rSXx79XaBCbGt7hRT7rBaSdYMvnwy1PebjcI+F/inZjriVO9QuAtzDd1EPZUPVeY79J/lqW04tjz
z1iPhDPPyyMPvVki6ezskkvic9eIy4MD8dP/TmDxtqGQN2pbwMf8G4RZt5WUXBzb35SCI/9n097B
SvpNxqZESYOMCPU2X/2hz4yG4QZBnRgtunOumYwqqQuysTAXBxV9ytIh97NntCuFkgSQt9uH5SBi
p+T3YKLlPfPxNbtC2uNipWJUvRNxT2EGnOsdjg==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2025-03-30T23:11:55Z</mdssi:Value>
        </mdssi:SignatureTime>
      </SignatureProperty>
    </SignatureProperties>
  </Object>
  <Object Id="idOfficeObject">
    <SignatureProperties>
      <SignatureProperty Id="idOfficeV1Details" Target="#idPackageSignature">
        <SignatureInfoV1 xmlns="http://schemas.microsoft.com/office/2006/digsig">
          <SetupID>{E3BA4520-4CEA-4008-94CB-A330D2E0F8C3}</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2025-03-30T23:11:55Z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MBw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Myn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D1o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BBNg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o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G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HI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I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BF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P2fAZvp8O6na0qvwAbEljG2MFOZFlv1vR+L+GBK3SeY=</DigestValue>
    </Reference>
    <Reference Type="http://www.w3.org/2000/09/xmldsig#Object" URI="#idOfficeObject">
      <DigestMethod Algorithm="http://www.w3.org/2001/04/xmlenc#sha256"/>
      <DigestValue>CNyN4cqE/2XJ8IvKTSZV/n8AFD7R/XCIQHedswPxnsw=</DigestValue>
    </Reference>
    <Reference Type="http://uri.etsi.org/01903#SignedProperties" URI="#idSignedProperties">
      <Transforms>
        <Transform Algorithm="http://www.w3.org/TR/2001/REC-xml-c14n-20010315"/>
      </Transforms>
      <DigestMethod Algorithm="http://www.w3.org/2001/04/xmlenc#sha256"/>
      <DigestValue>SACJjitKHAgb8JxXe5qIbjHKUDyig+e53vkzQbATNdw=</DigestValue>
    </Reference>
    <Reference Type="http://www.w3.org/2000/09/xmldsig#Object" URI="#idValidSigLnImg">
      <DigestMethod Algorithm="http://www.w3.org/2001/04/xmlenc#sha256"/>
      <DigestValue>z38ScOfBeA7l5Qwk/xmm7DvBuFMLDbGMMCVpRaGqs/g=</DigestValue>
    </Reference>
    <Reference Type="http://www.w3.org/2000/09/xmldsig#Object" URI="#idInvalidSigLnImg">
      <DigestMethod Algorithm="http://www.w3.org/2001/04/xmlenc#sha256"/>
      <DigestValue>TuNMV+oHruwTG1TFGpv2vfGirAIAHaY0yv3SlqmBiRM=</DigestValue>
    </Reference>
  </SignedInfo>
  <SignatureValue>MAx0kjgt5HzdDywtmrT8vTRUpqLiXr9eAW72TACuO03bl+xKlc4qBkqyAi8Q0gYzPtyZSb+IDmkX
vIwu85n3/48Sw6YTUgyD6M6RST05JoHyqzsc+sRCN+jGI/5Yy24hOVpx5P6ps0Is5+lWpH6UPdil
P/Wf33fNDrTgWsj6XkbeFTD5PB6TtgSyrGt0ZbwHCA+bMP5vyxJsfaGCp0v9OTRRZW28oUH4TzWL
9ZK/AbcAq3frNvfiA9SJpkNEJ3Qg5fixA6/Vg/kWF1Tt6dKkHqJ2VYC7PsSfJJXh7MRMZiu0FW6x
joRy5qKTwiyeUyA1SKjgTYlIcALs2tco3thC5A==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2025-03-30T23:12:03Z</mdssi:Value>
        </mdssi:SignatureTime>
      </SignatureProperty>
    </SignatureProperties>
  </Object>
  <Object Id="idOfficeObject">
    <SignatureProperties>
      <SignatureProperty Id="idOfficeV1Details" Target="#idPackageSignature">
        <SignatureInfoV1 xmlns="http://schemas.microsoft.com/office/2006/digsig">
          <SetupID>{D9891619-4D7E-4002-AC4B-DE40654592D6}</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2025-03-30T23:12:03Z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MBw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A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o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G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HI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I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BF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CvWTN0bdDG1Airl544wPVNuC2vlXAiloGOMgQf78Gkk=</DigestValue>
    </Reference>
    <Reference Type="http://www.w3.org/2000/09/xmldsig#Object" URI="#idOfficeObject">
      <DigestMethod Algorithm="http://www.w3.org/2001/04/xmlenc#sha256"/>
      <DigestValue>Bi7jAcTkMmYEc7LkMjj769Fg6Zmrb+2DHWrwD/FZsN4=</DigestValue>
    </Reference>
    <Reference Type="http://uri.etsi.org/01903#SignedProperties" URI="#idSignedProperties">
      <Transforms>
        <Transform Algorithm="http://www.w3.org/TR/2001/REC-xml-c14n-20010315"/>
      </Transforms>
      <DigestMethod Algorithm="http://www.w3.org/2001/04/xmlenc#sha256"/>
      <DigestValue>uaBfAb6DfP8kAsOOaGE9wbmy2l5N8ZCWvJ6C6/INdr8=</DigestValue>
    </Reference>
    <Reference Type="http://www.w3.org/2000/09/xmldsig#Object" URI="#idValidSigLnImg">
      <DigestMethod Algorithm="http://www.w3.org/2001/04/xmlenc#sha256"/>
      <DigestValue>z38ScOfBeA7l5Qwk/xmm7DvBuFMLDbGMMCVpRaGqs/g=</DigestValue>
    </Reference>
    <Reference Type="http://www.w3.org/2000/09/xmldsig#Object" URI="#idInvalidSigLnImg">
      <DigestMethod Algorithm="http://www.w3.org/2001/04/xmlenc#sha256"/>
      <DigestValue>NXq7EugPsppsKB5D+1s8uH94+64Sk+ShB/wm3WVDKsU=</DigestValue>
    </Reference>
  </SignedInfo>
  <SignatureValue>QdVZxBM7ejoikO9YRc+orl814FPNfcpmLlCzwpFQkIn1Hk6ID0ZtFgOJmNd1LTzcIGIo16g10YjZ
MDasac/GqehlZxBsb5YodXyP1EsZVYYo1Au4dAlZ7gc5bOc8MZuVrgZFmYOn7djHin1wbjYamlzL
xJukE8ZDQlDnj4fhK3IbOvDdMksR7pl3UA6u3NBV38wrAl7vipR9CUsn5WPR2v6/mlZWSCQ/jzsh
MGSiZcuaG2tdBBQe/nEn3jDPFlTqKY6LdfeC4eipvlzyeUgXpUl5cOgOkHZ4bZI8ZQb2J3LZp8Tn
qvlqk6dF9Uhqsvoz/a59ebw4oPIosuKIrZVpTA==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2025-03-30T23:12:11Z</mdssi:Value>
        </mdssi:SignatureTime>
      </SignatureProperty>
    </SignatureProperties>
  </Object>
  <Object Id="idOfficeObject">
    <SignatureProperties>
      <SignatureProperty Id="idOfficeV1Details" Target="#idPackageSignature">
        <SignatureInfoV1 xmlns="http://schemas.microsoft.com/office/2006/digsig">
          <SetupID>{D9149E31-8BFD-4BDB-AADF-B8E4BD4FFE04}</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2025-03-30T23:12:11Z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MBw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A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o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I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A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4ew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cA5I7pL85n8FwE331TSnyDEnbJLi+95F6gPfDcjfv+c=</DigestValue>
    </Reference>
    <Reference Type="http://www.w3.org/2000/09/xmldsig#Object" URI="#idOfficeObject">
      <DigestMethod Algorithm="http://www.w3.org/2001/04/xmlenc#sha256"/>
      <DigestValue>gaKXt7G1Q0HXaKAnL3o9NuRE5aXH0APoIRnQ6MvfKtY=</DigestValue>
    </Reference>
    <Reference Type="http://uri.etsi.org/01903#SignedProperties" URI="#idSignedProperties">
      <Transforms>
        <Transform Algorithm="http://www.w3.org/TR/2001/REC-xml-c14n-20010315"/>
      </Transforms>
      <DigestMethod Algorithm="http://www.w3.org/2001/04/xmlenc#sha256"/>
      <DigestValue>6mKBeiTgClImUB8Kg2L2ajo0BZhkLnIZRTANxoN7ths=</DigestValue>
    </Reference>
    <Reference Type="http://www.w3.org/2000/09/xmldsig#Object" URI="#idValidSigLnImg">
      <DigestMethod Algorithm="http://www.w3.org/2001/04/xmlenc#sha256"/>
      <DigestValue>z38ScOfBeA7l5Qwk/xmm7DvBuFMLDbGMMCVpRaGqs/g=</DigestValue>
    </Reference>
    <Reference Type="http://www.w3.org/2000/09/xmldsig#Object" URI="#idInvalidSigLnImg">
      <DigestMethod Algorithm="http://www.w3.org/2001/04/xmlenc#sha256"/>
      <DigestValue>NXq7EugPsppsKB5D+1s8uH94+64Sk+ShB/wm3WVDKsU=</DigestValue>
    </Reference>
  </SignedInfo>
  <SignatureValue>YGmwegxOqnnUQCbtRZPd4GFmVEz4oTZ806F/cEndyQfnZ+OokhfL5Q3A7R5UWxvViz4tsM5O6uAs
74hXCMj8Z9uvnDAvopUfSSYBFjh/1n0/v1KhC934QTCpG3xwnvtNIodPqBSmLhvsFaB57hduGpsh
XpTF0aHK2VeVEWXHO6LAhUGKVJ+wyh4YySMwkIwgRqmjitikwrGrUVxj6m0JSTBImFEtTVpz2YDa
X4xvLafSDJVlP+wRKC4w2jQyFDPHOoOAmH99UueQJO6rAb9BfUzg9HS+wmJ9M9qmzMc9sX2MppFd
ZO4PlRXH6s41Od1be200UeQurPBHVc4m14z/cQ==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2025-03-30T23:12:19Z</mdssi:Value>
        </mdssi:SignatureTime>
      </SignatureProperty>
    </SignatureProperties>
  </Object>
  <Object Id="idOfficeObject">
    <SignatureProperties>
      <SignatureProperty Id="idOfficeV1Details" Target="#idPackageSignature">
        <SignatureInfoV1 xmlns="http://schemas.microsoft.com/office/2006/digsig">
          <SetupID>{C420EBC7-9502-48BF-9337-B48EB1FED62F}</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2025-03-30T23:12:19Z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MBw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A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o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I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kAAABxAAAAAQAAAFVVj0EmtI9BDwAAAGEAAAAfAAAATAAAAAAAAAAAAAAAAAAAAP//////////jAAAAFMAZQByAGcAaQBvACAARwB1AHoAbQBhAG4AIABHAG8AbgB6AGEAbABlAHoAIABHAHUAZQByAHIAZQByAG8AAAAHAAAABwAAAAUAAAAIAAAAAwAAAAgAAAAEAAAACQAAAAcAAAAGAAAACwAAAAcAAAAHAAAABAAAAAkAAAAIAAAABwAAAAYAAAAHAAAAAwAAAAcAAAAGAAAABAAAAAkAAAAHAAAABwAAAAUAAAAFAAAABwAAAAUAAAAI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4ew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PEJI2gO58LgkHPsMFRV3/DF2HZN+cpx8o1n7yw8dAAY=</DigestValue>
    </Reference>
    <Reference Type="http://www.w3.org/2000/09/xmldsig#Object" URI="#idOfficeObject">
      <DigestMethod Algorithm="http://www.w3.org/2001/04/xmlenc#sha256"/>
      <DigestValue>k3C/4xzzZTaOEapsc9C66C9zFZZq6mK2ojbB6MbUz/w=</DigestValue>
    </Reference>
    <Reference Type="http://uri.etsi.org/01903#SignedProperties" URI="#idSignedProperties">
      <Transforms>
        <Transform Algorithm="http://www.w3.org/TR/2001/REC-xml-c14n-20010315"/>
      </Transforms>
      <DigestMethod Algorithm="http://www.w3.org/2001/04/xmlenc#sha256"/>
      <DigestValue>gpDBBCkE0dmUSoEFvooO2d7hgwnNTwY+Y7xBbc+n2gY=</DigestValue>
    </Reference>
    <Reference Type="http://www.w3.org/2000/09/xmldsig#Object" URI="#idValidSigLnImg">
      <DigestMethod Algorithm="http://www.w3.org/2001/04/xmlenc#sha256"/>
      <DigestValue>QQB+PmD5gytLxcVmo+/K1OMZc22nmA3L/H0jMKndchM=</DigestValue>
    </Reference>
    <Reference Type="http://www.w3.org/2000/09/xmldsig#Object" URI="#idInvalidSigLnImg">
      <DigestMethod Algorithm="http://www.w3.org/2001/04/xmlenc#sha256"/>
      <DigestValue>M11r5uTjpdZ9kdavp6LemSIIjkVdWgA3mouec2lWJhA=</DigestValue>
    </Reference>
  </SignedInfo>
  <SignatureValue>pRQ1rT1+dsT/WatUmE3+58mFcb3h2KMkfZI8PWYfK33pW+0ylZ9O2gBxWi6zB4WQeFVO5wfkcoOe
wj7u1oBftsuSwCmNd5zg0LZPv0VdKoFFH7l86US1PV+S4v7BxoCsZvnMCXjU7+T0bUcfDaovnCbL
vR163U/F4+CBgjPSxk5m1tbAJV0p/rl5SfRh1hvXhF2pDaNYwbJh959tDvo1PBa3uk+tq8WVCe9x
zNlTLOhdxqPMDWSVG09G2uchL8PmvwFeiSSBLx8FmkgSlJLcZjolACGaVD2jvuccZ0jyjgb6QTED
3fArOpcvhpztrUwMI2DsHKQ1je0q6xnNlOK9ww==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2025-03-31T00:12:55Z</mdssi:Value>
        </mdssi:SignatureTime>
      </SignatureProperty>
    </SignatureProperties>
  </Object>
  <Object Id="idOfficeObject">
    <SignatureProperties>
      <SignatureProperty Id="idOfficeV1Details" Target="#idPackageSignature">
        <SignatureInfoV1 xmlns="http://schemas.microsoft.com/office/2006/digsig">
          <SetupID>{81EC02D7-83DD-4963-947F-C6C9945D0FBC}</SetupID>
          <SignatureText>Gustavo Segovia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2025-03-31T00:12:55Z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EBw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QAAAAPAAAAYQAAAMEAAABxAAAAAQAAAFVVj0FVVY9BDwAAAGEAAAAcAAAATAAAAAAAAAAAAAAAAAAAAP//////////hAAAAEcAdQBzAHQAYQB2AG8AIABMAG8AcgBlAG4AegBvACAAUwBlAGcAbwB2AGkAYQAgAFYAZQByAGEACQAAAAcAAAAGAAAABAAAAAcAAAAGAAAACAAAAAQAAAAGAAAACAAAAAUAAAAHAAAABwAAAAYAAAAIAAAABAAAAAcAAAAHAAAACAAAAAgAAAAGAAAAAwAAAAcAAAAEAAAACAAAAAcAAAAF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k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9AAAAA8AAABhAAAAwQAAAHEAAAABAAAAVVWPQVVVj0EPAAAAYQAAABwAAABMAAAAAAAAAAAAAAAAAAAA//////////+EAAAARwB1AHMAdABhAHYAbwAgAEwAbwByAGUAbgB6AG8AIABTAGUAZwBvAHYAaQBhACAAVgBlAHIAYQAJAAAABwAAAAYAAAAEAAAABwAAAAYAAAAIAAAABAAAAAYAAAAIAAAABQAAAAcAAAAHAAAABgAAAAgAAAAEAAAABwAAAAcAAAAIAAAACAAAAAYAAAADAAAABwAAAAQAAAAIAAAABwAAAAU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E1M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2tZ7rvaBc1cHhm28oo5zgJNpEwv0Av+6njRkA97R6O0=</DigestValue>
    </Reference>
    <Reference Type="http://www.w3.org/2000/09/xmldsig#Object" URI="#idOfficeObject">
      <DigestMethod Algorithm="http://www.w3.org/2001/04/xmlenc#sha256"/>
      <DigestValue>Mfq/7txF8GuRLL5T0bvAyTUX/0qY5Ev5pxXPgFLZodM=</DigestValue>
    </Reference>
    <Reference Type="http://uri.etsi.org/01903#SignedProperties" URI="#idSignedProperties">
      <Transforms>
        <Transform Algorithm="http://www.w3.org/TR/2001/REC-xml-c14n-20010315"/>
      </Transforms>
      <DigestMethod Algorithm="http://www.w3.org/2001/04/xmlenc#sha256"/>
      <DigestValue>ADQw7RblAv6ynLhCCwlUOwwJ/wxqMAnp2UkTkNIEuag=</DigestValue>
    </Reference>
    <Reference Type="http://www.w3.org/2000/09/xmldsig#Object" URI="#idValidSigLnImg">
      <DigestMethod Algorithm="http://www.w3.org/2001/04/xmlenc#sha256"/>
      <DigestValue>QQB+PmD5gytLxcVmo+/K1OMZc22nmA3L/H0jMKndchM=</DigestValue>
    </Reference>
    <Reference Type="http://www.w3.org/2000/09/xmldsig#Object" URI="#idInvalidSigLnImg">
      <DigestMethod Algorithm="http://www.w3.org/2001/04/xmlenc#sha256"/>
      <DigestValue>c0Y0v78/ex8LsHFuci0Co22QH8Y6qRlEnkoow15pYTs=</DigestValue>
    </Reference>
  </SignedInfo>
  <SignatureValue>KHIkjqOSRf16IazpngcwWlS3j/lRuVOTmPBhu/czJSSOdtyB+xGBuoBvr3KqTL3wp7QdW0UjmIwH
uAsFd31yqCkJe4yYZMkEbdVEw8WTMjpUTkqJZd31jI6T3OSlTMWvJIWIOhDSh381qXPYzTmm5Mrd
YxrN/hxQYhR+/wpyhjRy92OrRm7L6QchL3dmwWZQSuJaN9+17rYx0m7ZSwZ3DpKqO4Jmxf7E11dF
aoi5SNHYs7LloRa/7IZPzJ7kvpOv2+G3znPqDciVNGlOKT7m3fFhHzP/Ut+LL86ZYVJEPxBJ61CL
vlCDhCp4FSo6Cit8MDfi0gHYqo6x079cmqweMw==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2025-03-31T00:13:17Z</mdssi:Value>
        </mdssi:SignatureTime>
      </SignatureProperty>
    </SignatureProperties>
  </Object>
  <Object Id="idOfficeObject">
    <SignatureProperties>
      <SignatureProperty Id="idOfficeV1Details" Target="#idPackageSignature">
        <SignatureInfoV1 xmlns="http://schemas.microsoft.com/office/2006/digsig">
          <SetupID>{580B1528-CA00-48F2-851C-9210B0C16EF5}</SetupID>
          <SignatureText>Gustavo Segovia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2025-03-31T00:13:17Z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EBw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QAAAAPAAAAYQAAAMEAAABxAAAAAQAAAFVVj0FVVY9BDwAAAGEAAAAcAAAATAAAAAAAAAAAAAAAAAAAAP//////////hAAAAEcAdQBzAHQAYQB2AG8AIABMAG8AcgBlAG4AegBvACAAUwBlAGcAbwB2AGkAYQAgAFYAZQByAGEACQAAAAcAAAAGAAAABAAAAAcAAAAGAAAACAAAAAQAAAAGAAAACAAAAAUAAAAHAAAABwAAAAYAAAAIAAAABAAAAAcAAAAHAAAACAAAAAgAAAAGAAAAAwAAAAcAAAAEAAAACAAAAAcAAAAF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k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Rw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9AAAAA8AAABhAAAAwQAAAHEAAAABAAAAVVWPQVVVj0EPAAAAYQAAABwAAABMAAAAAAAAAAAAAAAAAAAA//////////+EAAAARwB1AHMAdABhAHYAbwAgAEwAbwByAGUAbgB6AG8AIABTAGUAZwBvAHYAaQBhACAAVgBlAHIAYQAJAAAABwAAAAYAAAAEAAAABwAAAAYAAAAIAAAABAAAAAYAAAAIAAAABQAAAAcAAAAHAAAABgAAAAgAAAAEAAAABwAAAAcAAAAIAAAACAAAAAYAAAADAAAABwAAAAQAAAAIAAAABwAAAAU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y7KgZkpF+mmnkF29W4HGqjssrOIaiaMai6BAPqxxfLc=</DigestValue>
    </Reference>
    <Reference Type="http://www.w3.org/2000/09/xmldsig#Object" URI="#idOfficeObject">
      <DigestMethod Algorithm="http://www.w3.org/2001/04/xmlenc#sha256"/>
      <DigestValue>zGex7s2c2tSp43M7g2PskhgLHWmWHx3bK4d8hH4qKfk=</DigestValue>
    </Reference>
    <Reference Type="http://uri.etsi.org/01903#SignedProperties" URI="#idSignedProperties">
      <Transforms>
        <Transform Algorithm="http://www.w3.org/TR/2001/REC-xml-c14n-20010315"/>
      </Transforms>
      <DigestMethod Algorithm="http://www.w3.org/2001/04/xmlenc#sha256"/>
      <DigestValue>aU2z4hCJbKcSxesCdM8DbNRk7d/2teidRqT5hr5NKyI=</DigestValue>
    </Reference>
    <Reference Type="http://www.w3.org/2000/09/xmldsig#Object" URI="#idValidSigLnImg">
      <DigestMethod Algorithm="http://www.w3.org/2001/04/xmlenc#sha256"/>
      <DigestValue>QQB+PmD5gytLxcVmo+/K1OMZc22nmA3L/H0jMKndchM=</DigestValue>
    </Reference>
    <Reference Type="http://www.w3.org/2000/09/xmldsig#Object" URI="#idInvalidSigLnImg">
      <DigestMethod Algorithm="http://www.w3.org/2001/04/xmlenc#sha256"/>
      <DigestValue>RCRPukio2i+N9v8g1eZl8bOj0VTk/a+3aIcBtTITxI4=</DigestValue>
    </Reference>
  </SignedInfo>
  <SignatureValue>Fh4z3Toesw5+zCboZwmz6ZlXJcW/XlmqTjkeJp+tLiImmeb8Nff5ST+0Abd0ESuzbHF5PXhi2BbX
8s9jkzFpIlqvB76xitNxeDYNGPXkc2swpfzQrx/Vt9vnvtrzJCjIn9worvcUlSF8fQb4P7Gw0pq1
sE2ap/BHab+CAoPcvmOOG/KuJqCPkcpmuuE+UaTaocwVzf0FncXqrW12Uh5Ycmu2vZxEfZ1zonAA
k1HoU7KZRY2gcjlirgBNFqzA5kdSAPWNzDLb2m8QDuM004UhvwTcVy4dKTcTDXxtI2T2nsRKDHtl
zzvjXknOHrhev4MoOWkFdIC9p8y/sR3njk7NfA==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2025-03-31T00:13:31Z</mdssi:Value>
        </mdssi:SignatureTime>
      </SignatureProperty>
    </SignatureProperties>
  </Object>
  <Object Id="idOfficeObject">
    <SignatureProperties>
      <SignatureProperty Id="idOfficeV1Details" Target="#idPackageSignature">
        <SignatureInfoV1 xmlns="http://schemas.microsoft.com/office/2006/digsig">
          <SetupID>{40004F6B-10B1-4C88-8B0D-3C6FF63A2DF3}</SetupID>
          <SignatureText>Gustavo Segovia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2025-03-31T00:13:31Z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EBw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QAAAAPAAAAYQAAAMEAAABxAAAAAQAAAFVVj0FVVY9BDwAAAGEAAAAcAAAATAAAAAAAAAAAAAAAAAAAAP//////////hAAAAEcAdQBzAHQAYQB2AG8AIABMAG8AcgBlAG4AegBvACAAUwBlAGcAbwB2AGkAYQAgAFYAZQByAGEACQAAAAcAAAAGAAAABAAAAAcAAAAGAAAACAAAAAQAAAAGAAAACAAAAAUAAAAHAAAABwAAAAYAAAAIAAAABAAAAAcAAAAHAAAACAAAAAgAAAAGAAAAAwAAAAcAAAAEAAAACAAAAAcAAAAF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k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Rw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9AAAAA8AAABhAAAAwQAAAHEAAAABAAAAVVWPQVVVj0EPAAAAYQAAABwAAABMAAAAAAAAAAAAAAAAAAAA//////////+EAAAARwB1AHMAdABhAHYAbwAgAEwAbwByAGUAbgB6AG8AIABTAGUAZwBvAHYAaQBhACAAVgBlAHIAYQAJAAAABwAAAAYAAAAEAAAABwAAAAYAAAAIAAAABAAAAAYAAAAIAAAABQAAAAcAAAAHAAAABgAAAAgAAAAEAAAABwAAAAcAAAAIAAAACAAAAAYAAAADAAAABwAAAAQAAAAIAAAABwAAAAU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E1M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KkD50egd0rwo8IMpeqiQbvbdQs0EWIOhvryBTiVyCkQ=</DigestValue>
    </Reference>
    <Reference Type="http://www.w3.org/2000/09/xmldsig#Object" URI="#idOfficeObject">
      <DigestMethod Algorithm="http://www.w3.org/2001/04/xmlenc#sha256"/>
      <DigestValue>uXpoOiso7NRjrEFKubTBXvkIspbfW8PHwomn6Voa9/Q=</DigestValue>
    </Reference>
    <Reference Type="http://uri.etsi.org/01903#SignedProperties" URI="#idSignedProperties">
      <Transforms>
        <Transform Algorithm="http://www.w3.org/TR/2001/REC-xml-c14n-20010315"/>
      </Transforms>
      <DigestMethod Algorithm="http://www.w3.org/2001/04/xmlenc#sha256"/>
      <DigestValue>+Q2L+ymXqlOJaP8LAO+cwHTr9W6UQfr/bjJ0BWJCsXc=</DigestValue>
    </Reference>
    <Reference Type="http://www.w3.org/2000/09/xmldsig#Object" URI="#idValidSigLnImg">
      <DigestMethod Algorithm="http://www.w3.org/2001/04/xmlenc#sha256"/>
      <DigestValue>QQB+PmD5gytLxcVmo+/K1OMZc22nmA3L/H0jMKndchM=</DigestValue>
    </Reference>
    <Reference Type="http://www.w3.org/2000/09/xmldsig#Object" URI="#idInvalidSigLnImg">
      <DigestMethod Algorithm="http://www.w3.org/2001/04/xmlenc#sha256"/>
      <DigestValue>RCRPukio2i+N9v8g1eZl8bOj0VTk/a+3aIcBtTITxI4=</DigestValue>
    </Reference>
  </SignedInfo>
  <SignatureValue>RRIadU9at//U/asSlDd1zrLpAaIZYPZad+0RN7dm/U9f/8g4K2iseCFIRh7Lws+Jk83OUbGJssXu
cvHzm0wWMm8OmkxnyTVQm6V4Tz7m1a/DkrmY+VmMaOkmfC6Sn/2Nj07fn7vIA7b/pyI2qgIl5wCC
Kkdf6RjNfq7rTU67H2b7YS1H/A3K4qAE6IJnL4eGbyzIUQVCvloNlJ8wKuREqSxYe/yX/QZUUR3f
zE2T8Gi/WnRpNG/iF9YnbFRkCCQsZ7bwvVdNU2++jAYLxrdmS6yxFAzUDGQFjIuJYQgllmI7oTcE
0ub24IokO7anzmCfSJRRKBLLKgqfwFRs/tHFJg==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2025-03-31T00:13:43Z</mdssi:Value>
        </mdssi:SignatureTime>
      </SignatureProperty>
    </SignatureProperties>
  </Object>
  <Object Id="idOfficeObject">
    <SignatureProperties>
      <SignatureProperty Id="idOfficeV1Details" Target="#idPackageSignature">
        <SignatureInfoV1 xmlns="http://schemas.microsoft.com/office/2006/digsig">
          <SetupID>{ED7AC966-AD52-46CF-B38D-2ABC293062A5}</SetupID>
          <SignatureText>Gustavo Segovia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2025-03-31T00:13:43Z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EBw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QAAAAPAAAAYQAAAMEAAABxAAAAAQAAAFVVj0FVVY9BDwAAAGEAAAAcAAAATAAAAAAAAAAAAAAAAAAAAP//////////hAAAAEcAdQBzAHQAYQB2AG8AIABMAG8AcgBlAG4AegBvACAAUwBlAGcAbwB2AGkAYQAgAFYAZQByAGEACQAAAAcAAAAGAAAABAAAAAcAAAAGAAAACAAAAAQAAAAGAAAACAAAAAUAAAAHAAAABwAAAAYAAAAIAAAABAAAAAcAAAAHAAAACAAAAAgAAAAGAAAAAwAAAAcAAAAEAAAACAAAAAcAAAAF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k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Rw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9AAAAA8AAABhAAAAwQAAAHEAAAABAAAAVVWPQVVVj0EPAAAAYQAAABwAAABMAAAAAAAAAAAAAAAAAAAA//////////+EAAAARwB1AHMAdABhAHYAbwAgAEwAbwByAGUAbgB6AG8AIABTAGUAZwBvAHYAaQBhACAAVgBlAHIAYQAJAAAABwAAAAYAAAAEAAAABwAAAAYAAAAIAAAABAAAAAYAAAAIAAAABQAAAAcAAAAHAAAABgAAAAgAAAAEAAAABwAAAAcAAAAIAAAACAAAAAYAAAADAAAABwAAAAQAAAAIAAAABwAAAAU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E1M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mVHVIWmRQCpHywC+c+JHJMVFHt1zKCDjAjJORA+k+W0=</DigestValue>
    </Reference>
    <Reference Type="http://www.w3.org/2000/09/xmldsig#Object" URI="#idOfficeObject">
      <DigestMethod Algorithm="http://www.w3.org/2001/04/xmlenc#sha256"/>
      <DigestValue>rn55NSJRGrizLv0Y8bu70HD88ORikT3X/wON+g+wwTg=</DigestValue>
    </Reference>
    <Reference Type="http://uri.etsi.org/01903#SignedProperties" URI="#idSignedProperties">
      <Transforms>
        <Transform Algorithm="http://www.w3.org/TR/2001/REC-xml-c14n-20010315"/>
      </Transforms>
      <DigestMethod Algorithm="http://www.w3.org/2001/04/xmlenc#sha256"/>
      <DigestValue>KZmDLnyyz3VJqmyordi87XpjD27cBdTnTYOrZXPIRsc=</DigestValue>
    </Reference>
    <Reference Type="http://www.w3.org/2000/09/xmldsig#Object" URI="#idValidSigLnImg">
      <DigestMethod Algorithm="http://www.w3.org/2001/04/xmlenc#sha256"/>
      <DigestValue>8qI74yQRyy3kecCGd3O+xU6CCnNBKWv679zsr992g8A=</DigestValue>
    </Reference>
    <Reference Type="http://www.w3.org/2000/09/xmldsig#Object" URI="#idInvalidSigLnImg">
      <DigestMethod Algorithm="http://www.w3.org/2001/04/xmlenc#sha256"/>
      <DigestValue>biolZdfBI7Qwe8eV5r+yo34HqAkFlkuoP2uMivEajb8=</DigestValue>
    </Reference>
  </SignedInfo>
  <SignatureValue>mk+3ldq5JDKXNgBfZfgbjRZX0zIB1R9yYNo5cLROpjGI1LD2ugZaqHz8+G11urNmeDxi09PrAoL1
57P2+yppyT31v+4oYRTF/4KsezD3QPo7R14ZM81ohWb7phv+O3tmOV1xhtPKhir9V0rVg8fQWgpD
By5rKtfHAiEwTxnrciAyO++Jdib6m6N+JVG676h4g9iX9w2z0KGuz2mYvCrkYThJEMtdkT8U6MCJ
WrEwUInoY3r0XMa+fD18VFU9KpQv91Hx8UPG20UyJuyaQTTqWxia1ucM0txRfvbE8AFyITuPMa13
mz8vlliyiMiifrpB5UtiURSDF1MVHEjOtnOxiA==</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2025-03-31T01:00:30Z</mdssi:Value>
        </mdssi:SignatureTime>
      </SignatureProperty>
    </SignatureProperties>
  </Object>
  <Object Id="idOfficeObject">
    <SignatureProperties>
      <SignatureProperty Id="idOfficeV1Details" Target="#idPackageSignature">
        <SignatureInfoV1 xmlns="http://schemas.microsoft.com/office/2006/digsig">
          <SetupID>{49A20591-1E89-471C-976F-4F155C03BCC7}</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2025-03-31T01:00:30Z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GBw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8AAAAA8AAABhAAAArgAAAHEAAAABAAAAAMCPQVVVj0EPAAAAYQAAABsAAABMAAAAAAAAAAAAAAAAAAAA//////////+EAAAAUwBpAGwAdgBpAGEAIABOAGEAdABoAGEAbABpAGEAIABPAGMAaABvAGEAIABBAHIAYQB5AGEAAAAHAAAAAwAAAAMAAAAGAAAAAwAAAAcAAAAEAAAACgAAAAcAAAAEAAAABwAAAAcAAAADAAAAAwAAAAcAAAAEAAAACgAAAAYAAAAHAAAACAAAAAcAAAAEAAAACAAAAAUAAAAHAAAABg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A9AAAAhgAAAAEAAAAAwI9BVVWPQQ8AAAB2AAAACAAAAEwAAAAAAAAAAAAAAAAAAAD//////////1wAAABEAGkAcgBlAGMAdABvAHIACQAAAAMAAAAFAAAABwAAAAYAAAAEAAAACAAAAAU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h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wAAAADwAAAGEAAACuAAAAcQAAAAEAAAAAwI9BVVWPQQ8AAABhAAAAGwAAAEwAAAAAAAAAAAAAAAAAAAD//////////4QAAABTAGkAbAB2AGkAYQAgAE4AYQB0AGgAYQBsAGkAYQAgAE8AYwBoAG8AYQAgAEEAcgBhAHkAYQAAAAcAAAADAAAAAwAAAAYAAAADAAAABwAAAAQAAAAKAAAABwAAAAQAAAAHAAAABwAAAAMAAAADAAAABwAAAAQAAAAKAAAABgAAAAcAAAAIAAAABwAAAAQAAAAIAAAABQAAAAcAAAAG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D0AAACGAAAAAQAAAADAj0FVVY9BDwAAAHYAAAAIAAAATAAAAAAAAAAAAAAAAAAAAP//////////XAAAAEQAaQByAGUAYwB0AG8AcgAJAAAAAwAAAAUAAAAHAAAABgAAAAQAAAAIAAAABQ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SKA3sBouTiscNZsNwBZ1FT56bdvi/PI7WaERXY+QUvE=</DigestValue>
    </Reference>
    <Reference Type="http://www.w3.org/2000/09/xmldsig#Object" URI="#idOfficeObject">
      <DigestMethod Algorithm="http://www.w3.org/2001/04/xmlenc#sha256"/>
      <DigestValue>P0IIOZC2xp7NGcuQ+dJ4OcRmWkPtDqiuvr5dzp8pR0w=</DigestValue>
    </Reference>
    <Reference Type="http://uri.etsi.org/01903#SignedProperties" URI="#idSignedProperties">
      <Transforms>
        <Transform Algorithm="http://www.w3.org/TR/2001/REC-xml-c14n-20010315"/>
      </Transforms>
      <DigestMethod Algorithm="http://www.w3.org/2001/04/xmlenc#sha256"/>
      <DigestValue>0ij1dr+3FQLIvv8KvPOWXp3TCF9nKdA3ZxQWQNdzXug=</DigestValue>
    </Reference>
    <Reference Type="http://www.w3.org/2000/09/xmldsig#Object" URI="#idValidSigLnImg">
      <DigestMethod Algorithm="http://www.w3.org/2001/04/xmlenc#sha256"/>
      <DigestValue>8qI74yQRyy3kecCGd3O+xU6CCnNBKWv679zsr992g8A=</DigestValue>
    </Reference>
    <Reference Type="http://www.w3.org/2000/09/xmldsig#Object" URI="#idInvalidSigLnImg">
      <DigestMethod Algorithm="http://www.w3.org/2001/04/xmlenc#sha256"/>
      <DigestValue>biolZdfBI7Qwe8eV5r+yo34HqAkFlkuoP2uMivEajb8=</DigestValue>
    </Reference>
  </SignedInfo>
  <SignatureValue>0IvQHwBgS4kFV6w3FfT6kLk3aMaRc51JT5OgsQefQxb/L6pI67YZyW7Xkx4VK6bXz2M5cSNAoPPZ
ckPRXikkO9n7PmJyl/RyBhcdHOrPaTQR8s37gQywZciJ2pfPveFE1KBp89y7Zb1Fj5q/v/qflf9d
4Og/5Snupr4cBC+la+nTBX3JHip4zXAW7HUwDTuYb7HLPjQQxDymydWd0lOiZA0e88NQ0YrVqMQH
i2YAz/FbC9T3zR1c70Tb3ISA46MU0d0R10aQ9ZnOpltfIUZ3VNQ1zhijx+63I0LpDWizwNmRQO86
eVgyPCFAyxYm6RHsBVB/Q0aZskZznzhrdsXfrQ==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2025-03-31T01:01:40Z</mdssi:Value>
        </mdssi:SignatureTime>
      </SignatureProperty>
    </SignatureProperties>
  </Object>
  <Object Id="idOfficeObject">
    <SignatureProperties>
      <SignatureProperty Id="idOfficeV1Details" Target="#idPackageSignature">
        <SignatureInfoV1 xmlns="http://schemas.microsoft.com/office/2006/digsig">
          <SetupID>{EB6A9F4E-08F6-4DE3-A95B-5E190432530C}</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2025-03-31T01:01:40Z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GBw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8AAAAA8AAABhAAAArgAAAHEAAAABAAAAAMCPQVVVj0EPAAAAYQAAABsAAABMAAAAAAAAAAAAAAAAAAAA//////////+EAAAAUwBpAGwAdgBpAGEAIABOAGEAdABoAGEAbABpAGEAIABPAGMAaABvAGEAIABBAHIAYQB5AGEAAAAHAAAAAwAAAAMAAAAGAAAAAwAAAAcAAAAEAAAACgAAAAcAAAAEAAAABwAAAAcAAAADAAAAAwAAAAcAAAAEAAAACgAAAAYAAAAHAAAACAAAAAcAAAAEAAAACAAAAAUAAAAHAAAABg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A9AAAAhgAAAAEAAAAAwI9BVVWPQQ8AAAB2AAAACAAAAEwAAAAAAAAAAAAAAAAAAAD//////////1wAAABEAGkAcgBlAGMAdABvAHIACQAAAAMAAAAFAAAABwAAAAYAAAAEAAAACAAAAAU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h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wAAAADwAAAGEAAACuAAAAcQAAAAEAAAAAwI9BVVWPQQ8AAABhAAAAGwAAAEwAAAAAAAAAAAAAAAAAAAD//////////4QAAABTAGkAbAB2AGkAYQAgAE4AYQB0AGgAYQBsAGkAYQAgAE8AYwBoAG8AYQAgAEEAcgBhAHkAYQAAAAcAAAADAAAAAwAAAAYAAAADAAAABwAAAAQAAAAKAAAABwAAAAQAAAAHAAAABwAAAAMAAAADAAAABwAAAAQAAAAKAAAABgAAAAcAAAAIAAAABwAAAAQAAAAIAAAABQAAAAcAAAAG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D0AAACGAAAAAQAAAADAj0FVVY9BDwAAAHYAAAAIAAAATAAAAAAAAAAAAAAAAAAAAP//////////XAAAAEQAaQByAGUAYwB0AG8AcgAJAAAAAwAAAAUAAAAHAAAABgAAAAQAAAAIAAAABQ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GJqjzmMHwNepyVySxNbOsPQ6fmRFTIMc9D7qIZNxGa8=</DigestValue>
    </Reference>
    <Reference Type="http://www.w3.org/2000/09/xmldsig#Object" URI="#idOfficeObject">
      <DigestMethod Algorithm="http://www.w3.org/2001/04/xmlenc#sha256"/>
      <DigestValue>1gDuc1h9uv+ngcrHU6OY8Yhixp/slb+9wohHA/gxvks=</DigestValue>
    </Reference>
    <Reference Type="http://uri.etsi.org/01903#SignedProperties" URI="#idSignedProperties">
      <Transforms>
        <Transform Algorithm="http://www.w3.org/TR/2001/REC-xml-c14n-20010315"/>
      </Transforms>
      <DigestMethod Algorithm="http://www.w3.org/2001/04/xmlenc#sha256"/>
      <DigestValue>dvehRmDmD1cJyoyc34KdB1QJEvUZ3E8ZgHuyNb+35Us=</DigestValue>
    </Reference>
    <Reference Type="http://www.w3.org/2000/09/xmldsig#Object" URI="#idValidSigLnImg">
      <DigestMethod Algorithm="http://www.w3.org/2001/04/xmlenc#sha256"/>
      <DigestValue>8qI74yQRyy3kecCGd3O+xU6CCnNBKWv679zsr992g8A=</DigestValue>
    </Reference>
    <Reference Type="http://www.w3.org/2000/09/xmldsig#Object" URI="#idInvalidSigLnImg">
      <DigestMethod Algorithm="http://www.w3.org/2001/04/xmlenc#sha256"/>
      <DigestValue>oAXg2twsIavoBLKzuVhhh8ZpUFuKZZ1CG4QHPrCP/hE=</DigestValue>
    </Reference>
  </SignedInfo>
  <SignatureValue>RpTQ2XszPDiB9TA6YiNnLN1Xp/gfSa11VEHvc1Vc4Q7YJjqsHNTruXPeiEGC/P/ugOFTjxoM5iVa
FGHzkctBk8wBl+hSCRuShmqPPumRZIarqtxq8yMRECOLj/AmGTft/4hViw3iEpwpz7gLBTV/T1m5
qWpEufcUSjJj1Ou7OMpsgxIjwaSxLQp4YCB4AraKW0B7A+v675aoLHpnx7mDuYo/Tujt1CrXy9cY
+4JsJd26jB+2W566SsARJP4l7H6MP1hWAUjRfjvNOSRi/S6VM9SlTEBdlXNN/hFIiK1VN1uXeVG6
FwgXJcVWdrXorMXNBJZi6wrxAn4zXlOuOZCrSQ==</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2025-03-31T01:02:13Z</mdssi:Value>
        </mdssi:SignatureTime>
      </SignatureProperty>
    </SignatureProperties>
  </Object>
  <Object Id="idOfficeObject">
    <SignatureProperties>
      <SignatureProperty Id="idOfficeV1Details" Target="#idPackageSignature">
        <SignatureInfoV1 xmlns="http://schemas.microsoft.com/office/2006/digsig">
          <SetupID>{120FD2AF-0C6E-4D0F-BFDC-E2023051237B}</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2025-03-31T01:02:13Z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GBw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8AAAAA8AAABhAAAArgAAAHEAAAABAAAAAMCPQVVVj0EPAAAAYQAAABsAAABMAAAAAAAAAAAAAAAAAAAA//////////+EAAAAUwBpAGwAdgBpAGEAIABOAGEAdABoAGEAbABpAGEAIABPAGMAaABvAGEAIABBAHIAYQB5AGEAAAAHAAAAAwAAAAMAAAAGAAAAAwAAAAcAAAAEAAAACgAAAAcAAAAEAAAABwAAAAcAAAADAAAAAwAAAAcAAAAEAAAACgAAAAYAAAAHAAAACAAAAAcAAAAEAAAACAAAAAUAAAAHAAAABg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A9AAAAhgAAAAEAAAAAwI9BVVWPQQ8AAAB2AAAACAAAAEwAAAAAAAAAAAAAAAAAAAD//////////1wAAABEAGkAcgBlAGMAdABvAHIACQAAAAMAAAAFAAAABwAAAAYAAAAEAAAACAAAAAU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l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AAAAAPAAAAYQAAAK4AAABxAAAAAQAAAADAj0FVVY9BDwAAAGEAAAAbAAAATAAAAAAAAAAAAAAAAAAAAP//////////hAAAAFMAaQBsAHYAaQBhACAATgBhAHQAaABhAGwAaQBhACAATwBjAGgAbwBhACAAQQByAGEAeQBhAAAABwAAAAMAAAADAAAABgAAAAMAAAAHAAAABAAAAAoAAAAHAAAABAAAAAcAAAAHAAAAAwAAAAMAAAAHAAAABAAAAAoAAAAGAAAABwAAAAgAAAAHAAAABAAAAAgAAAAFAAAABwAAAAY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PQAAAIYAAAABAAAAAMCPQVVVj0EPAAAAdgAAAAgAAABMAAAAAAAAAAAAAAAAAAAA//////////9cAAAARABpAHIAZQBjAHQAbwByAAkAAAADAAAABQAAAAcAAAAGAAAABAAAAAgAAAAF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bd2L+Z7Taop0LBx+z5z6OgbBmAFkFbtbUDfW8LF9f/0=</DigestValue>
    </Reference>
    <Reference Type="http://www.w3.org/2000/09/xmldsig#Object" URI="#idOfficeObject">
      <DigestMethod Algorithm="http://www.w3.org/2001/04/xmlenc#sha256"/>
      <DigestValue>XY/ydk28TPbOs8fq9jC7Cp6a9ROqNcOmcMHTmNTWzGc=</DigestValue>
    </Reference>
    <Reference Type="http://uri.etsi.org/01903#SignedProperties" URI="#idSignedProperties">
      <Transforms>
        <Transform Algorithm="http://www.w3.org/TR/2001/REC-xml-c14n-20010315"/>
      </Transforms>
      <DigestMethod Algorithm="http://www.w3.org/2001/04/xmlenc#sha256"/>
      <DigestValue>rODQs854iwyVrpECrLbC+7fZZnnryAosXqPSn+g4KnI=</DigestValue>
    </Reference>
    <Reference Type="http://www.w3.org/2000/09/xmldsig#Object" URI="#idValidSigLnImg">
      <DigestMethod Algorithm="http://www.w3.org/2001/04/xmlenc#sha256"/>
      <DigestValue>6bKmvVAdHm79N/s9wVxGTdtn9okhVpIZ8MpgotfDFwc=</DigestValue>
    </Reference>
    <Reference Type="http://www.w3.org/2000/09/xmldsig#Object" URI="#idInvalidSigLnImg">
      <DigestMethod Algorithm="http://www.w3.org/2001/04/xmlenc#sha256"/>
      <DigestValue>BHQvLWt1B4I1ES7kjdMA+cF8SVE1/8x0IiB0vffBF6I=</DigestValue>
    </Reference>
  </SignedInfo>
  <SignatureValue>eAvTRe6CutS5hj/URQV5cPD40WWrD2lcu/9/bXBNEFHKzWJooZXwGavZeUsyeuWCcPcWJsK5Rwru
FfvNAeuz+/Xi/iYbfz+caFnVTFGUMzrpTT0t4n5Kn4FBgeSrShSRUMndp1Ds+clNPXreeia3D/9d
eIHuSxeLhtAgFHJM+3trWS2lD4FrgINKiaGtqNKRoCOq5JinYErI9BUciaL+8S1HIysaKmAhWhTV
ZKXLhhNPNHp8xELwwcUBMHCtzwAsS9X2cEZKsowOzM0HQdjC2jasCfQ/5Ee6zibDCdNL/xIiBzkw
P+jP4dnsNAnM1mGvn0xhMvBDZFwHWulzc7kaxg==</SignatureValue>
  <KeyInfo>
    <X509Data>
      <X509Certificate>MIIInjCCBoagAwIBAgIILZWGVGFoEJkwDQYJKoZIhvcNAQELBQAwWjEaMBgGA1UEAwwRQ0EtRE9DVU1FTlRBIFMuQS4xFjAUBgNVBAUTDVJVQzgwMDUwMTcyLTExFzAVBgNVBAoMDkRPQ1VNRU5UQSBTLkEuMQswCQYDVQQGEwJQWTAeFw0yNDA0MTcxNDA4MDBaFw0yNjA0MTcxNDA4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2HOiO7ol8KGl+0pUGmNDDWCgdgDkByqNOx06RUcnMvBOZ9NLnKvlykRk9dqWjtFkZlNalkB0+JCYOz4PvW9Z/oUeMUvi2HhLfzlvrMRseJsYX26CBOBNplstN7g2d0ZGDcZa16Fqcbu010Nm3Ag32ig+atwZ9kKH4Qu89CbRNuFgy9t3g7wANrmkyGBRUfGoI9tb+xZzkrcPp83GNWdD+PPi9mQbEMCsAmU002YPL9TwykfXzhafpVnTTRgh9Eygs8zHPa56bDweGBnZyVB7uGUZuKnmhJa5pl4fOKR8j293WMOZs5dLl2dEMW3BSkAvh2Hp2qEit0tdl6HtD/fof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uSH7dJrxvNUM0BXANjmZwQ3zFgMA4GA1UdDwEB/wQEAwIF4DANBgkqhkiG9w0BAQsFAAOCAgEAfMBHi4tc0BR9hMtcWM2OaefFDWQcGHxGLfQocqyS2YGGRu5Wj7N2TyTL9oS8YvIIWQtIsHd9povats2DVioOce9aGyW1d5ohgMlaVBFuSpXM+Y31Xip1tx/sJI3rdllB6RnZzGZnezysPgkZXYjBC+OYKmw0FA1+FPwCXbDKAu57OQJp+LuGU5bbwsvaU4AtF89w0k8jxlOShhfkOO/mFT8bk/50U1BG6Tg4BD4XPgkOL3gDwx8y12/oPIuUU976MbKGtLJ+ie6P69SO+xKHK7oDxwkc34kyEDaT+tGB2RyFKV8Htp8ohaQ3FjzBI9FmNhTjLMXioBYi9ZLziyXVT2y/2+5ZoVD95MFdQgoJdQ3UgYVO/I/t1t8ztMt1LqzTOJTx0qi06T/ESzY8XC8d450dd7fpoUOJxBJojU4/t3PzlMBiM6TgSkN0XANuIB+FA6afLOeKmR8NUNh+GW7wOaCxZurXVk//kAiBaHAqkdAeAXZB+jQ0afLKnP9zIDGTykwXuTU+icCBWwfHrBy9p81XdtcWa2tzLWNUVHXPT/nToFrC3WB0wDm7l9pheHd/TLlX7aY1MHnIe2lcjojZ5EozPIHh8Xoayup8wN/sOeGxSufuDl9SPgr7rY/C1QTse5TsrpTX0gARGyf7+/BiPb5abs2uckYFlGAJqhs3/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2025-03-31T01:09:48Z</mdssi:Value>
        </mdssi:SignatureTime>
      </SignatureProperty>
    </SignatureProperties>
  </Object>
  <Object Id="idOfficeObject">
    <SignatureProperties>
      <SignatureProperty Id="idOfficeV1Details" Target="#idPackageSignature">
        <SignatureInfoV1 xmlns="http://schemas.microsoft.com/office/2006/digsig">
          <SetupID>{BF32462D-8689-4C34-A133-4A5DE86E6E15}</SetupID>
          <SignatureText>Nathalia Ochoa</SignatureText>
          <SignatureImage/>
          <SignatureComments/>
          <WindowsVersion>10.0</WindowsVersion>
          <OfficeVersion>16.0.18429/26</OfficeVersion>
          <ApplicationVersion>16.0.18429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2025-03-31T01:09:48Z</xd:SigningTime>
          <xd:SigningCertificate>
            <xd:Cert>
              <xd:CertDigest>
                <DigestMethod Algorithm="http://www.w3.org/2001/04/xmlenc#sha256"/>
                <DigestValue>w1xnZ8y06oNSyYik4bhvntJB4lHLfTIPjvLfh1VhfUM=</DigestValue>
              </xd:CertDigest>
              <xd:IssuerSerial>
                <X509IssuerName>C=PY, O=DOCUMENTA S.A., SERIALNUMBER=RUC80050172-1, CN=CA-DOCUMENTA S.A.</X509IssuerName>
                <X509SerialNumber>3284679200206229657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GBw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Q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8AAAAA8AAABhAAAArgAAAHEAAAABAAAAAMCPQVVVj0EPAAAAYQAAABsAAABMAAAAAAAAAAAAAAAAAAAA//////////+EAAAAUwBpAGwAdgBpAGEAIABOAGEAdABoAGEAbABpAGEAIABPAGMAaABvAGEAIABBAHIAYQB5AGEA/wAHAAAAAwAAAAMAAAAGAAAAAwAAAAcAAAAEAAAACgAAAAcAAAAEAAAABwAAAAcAAAADAAAAAwAAAAcAAAAEAAAACgAAAAYAAAAHAAAACAAAAAcAAAAEAAAACAAAAAUAAAAHAAAABg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A9AAAAhgAAAAEAAAAAwI9BVVWPQQ8AAAB2AAAACAAAAEwAAAAAAAAAAAAAAAAAAAD//////////1wAAABEAGkAcgBlAGMAdABvAHIACQAAAAMAAAAFAAAABwAAAAYAAAAEAAAACAAAAAU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l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DJLg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hX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AAAAAPAAAAYQAAAK4AAABxAAAAAQAAAADAj0FVVY9BDwAAAGEAAAAbAAAATAAAAAAAAAAAAAAAAAAAAP//////////hAAAAFMAaQBsAHYAaQBhACAATgBhAHQAaABhAGwAaQBhACAATwBjAGgAbwBhACAAQQByAGEAeQBhAFhNBwAAAAMAAAADAAAABgAAAAMAAAAHAAAABAAAAAoAAAAHAAAABAAAAAcAAAAHAAAAAwAAAAMAAAAHAAAABAAAAAoAAAAGAAAABwAAAAgAAAAHAAAABAAAAAgAAAAFAAAABwAAAAY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PQAAAIYAAAABAAAAAMCPQVVVj0EPAAAAdgAAAAgAAABMAAAAAAAAAAAAAAAAAAAA//////////9cAAAARABpAHIAZQBjAHQAbwByAAkAAAADAAAABQAAAAcAAAAGAAAABAAAAAgAAAAF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47oyZMFLTvqrMNSwzl/UIOvfNAb0k5sdu1hyS4ppePM=</DigestValue>
    </Reference>
    <Reference Type="http://www.w3.org/2000/09/xmldsig#Object" URI="#idOfficeObject">
      <DigestMethod Algorithm="http://www.w3.org/2001/04/xmlenc#sha256"/>
      <DigestValue>v1h8moxCATcG/+na2NrmYvyHmea7pUolfsyeC+8u9PQ=</DigestValue>
    </Reference>
    <Reference Type="http://uri.etsi.org/01903#SignedProperties" URI="#idSignedProperties">
      <Transforms>
        <Transform Algorithm="http://www.w3.org/TR/2001/REC-xml-c14n-20010315"/>
      </Transforms>
      <DigestMethod Algorithm="http://www.w3.org/2001/04/xmlenc#sha256"/>
      <DigestValue>abUGNZrZPtUmdeSrrcdd2U++rY9Tv8tr8Qz+0RrNCT8=</DigestValue>
    </Reference>
    <Reference Type="http://www.w3.org/2000/09/xmldsig#Object" URI="#idValidSigLnImg">
      <DigestMethod Algorithm="http://www.w3.org/2001/04/xmlenc#sha256"/>
      <DigestValue>ZwWicl1YOFOovoCgNaOneCb1gQ69De3siWQ21ANbbFs=</DigestValue>
    </Reference>
    <Reference Type="http://www.w3.org/2000/09/xmldsig#Object" URI="#idInvalidSigLnImg">
      <DigestMethod Algorithm="http://www.w3.org/2001/04/xmlenc#sha256"/>
      <DigestValue>VZ7hgnvRdRsySV6/gKKDK41T2x6iKKnlQgaBjXhiR24=</DigestValue>
    </Reference>
  </SignedInfo>
  <SignatureValue>CNBm/rqQnSdBr3NB0ieXtNGHcNFxmsWBdbTyy0qAEIC+PY3eTEzH/4UP3v1qFlnJBO3odhYLKa0q
1dv0YYfXvk2MVq7rjYlalgEdDLJ3BM7uYOUpEG/eeg5MGD/ynej1SUd0z99JfAUbLs1qqZF4bzK0
/LRSWFFarBRnzBHbxhcCAOEJFuxWXDYfrUl3n2y8+V90wT2IFftf8U+DjaEKac6CVbYM9jvXxUlp
8C18y7yovMFtWvKSRqPe8ya+no4iWh3gsE/cCvVviyWMJCKNPbPSBeivDxzROyibhsKet5JQ6m0u
TkKyAwMV3Ry0UadkPVPj3VamCNcE/KY+YZ0Z6A==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2025-03-31T19:10:00Z</mdssi:Value>
        </mdssi:SignatureTime>
      </SignatureProperty>
    </SignatureProperties>
  </Object>
  <Object Id="idOfficeObject">
    <SignatureProperties>
      <SignatureProperty Id="idOfficeV1Details" Target="#idPackageSignature">
        <SignatureInfoV1 xmlns="http://schemas.microsoft.com/office/2006/digsig">
          <SetupID>{D166F4D6-DAD4-4B63-9517-62537BACB445}</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2025-03-31T19:10:00Z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Q6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6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Mgi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FdL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xT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tY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0SrRh2yFn8ghg6YK7MquLStS9G8fQuMMmq7sea3N/JE=</DigestValue>
    </Reference>
    <Reference Type="http://www.w3.org/2000/09/xmldsig#Object" URI="#idOfficeObject">
      <DigestMethod Algorithm="http://www.w3.org/2001/04/xmlenc#sha256"/>
      <DigestValue>atFyx/5z2cH5VZvOqdAEA8NV7W6TOhZnl2PKk9Jj+P0=</DigestValue>
    </Reference>
    <Reference Type="http://uri.etsi.org/01903#SignedProperties" URI="#idSignedProperties">
      <Transforms>
        <Transform Algorithm="http://www.w3.org/TR/2001/REC-xml-c14n-20010315"/>
      </Transforms>
      <DigestMethod Algorithm="http://www.w3.org/2001/04/xmlenc#sha256"/>
      <DigestValue>es1bJkyJEz2zpAXzZ5q9HNUuuhXwOLbQG6J2Hb/DRXk=</DigestValue>
    </Reference>
    <Reference Type="http://www.w3.org/2000/09/xmldsig#Object" URI="#idValidSigLnImg">
      <DigestMethod Algorithm="http://www.w3.org/2001/04/xmlenc#sha256"/>
      <DigestValue>+EzEEbdjPbwj4ZJMbCuAoD5V2tyiwK67NqirFzkP5Rs=</DigestValue>
    </Reference>
    <Reference Type="http://www.w3.org/2000/09/xmldsig#Object" URI="#idInvalidSigLnImg">
      <DigestMethod Algorithm="http://www.w3.org/2001/04/xmlenc#sha256"/>
      <DigestValue>CGAYTctdTcnVghXtP76AB4gLc3LOnnhf4l8QkDnGaek=</DigestValue>
    </Reference>
  </SignedInfo>
  <SignatureValue>Hk4SpIkma1gWXTpRyZl1rA4bhwdxHvve2RemglRc304QcdLiXQbUq0XrDlvmvicbE0GfsdejzqG7
VdL/FckJ7YH48xRyXKbMXD5QMPJ4o1p2odtvyrf/KGuOraHkH6QekT9Jr5vtJ7B1z/NcMt6ziW22
0yxS+R4Pemh3hYWLFitD7QWmMBOLYxviwDcrBdJipBqg0gvLU4Q+ChHx9MdsClZOdK7Z52ZblLW1
EBBev/VJzf98k9KmWb0TL7CbIgTuTgz9/yhvHGScetPJV7KvhfVuK8NR4ZbEFqAVPyt8VvFnTNUi
yWdSxO9sOsugYNCuULw6lAtrR0B1cgYmXd7iVw==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2025-03-31T19:10:23Z</mdssi:Value>
        </mdssi:SignatureTime>
      </SignatureProperty>
    </SignatureProperties>
  </Object>
  <Object Id="idOfficeObject">
    <SignatureProperties>
      <SignatureProperty Id="idOfficeV1Details" Target="#idPackageSignature">
        <SignatureInfoV1 xmlns="http://schemas.microsoft.com/office/2006/digsig">
          <SetupID>{154AF67B-EDD1-4B36-A10B-72CF15E60B42}</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2025-03-31T19:10:23Z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L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UkmDdt53ZNFu7QFQvMZJzn3uRhwReXOqpF+ZUJagctk=</DigestValue>
    </Reference>
    <Reference Type="http://www.w3.org/2000/09/xmldsig#Object" URI="#idOfficeObject">
      <DigestMethod Algorithm="http://www.w3.org/2001/04/xmlenc#sha256"/>
      <DigestValue>jHx+xxbfaYGsmSybtIdXnQKckbjxlpT8SSpfE2h4Nao=</DigestValue>
    </Reference>
    <Reference Type="http://uri.etsi.org/01903#SignedProperties" URI="#idSignedProperties">
      <Transforms>
        <Transform Algorithm="http://www.w3.org/TR/2001/REC-xml-c14n-20010315"/>
      </Transforms>
      <DigestMethod Algorithm="http://www.w3.org/2001/04/xmlenc#sha256"/>
      <DigestValue>MdLW7IF+41htllyuYf8xkbjBobtRWjc7fsZU/59xRaw=</DigestValue>
    </Reference>
    <Reference Type="http://www.w3.org/2000/09/xmldsig#Object" URI="#idValidSigLnImg">
      <DigestMethod Algorithm="http://www.w3.org/2001/04/xmlenc#sha256"/>
      <DigestValue>0d7vP0VAqHKF4lGrRLC5OgJAUT4cfoe6mAGwzhyhFEM=</DigestValue>
    </Reference>
    <Reference Type="http://www.w3.org/2000/09/xmldsig#Object" URI="#idInvalidSigLnImg">
      <DigestMethod Algorithm="http://www.w3.org/2001/04/xmlenc#sha256"/>
      <DigestValue>fZhAUmNWKzdxz/IgaHzM38PEPZfW1rvLI4rpbix9iD4=</DigestValue>
    </Reference>
  </SignedInfo>
  <SignatureValue>BLlagIFDbKCNmb/KMsdve3/FPAhVMB8xMEu8DiTMw0DWsVoDRyF+I02P+JgtmPygC/++rPmQYQVr
1UqeL282OWd/HE8DO8FwhFDHtiCzoTb3SfVtG0g+dO4YppwcBHqYMZdmFMnxh/oRd95a8Cm/uDHi
xoYZKhZIFYedCHIemPMCvYfdDJ1vnZXgvx1Pli4CkZY6CC38ohXabJqFdd0X42OZzAokksk+X3Gf
nF2E4EDqVdLojNQipYnHEe9YyoReG+EUQ6pWHpqFhON8ggc9QaW+5Ml+iMEaQvKvVIX9Vvcx4tBo
Sh9p38Jp4OHZzVKiyaNIjLZtKv9Y3vtpvJVZ9g==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2025-03-31T19:10:33Z</mdssi:Value>
        </mdssi:SignatureTime>
      </SignatureProperty>
    </SignatureProperties>
  </Object>
  <Object Id="idOfficeObject">
    <SignatureProperties>
      <SignatureProperty Id="idOfficeV1Details" Target="#idPackageSignature">
        <SignatureInfoV1 xmlns="http://schemas.microsoft.com/office/2006/digsig">
          <SetupID>{9787B667-9E4F-434A-A76F-10BC9A077634}</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2025-03-31T19:10:33Z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CB4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E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DnGMa49rgepfdXiVWH/AF62uqeAQ8pSS6yy0p32h73Q=</DigestValue>
    </Reference>
    <Reference Type="http://www.w3.org/2000/09/xmldsig#Object" URI="#idOfficeObject">
      <DigestMethod Algorithm="http://www.w3.org/2001/04/xmlenc#sha256"/>
      <DigestValue>69LHudbi5QtcmuanssLalKnmAvT2ZT1f0iPY46y3QIE=</DigestValue>
    </Reference>
    <Reference Type="http://uri.etsi.org/01903#SignedProperties" URI="#idSignedProperties">
      <Transforms>
        <Transform Algorithm="http://www.w3.org/TR/2001/REC-xml-c14n-20010315"/>
      </Transforms>
      <DigestMethod Algorithm="http://www.w3.org/2001/04/xmlenc#sha256"/>
      <DigestValue>MCBkAELG7dil2DoQ3Rk5DrmycD8JAprc328Yd1/lFc0=</DigestValue>
    </Reference>
    <Reference Type="http://www.w3.org/2000/09/xmldsig#Object" URI="#idValidSigLnImg">
      <DigestMethod Algorithm="http://www.w3.org/2001/04/xmlenc#sha256"/>
      <DigestValue>Dh2s+1KvQLupvmqs28rkm9uzCQDc4M8QSv2o1sbj3hc=</DigestValue>
    </Reference>
    <Reference Type="http://www.w3.org/2000/09/xmldsig#Object" URI="#idInvalidSigLnImg">
      <DigestMethod Algorithm="http://www.w3.org/2001/04/xmlenc#sha256"/>
      <DigestValue>CGAYTctdTcnVghXtP76AB4gLc3LOnnhf4l8QkDnGaek=</DigestValue>
    </Reference>
  </SignedInfo>
  <SignatureValue>jbHsFz4VQVgVhbfvlVRnv3kSnO0Ciu4z7O9Y2a8BDQ1yia7LfjSVSa61VHxq/5q1I5ZATtxryTNS
Efn9xhd0TQ1kLVW9BOgvz0r3OAhxBljTHDoeVY/eICvPB9L09sCQbVsEFSM8sV27uQwBaa8r9pLp
PZzilG+JRgL1dsXCSQ3DKZz1sezTG5Q+3uyeKkxKFpV7up3dFiNFK9LEY51W/KwH4yzMZhCCAtrM
XOR1gjTwbQt8mhTcyh8YkXQvJuukWBVy8KPeMv12sW5p/UACq/2ndNyphTsGJ+TkYfDgppZugKTs
jKpidjT+EER4e9Rnk/f70fQO0mNPcLKgPMr8Jw==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AFDGnsAzzENrl/YHp2i1pwGtHbXb+CbXPFDFLO6vi+E=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Fr6wjQtvCfWEZJfBUnVJ2e6nMCjz223wbCLyeKYnLnY=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RnDGQ3k68X1BjK3RBN12RsHhmlKF7d3rg0YSEUdoisw=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UZH9C8EuDRER3OKH/pCT9jHO/ZgBBYT0REHolRtSgk4=</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mRKTbOp7yDayqaHhh6mizEPumeaQ9wEWllwcId6v4Fk=</DigestValue>
      </Reference>
      <Reference URI="/xl/drawings/vmlDrawing1.vml?ContentType=application/vnd.openxmlformats-officedocument.vmlDrawing">
        <DigestMethod Algorithm="http://www.w3.org/2001/04/xmlenc#sha256"/>
        <DigestValue>6N5wnRhrsZH9xZgugW+1TONhamtvAza3uIdVlMVUcsQ=</DigestValue>
      </Reference>
      <Reference URI="/xl/drawings/vmlDrawing2.vml?ContentType=application/vnd.openxmlformats-officedocument.vmlDrawing">
        <DigestMethod Algorithm="http://www.w3.org/2001/04/xmlenc#sha256"/>
        <DigestValue>51LJ+1ltnwj090N9k07OvHQwaXxopXOFhgPhI4woLMk=</DigestValue>
      </Reference>
      <Reference URI="/xl/drawings/vmlDrawing3.vml?ContentType=application/vnd.openxmlformats-officedocument.vmlDrawing">
        <DigestMethod Algorithm="http://www.w3.org/2001/04/xmlenc#sha256"/>
        <DigestValue>ztAP+9tIHZuXJB0k28q5LG59s4oKuFLwEJkdQm47VfI=</DigestValue>
      </Reference>
      <Reference URI="/xl/drawings/vmlDrawing4.vml?ContentType=application/vnd.openxmlformats-officedocument.vmlDrawing">
        <DigestMethod Algorithm="http://www.w3.org/2001/04/xmlenc#sha256"/>
        <DigestValue>Usu7nssSnqDKk2SUGJAm/W/UEId12mcvaQqjOB/b/Bo=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OL7kxqBZULpKPi9nQW22Il8JvW96T24/cq3K0Kf9X78=</DigestValue>
      </Reference>
      <Reference URI="/xl/media/image11.emf?ContentType=image/x-emf">
        <DigestMethod Algorithm="http://www.w3.org/2001/04/xmlenc#sha256"/>
        <DigestValue>cdLp2TqzidOO23RYTiaaYDbbfroJYscsK7VusV0j4BY=</DigestValue>
      </Reference>
      <Reference URI="/xl/media/image12.emf?ContentType=image/x-emf">
        <DigestMethod Algorithm="http://www.w3.org/2001/04/xmlenc#sha256"/>
        <DigestValue>05T9Sm10qyhmaqJHJ+YtR2IPDW276s8vANS4tOh+KM8=</DigestValue>
      </Reference>
      <Reference URI="/xl/media/image2.emf?ContentType=image/x-emf">
        <DigestMethod Algorithm="http://www.w3.org/2001/04/xmlenc#sha256"/>
        <DigestValue>PAXTmyZLOA9mjHwZDAi9VhUE8TO8/SPwWtv6Nz/3RS0=</DigestValue>
      </Reference>
      <Reference URI="/xl/media/image3.emf?ContentType=image/x-emf">
        <DigestMethod Algorithm="http://www.w3.org/2001/04/xmlenc#sha256"/>
        <DigestValue>4lLtPscvYD0l9NnJfacgizv8mwwEVPeDBA4N+DKTWPA=</DigestValue>
      </Reference>
      <Reference URI="/xl/media/image4.emf?ContentType=image/x-emf">
        <DigestMethod Algorithm="http://www.w3.org/2001/04/xmlenc#sha256"/>
        <DigestValue>OzSOBgLV7QofiuTWQQKT1LDada34PXTTjFYyRWC7tRs=</DigestValue>
      </Reference>
      <Reference URI="/xl/media/image5.emf?ContentType=image/x-emf">
        <DigestMethod Algorithm="http://www.w3.org/2001/04/xmlenc#sha256"/>
        <DigestValue>buQzOWvKN2mEJnkJl0rF6ZP82dSR34SfAg7gEo4p2eY=</DigestValue>
      </Reference>
      <Reference URI="/xl/media/image6.emf?ContentType=image/x-emf">
        <DigestMethod Algorithm="http://www.w3.org/2001/04/xmlenc#sha256"/>
        <DigestValue>zyAyB/OzPo2Sjh+V6tKkexm9OFEXsticqIO2YfZAjBk=</DigestValue>
      </Reference>
      <Reference URI="/xl/media/image7.emf?ContentType=image/x-emf">
        <DigestMethod Algorithm="http://www.w3.org/2001/04/xmlenc#sha256"/>
        <DigestValue>n/SB42ksJ7q+AGsfw0Z3oaUgc9V7O5BmOVBsaXuSR54=</DigestValue>
      </Reference>
      <Reference URI="/xl/media/image8.emf?ContentType=image/x-emf">
        <DigestMethod Algorithm="http://www.w3.org/2001/04/xmlenc#sha256"/>
        <DigestValue>twMl91L08pt9e03AX2aKm8DpDmppeC+rJUV5rWZk43M=</DigestValue>
      </Reference>
      <Reference URI="/xl/media/image9.emf?ContentType=image/x-emf">
        <DigestMethod Algorithm="http://www.w3.org/2001/04/xmlenc#sha256"/>
        <DigestValue>og3azU6d+t3DrvfzUZmlVQeuzc4tWXpqCbDoYb7v3HU=</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32EDRD5/or4ugPrQ21guCQESU7FIH2rL8wqDQ1Ml7R8=</DigestValue>
      </Reference>
      <Reference URI="/xl/styles.xml?ContentType=application/vnd.openxmlformats-officedocument.spreadsheetml.styles+xml">
        <DigestMethod Algorithm="http://www.w3.org/2001/04/xmlenc#sha256"/>
        <DigestValue>Cae63mM/5KCDWEHadxYEpE0hY1c30fMaRq711DC7Bvw=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Njlaz9Kyb+UCeU1/qGzh86uKQNUU7hTjlqvSBRo0UKc=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gKG+uL8dc3rDksg8FySzSVzpQcnvzdZa08GbYGyh9c4=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0cL3EO8Gc1LxWXRgpcU+gCvuBaXyppewNhlMmvLsWhk=</DigestValue>
      </Reference>
      <Reference URI="/xl/worksheets/sheet2.xml?ContentType=application/vnd.openxmlformats-officedocument.spreadsheetml.worksheet+xml">
        <DigestMethod Algorithm="http://www.w3.org/2001/04/xmlenc#sha256"/>
        <DigestValue>158xneBkH7UYVS7irQGSJzNu0GassG+sbbWehbNqtgs=</DigestValue>
      </Reference>
      <Reference URI="/xl/worksheets/sheet3.xml?ContentType=application/vnd.openxmlformats-officedocument.spreadsheetml.worksheet+xml">
        <DigestMethod Algorithm="http://www.w3.org/2001/04/xmlenc#sha256"/>
        <DigestValue>cjxjHkaKtQfWaGRZLqjADQYozZ7XFaLPoynby7u1Qvg=</DigestValue>
      </Reference>
      <Reference URI="/xl/worksheets/sheet4.xml?ContentType=application/vnd.openxmlformats-officedocument.spreadsheetml.worksheet+xml">
        <DigestMethod Algorithm="http://www.w3.org/2001/04/xmlenc#sha256"/>
        <DigestValue>mCE/7ykYN8Mx8oYsLCH67PzCPBX4wXhs0i85aa+K5XM=</DigestValue>
      </Reference>
      <Reference URI="/xl/worksheets/sheet5.xml?ContentType=application/vnd.openxmlformats-officedocument.spreadsheetml.worksheet+xml">
        <DigestMethod Algorithm="http://www.w3.org/2001/04/xmlenc#sha256"/>
        <DigestValue>3Lq3WxA1t9Zm3LnUXYG1+bhUcuzVFo/E8kjrN+KJ7+Y=</DigestValue>
      </Reference>
    </Manifest>
    <SignatureProperties>
      <SignatureProperty Id="idSignatureTime" Target="#idPackageSignature">
        <mdssi:SignatureTime xmlns:mdssi="http://schemas.openxmlformats.org/package/2006/digital-signature">
          <mdssi:Format>YYYY-MM-DDThh:mm:ssTZD</mdssi:Format>
          <mdssi:Value>2025-03-31T19:10:41Z</mdssi:Value>
        </mdssi:SignatureTime>
      </SignatureProperty>
    </SignatureProperties>
  </Object>
  <Object Id="idOfficeObject">
    <SignatureProperties>
      <SignatureProperty Id="idOfficeV1Details" Target="#idPackageSignature">
        <SignatureInfoV1 xmlns="http://schemas.microsoft.com/office/2006/digsig">
          <SetupID>{3769DF44-853A-4829-AB42-F8B092970A1D}</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2025-03-31T19:10:41Z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7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BAEAAIYAAAABAAAAAAB1QcdxdEEPAAAAdgAAACkAAABMAAAAAAAAAAAAAAAAAAAA//////////+gAAAAQgBDAEEAIAAtACAAQgBlAG4AaQB0AGUAegAgAEMAbwBkAGEAcwAgAHkAIABBAHMAbwBjAGkAYQBkAG8AcwAgAGwAIABBAHUAZABpAHQAbwByAAAABwAAAAgAAAAIAAAABAAAAAUAAAAEAAAABwAAAAcAAAAHAAAAAwAAAAQAAAAHAAAABgAAAAQAAAAIAAAACAAAAAgAAAAHAAAABgAAAAQAAAAG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B924B44E-D760-4724-8ECC-024E27E1C63A}"/>
</file>

<file path=customXml/itemProps2.xml><?xml version="1.0" encoding="utf-8"?>
<ds:datastoreItem xmlns:ds="http://schemas.openxmlformats.org/officeDocument/2006/customXml" ds:itemID="{197A2F7F-B92E-490D-A8C7-EC8FB3D469E0}"/>
</file>

<file path=customXml/itemProps3.xml><?xml version="1.0" encoding="utf-8"?>
<ds:datastoreItem xmlns:ds="http://schemas.openxmlformats.org/officeDocument/2006/customXml" ds:itemID="{C198C283-3C5F-47BB-99D3-B2942E90ED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 Consolidado</vt:lpstr>
      <vt:lpstr>EERR Consolidado </vt:lpstr>
      <vt:lpstr>Notas a los EEFF Consolidado</vt:lpstr>
      <vt:lpstr>'Balance General Consolidado'!Área_de_impresión</vt:lpstr>
      <vt:lpstr>'EERR Consolidado '!Área_de_impresión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Osvaldo Miguel Martinez Gonzalez</cp:lastModifiedBy>
  <cp:lastPrinted>2023-11-10T18:24:23Z</cp:lastPrinted>
  <dcterms:created xsi:type="dcterms:W3CDTF">2017-03-20T17:23:58Z</dcterms:created>
  <dcterms:modified xsi:type="dcterms:W3CDTF">2025-03-28T13:22:51Z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