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pivotTables/pivotTable1.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59.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externalLinks/externalLink2.xml" ContentType="application/vnd.openxmlformats-officedocument.spreadsheetml.externalLink+xml"/>
  <Override PartName="/xl/comments2.xml" ContentType="application/vnd.openxmlformats-officedocument.spreadsheetml.comments+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defaultThemeVersion="166925"/>
  <mc:AlternateContent xmlns:mc="http://schemas.openxmlformats.org/markup-compatibility/2006">
    <mc:Choice Requires="x15">
      <x15ac:absPath xmlns:x15ac="http://schemas.microsoft.com/office/spreadsheetml/2010/11/ac" url="\\10.22.8.238\Casa de Bolsa\8-Administración y Contabilidad\INFORMES CNV\2020\BASA AFPISA\"/>
    </mc:Choice>
  </mc:AlternateContent>
  <xr:revisionPtr revIDLastSave="0" documentId="13_ncr:1_{3AEFE3DB-D41B-4AF8-A1AD-3AE56EA9CF6A}" xr6:coauthVersionLast="45" xr6:coauthVersionMax="45" xr10:uidLastSave="{00000000-0000-0000-0000-000000000000}"/>
  <bookViews>
    <workbookView xWindow="-120" yWindow="-120" windowWidth="20730" windowHeight="11160" xr2:uid="{658D153D-A2D1-43C6-9DD0-51694023D48A}"/>
  </bookViews>
  <sheets>
    <sheet name="IG" sheetId="3" r:id="rId1"/>
    <sheet name="INDICE" sheetId="24" r:id="rId2"/>
    <sheet name="BG" sheetId="4" r:id="rId3"/>
    <sheet name="ER" sheetId="5" r:id="rId4"/>
    <sheet name="FC" sheetId="6" r:id="rId5"/>
    <sheet name="VPN" sheetId="7" r:id="rId6"/>
    <sheet name="01" sheetId="1" r:id="rId7"/>
    <sheet name="02" sheetId="21" r:id="rId8"/>
    <sheet name="03" sheetId="22" r:id="rId9"/>
    <sheet name="04" sheetId="23" r:id="rId10"/>
    <sheet name="BALANCE ANALÍTICO" sheetId="27" r:id="rId11"/>
    <sheet name="BALANCES" sheetId="26" r:id="rId12"/>
    <sheet name="CÁLCULO FLUJO DE CAJA" sheetId="28" r:id="rId13"/>
    <sheet name="MAYOR DC" sheetId="29" r:id="rId14"/>
    <sheet name="MAYOR DC (2)" sheetId="30" r:id="rId15"/>
    <sheet name="MAYOR DC (3)" sheetId="32" r:id="rId16"/>
    <sheet name="BALANCE CLASIF. 2019" sheetId="12" r:id="rId17"/>
    <sheet name="DEV. INT &amp; DIF. DE PR. RESUMEN" sheetId="20" r:id="rId18"/>
    <sheet name="MATRIZ" sheetId="11" r:id="rId19"/>
    <sheet name="SALDOS EN USD" sheetId="16" r:id="rId20"/>
    <sheet name="Comparativo con año Anterior" sheetId="17" r:id="rId21"/>
    <sheet name="D.C. AUXILIAR" sheetId="13" r:id="rId22"/>
    <sheet name="D.C. AUXILIAR VP" sheetId="14" r:id="rId23"/>
    <sheet name="TD D.C." sheetId="15"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10" hidden="1">'BALANCE ANALÍTICO'!$B$7:$G$49</definedName>
    <definedName name="_xlnm._FilterDatabase" localSheetId="16" hidden="1">'BALANCE CLASIF. 2019'!$A$7:$L$54</definedName>
    <definedName name="_xlnm._FilterDatabase" localSheetId="11" hidden="1">BALANCES!$S$1:$T$118</definedName>
    <definedName name="_xlnm._FilterDatabase" localSheetId="20" hidden="1">'Comparativo con año Anterior'!$A$16:$H$46</definedName>
    <definedName name="_xlnm._FilterDatabase" localSheetId="21" hidden="1">'D.C. AUXILIAR'!$H$2:$H$851</definedName>
    <definedName name="_xlnm._FilterDatabase" localSheetId="22" hidden="1">'D.C. AUXILIAR VP'!$H$2:$H$855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2">BG!$B$1:$K$52</definedName>
    <definedName name="_xlnm.Print_Area" localSheetId="3">ER!$B$1:$E$25</definedName>
    <definedName name="_xlnm.Print_Area" localSheetId="0">IG!$B$2:$K$69</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_xlnm.Criteria">#REF!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'[73]BG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pivotCaches>
    <pivotCache cacheId="1" r:id="rId10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1" i="28" l="1"/>
  <c r="F28" i="27"/>
  <c r="E24" i="6" l="1"/>
  <c r="E14" i="6"/>
  <c r="H82" i="21" l="1"/>
  <c r="F30" i="27" l="1"/>
  <c r="I10" i="7" s="1"/>
  <c r="I14" i="7" s="1"/>
  <c r="G10" i="22" l="1"/>
  <c r="I91" i="21"/>
  <c r="H91" i="21"/>
  <c r="H78" i="21"/>
  <c r="H80" i="21" s="1"/>
  <c r="H73" i="21"/>
  <c r="H74" i="21" s="1"/>
  <c r="H72" i="21"/>
  <c r="H71" i="21"/>
  <c r="H70" i="21"/>
  <c r="H69" i="21"/>
  <c r="H68" i="21"/>
  <c r="H67" i="21"/>
  <c r="H66" i="21"/>
  <c r="H65" i="21"/>
  <c r="H64" i="21"/>
  <c r="H63" i="21"/>
  <c r="H62" i="21"/>
  <c r="H36" i="21"/>
  <c r="F36" i="22"/>
  <c r="F39" i="22"/>
  <c r="E28" i="22"/>
  <c r="E36" i="22" s="1"/>
  <c r="F40" i="22" l="1"/>
  <c r="F22" i="22" l="1"/>
  <c r="E22" i="22"/>
  <c r="F10" i="22"/>
  <c r="F100" i="21"/>
  <c r="E100" i="21"/>
  <c r="D100" i="21"/>
  <c r="G99" i="21"/>
  <c r="G100" i="21" s="1"/>
  <c r="G91" i="21"/>
  <c r="F91" i="21"/>
  <c r="V33" i="26"/>
  <c r="F74" i="21" l="1"/>
  <c r="V39" i="26" l="1"/>
  <c r="E74" i="21"/>
  <c r="V37" i="26" l="1"/>
  <c r="W37" i="26" s="1"/>
  <c r="F54" i="21"/>
  <c r="F47" i="21"/>
  <c r="G36" i="21"/>
  <c r="E26" i="21"/>
  <c r="E27" i="21" s="1"/>
  <c r="G25" i="21"/>
  <c r="G24" i="21"/>
  <c r="G22" i="21"/>
  <c r="G20" i="21"/>
  <c r="U33" i="26"/>
  <c r="U14" i="26"/>
  <c r="J26" i="21"/>
  <c r="J27" i="21" s="1"/>
  <c r="G26" i="21" l="1"/>
  <c r="G27" i="21" s="1"/>
  <c r="E21" i="6" l="1"/>
  <c r="E18" i="6"/>
  <c r="E11" i="6"/>
  <c r="E22" i="6" l="1"/>
  <c r="C23" i="6" l="1"/>
  <c r="C93" i="28" l="1"/>
  <c r="E33" i="28"/>
  <c r="E38" i="28"/>
  <c r="F33" i="28"/>
  <c r="E28" i="28"/>
  <c r="E15" i="28"/>
  <c r="E10" i="28"/>
  <c r="E6" i="28"/>
  <c r="B16" i="32"/>
  <c r="B15" i="32"/>
  <c r="B14" i="32"/>
  <c r="B13" i="32"/>
  <c r="B12" i="32"/>
  <c r="L11" i="32"/>
  <c r="L10" i="32"/>
  <c r="L9" i="32"/>
  <c r="L8" i="32"/>
  <c r="L7" i="32"/>
  <c r="L6" i="32"/>
  <c r="L5" i="32"/>
  <c r="L4" i="32"/>
  <c r="K11" i="32"/>
  <c r="K215" i="30"/>
  <c r="J11" i="32"/>
  <c r="D40" i="28"/>
  <c r="D34" i="28"/>
  <c r="D32" i="28"/>
  <c r="D28" i="28"/>
  <c r="D25" i="28"/>
  <c r="D15" i="28"/>
  <c r="D10" i="28"/>
  <c r="D6" i="28"/>
  <c r="C69" i="28"/>
  <c r="C65" i="28"/>
  <c r="C58" i="28"/>
  <c r="C74" i="28" s="1"/>
  <c r="F26" i="28"/>
  <c r="F24" i="28"/>
  <c r="K15" i="7"/>
  <c r="F15" i="5"/>
  <c r="F8" i="5"/>
  <c r="F49" i="27"/>
  <c r="D19" i="5"/>
  <c r="D12" i="5"/>
  <c r="C48" i="28" s="1"/>
  <c r="C67" i="28" s="1"/>
  <c r="F33" i="27"/>
  <c r="F32" i="27"/>
  <c r="F29" i="27"/>
  <c r="F25" i="27"/>
  <c r="F48" i="27"/>
  <c r="F47" i="27"/>
  <c r="F46" i="27"/>
  <c r="F45" i="27"/>
  <c r="F44" i="27"/>
  <c r="F43" i="27"/>
  <c r="F42" i="27"/>
  <c r="F41" i="27"/>
  <c r="F40" i="27"/>
  <c r="F39" i="27"/>
  <c r="G51" i="27" s="1"/>
  <c r="F38" i="27"/>
  <c r="F37" i="27"/>
  <c r="G37" i="27" s="1"/>
  <c r="F36" i="27"/>
  <c r="F35" i="27"/>
  <c r="F34" i="27"/>
  <c r="F31" i="27"/>
  <c r="F27" i="27"/>
  <c r="J13" i="4" s="1"/>
  <c r="C34" i="28" s="1"/>
  <c r="F34" i="28" s="1"/>
  <c r="F26" i="27"/>
  <c r="J12" i="4" s="1"/>
  <c r="C32" i="28" s="1"/>
  <c r="F32" i="28" s="1"/>
  <c r="F24" i="27"/>
  <c r="D26" i="4" s="1"/>
  <c r="C25" i="28" s="1"/>
  <c r="F25" i="28" s="1"/>
  <c r="F23" i="27"/>
  <c r="F22" i="27"/>
  <c r="F21" i="27"/>
  <c r="F20" i="27"/>
  <c r="F19" i="27"/>
  <c r="F18" i="27"/>
  <c r="F17" i="27"/>
  <c r="F16" i="27"/>
  <c r="F15" i="27"/>
  <c r="F14" i="27"/>
  <c r="F13" i="27"/>
  <c r="F12" i="27"/>
  <c r="D19" i="4" s="1"/>
  <c r="C16" i="28" s="1"/>
  <c r="F16" i="28" s="1"/>
  <c r="F11" i="27"/>
  <c r="F10" i="27"/>
  <c r="D18" i="4" s="1"/>
  <c r="F9" i="27"/>
  <c r="F8" i="27"/>
  <c r="D12" i="4" s="1"/>
  <c r="C6" i="28" s="1"/>
  <c r="F21" i="5" l="1"/>
  <c r="F25" i="5" s="1"/>
  <c r="G40" i="27"/>
  <c r="D18" i="5"/>
  <c r="C53" i="28" s="1"/>
  <c r="J29" i="4"/>
  <c r="C55" i="28"/>
  <c r="F6" i="28"/>
  <c r="E40" i="28"/>
  <c r="D13" i="5"/>
  <c r="D10" i="5"/>
  <c r="C44" i="28" s="1"/>
  <c r="D15" i="4"/>
  <c r="C10" i="28" s="1"/>
  <c r="F10" i="28" s="1"/>
  <c r="D11" i="5"/>
  <c r="C45" i="28" s="1"/>
  <c r="C17" i="6" s="1"/>
  <c r="C37" i="28"/>
  <c r="D17" i="5"/>
  <c r="C51" i="28" s="1"/>
  <c r="D17" i="4"/>
  <c r="C15" i="28"/>
  <c r="G39" i="27"/>
  <c r="C72" i="28" l="1"/>
  <c r="C13" i="6" s="1"/>
  <c r="C80" i="28"/>
  <c r="C83" i="28" s="1"/>
  <c r="C89" i="28"/>
  <c r="F37" i="28"/>
  <c r="C28" i="28"/>
  <c r="C16" i="6"/>
  <c r="C14" i="28"/>
  <c r="F15" i="28"/>
  <c r="C64" i="28" s="1"/>
  <c r="C8" i="6" s="1"/>
  <c r="C8" i="28"/>
  <c r="C71" i="28" l="1"/>
  <c r="C68" i="28"/>
  <c r="F28" i="28"/>
  <c r="E39" i="22"/>
  <c r="E40" i="22" s="1"/>
  <c r="C73" i="28" l="1"/>
  <c r="C75" i="28" s="1"/>
  <c r="K30" i="20"/>
  <c r="K29" i="20"/>
  <c r="K28" i="20"/>
  <c r="K27" i="20"/>
  <c r="K26" i="20"/>
  <c r="K25" i="20"/>
  <c r="K24" i="20"/>
  <c r="K23" i="20"/>
  <c r="K22" i="20"/>
  <c r="K21" i="20"/>
  <c r="K20" i="20"/>
  <c r="M6" i="20" s="1"/>
  <c r="K16" i="20"/>
  <c r="K15" i="20"/>
  <c r="K14" i="20"/>
  <c r="K13" i="20"/>
  <c r="K12" i="20"/>
  <c r="K11" i="20"/>
  <c r="K10" i="20"/>
  <c r="K9" i="20"/>
  <c r="K8" i="20"/>
  <c r="K7" i="20"/>
  <c r="L6" i="20"/>
  <c r="K6" i="20"/>
  <c r="C92" i="28" l="1"/>
  <c r="C94" i="28" s="1"/>
  <c r="L7" i="20"/>
  <c r="L8" i="20" s="1"/>
  <c r="L9" i="20" s="1"/>
  <c r="L10" i="20" s="1"/>
  <c r="L11" i="20" s="1"/>
  <c r="L12" i="20" s="1"/>
  <c r="L13" i="20" s="1"/>
  <c r="L14" i="20" s="1"/>
  <c r="L15" i="20" s="1"/>
  <c r="L16" i="20" s="1"/>
  <c r="O6" i="20"/>
  <c r="M7" i="20"/>
  <c r="M8" i="20" l="1"/>
  <c r="O7" i="20"/>
  <c r="M9" i="20" l="1"/>
  <c r="O8" i="20"/>
  <c r="N52" i="4"/>
  <c r="I48" i="12"/>
  <c r="K48" i="12"/>
  <c r="M10" i="20" l="1"/>
  <c r="O9" i="20"/>
  <c r="F43" i="17"/>
  <c r="F46" i="17" s="1"/>
  <c r="E34" i="17"/>
  <c r="E29" i="17"/>
  <c r="E28" i="17"/>
  <c r="E27" i="17"/>
  <c r="E26" i="17"/>
  <c r="E25" i="17"/>
  <c r="E24" i="17"/>
  <c r="E23" i="17"/>
  <c r="E22" i="17"/>
  <c r="E21" i="17"/>
  <c r="E17" i="17"/>
  <c r="D4" i="17"/>
  <c r="D3" i="17"/>
  <c r="M11" i="20" l="1"/>
  <c r="O10" i="20"/>
  <c r="E43" i="17"/>
  <c r="E46" i="17" s="1"/>
  <c r="K63" i="12" s="1"/>
  <c r="M12" i="20" l="1"/>
  <c r="O11" i="20"/>
  <c r="K56" i="12"/>
  <c r="M13" i="20" l="1"/>
  <c r="O12" i="20"/>
  <c r="O731" i="14"/>
  <c r="O730" i="14"/>
  <c r="O729" i="14"/>
  <c r="O728" i="14"/>
  <c r="O727" i="14"/>
  <c r="O726" i="14"/>
  <c r="O725" i="14"/>
  <c r="O723" i="14"/>
  <c r="O722" i="14"/>
  <c r="O721" i="14"/>
  <c r="O720" i="14"/>
  <c r="O719" i="14"/>
  <c r="O718" i="14"/>
  <c r="O717" i="14"/>
  <c r="O716" i="14"/>
  <c r="O715" i="14"/>
  <c r="O714" i="14"/>
  <c r="O713" i="14"/>
  <c r="O711" i="14"/>
  <c r="O710" i="14"/>
  <c r="O709" i="14"/>
  <c r="O708" i="14"/>
  <c r="O707" i="14"/>
  <c r="O706" i="14"/>
  <c r="O705" i="14"/>
  <c r="O704" i="14"/>
  <c r="O703" i="14"/>
  <c r="O702" i="14"/>
  <c r="O701" i="14"/>
  <c r="O700" i="14"/>
  <c r="O699" i="14"/>
  <c r="O698" i="14"/>
  <c r="O697" i="14"/>
  <c r="O695" i="14"/>
  <c r="O694" i="14"/>
  <c r="O693" i="14"/>
  <c r="O692" i="14"/>
  <c r="O691" i="14"/>
  <c r="O690" i="14"/>
  <c r="O689" i="14"/>
  <c r="O687" i="14"/>
  <c r="O686" i="14"/>
  <c r="O685" i="14"/>
  <c r="O684" i="14"/>
  <c r="O683" i="14"/>
  <c r="O682" i="14"/>
  <c r="O681" i="14"/>
  <c r="O680" i="14"/>
  <c r="O679" i="14"/>
  <c r="O678" i="14"/>
  <c r="O677" i="14"/>
  <c r="O676" i="14"/>
  <c r="O674" i="14"/>
  <c r="O673" i="14"/>
  <c r="O672" i="14"/>
  <c r="O671" i="14"/>
  <c r="O670" i="14"/>
  <c r="O669" i="14"/>
  <c r="O668" i="14"/>
  <c r="O667" i="14"/>
  <c r="O666" i="14"/>
  <c r="O665" i="14"/>
  <c r="O664" i="14"/>
  <c r="O662" i="14"/>
  <c r="O661" i="14"/>
  <c r="O660" i="14"/>
  <c r="O659" i="14"/>
  <c r="O658" i="14"/>
  <c r="O657" i="14"/>
  <c r="O656" i="14"/>
  <c r="O655" i="14"/>
  <c r="O654" i="14"/>
  <c r="O653" i="14"/>
  <c r="O652" i="14"/>
  <c r="O651" i="14"/>
  <c r="O650" i="14"/>
  <c r="O649" i="14"/>
  <c r="O647" i="14"/>
  <c r="O646" i="14"/>
  <c r="O645" i="14"/>
  <c r="O644" i="14"/>
  <c r="O643" i="14"/>
  <c r="O642" i="14"/>
  <c r="O641" i="14"/>
  <c r="O639" i="14"/>
  <c r="O638" i="14"/>
  <c r="O637" i="14"/>
  <c r="O635" i="14"/>
  <c r="O634" i="14"/>
  <c r="O633" i="14"/>
  <c r="O632" i="14"/>
  <c r="O631" i="14"/>
  <c r="O630" i="14"/>
  <c r="O629" i="14"/>
  <c r="O628" i="14"/>
  <c r="O627" i="14"/>
  <c r="O626" i="14"/>
  <c r="O625" i="14"/>
  <c r="O624" i="14"/>
  <c r="O623" i="14"/>
  <c r="O622" i="14"/>
  <c r="O621" i="14"/>
  <c r="O620" i="14"/>
  <c r="O619" i="14"/>
  <c r="O618" i="14"/>
  <c r="O616" i="14"/>
  <c r="O615" i="14"/>
  <c r="O614" i="14"/>
  <c r="O613" i="14"/>
  <c r="O612" i="14"/>
  <c r="O611" i="14"/>
  <c r="O610" i="14"/>
  <c r="O608" i="14"/>
  <c r="O606" i="14"/>
  <c r="O605" i="14"/>
  <c r="O604" i="14"/>
  <c r="O603" i="14"/>
  <c r="O602" i="14"/>
  <c r="O601" i="14"/>
  <c r="O600" i="14"/>
  <c r="O599" i="14"/>
  <c r="O598" i="14"/>
  <c r="O597" i="14"/>
  <c r="O596" i="14"/>
  <c r="O595" i="14"/>
  <c r="O594" i="14"/>
  <c r="O593" i="14"/>
  <c r="O592" i="14"/>
  <c r="O591" i="14"/>
  <c r="O590" i="14"/>
  <c r="O589" i="14"/>
  <c r="O588" i="14"/>
  <c r="O587" i="14"/>
  <c r="O586" i="14"/>
  <c r="O585" i="14"/>
  <c r="O584" i="14"/>
  <c r="O583" i="14"/>
  <c r="O582" i="14"/>
  <c r="O581" i="14"/>
  <c r="O580" i="14"/>
  <c r="O579" i="14"/>
  <c r="O578" i="14"/>
  <c r="O577" i="14"/>
  <c r="O576" i="14"/>
  <c r="O575" i="14"/>
  <c r="O574" i="14"/>
  <c r="O573" i="14"/>
  <c r="O572" i="14"/>
  <c r="O571" i="14"/>
  <c r="O570" i="14"/>
  <c r="O569" i="14"/>
  <c r="O568" i="14"/>
  <c r="O567" i="14"/>
  <c r="O566" i="14"/>
  <c r="O565" i="14"/>
  <c r="O564" i="14"/>
  <c r="O563" i="14"/>
  <c r="O562" i="14"/>
  <c r="O561" i="14"/>
  <c r="O560" i="14"/>
  <c r="O559" i="14"/>
  <c r="O558" i="14"/>
  <c r="O557" i="14"/>
  <c r="O556" i="14"/>
  <c r="O555" i="14"/>
  <c r="O554" i="14"/>
  <c r="O553" i="14"/>
  <c r="O552" i="14"/>
  <c r="O551" i="14"/>
  <c r="O550" i="14"/>
  <c r="O549" i="14"/>
  <c r="O548" i="14"/>
  <c r="O547" i="14"/>
  <c r="O546" i="14"/>
  <c r="O545" i="14"/>
  <c r="O544" i="14"/>
  <c r="O543" i="14"/>
  <c r="O542" i="14"/>
  <c r="O541" i="14"/>
  <c r="O540" i="14"/>
  <c r="O539" i="14"/>
  <c r="O538" i="14"/>
  <c r="O537" i="14"/>
  <c r="O536" i="14"/>
  <c r="O535" i="14"/>
  <c r="O534" i="14"/>
  <c r="O533" i="14"/>
  <c r="O532" i="14"/>
  <c r="O531" i="14"/>
  <c r="O530" i="14"/>
  <c r="O529" i="14"/>
  <c r="O528" i="14"/>
  <c r="O527" i="14"/>
  <c r="O526" i="14"/>
  <c r="O525" i="14"/>
  <c r="O524" i="14"/>
  <c r="O523" i="14"/>
  <c r="O522" i="14"/>
  <c r="O521" i="14"/>
  <c r="O520" i="14"/>
  <c r="O519" i="14"/>
  <c r="O518" i="14"/>
  <c r="O517" i="14"/>
  <c r="O516" i="14"/>
  <c r="O515" i="14"/>
  <c r="O514" i="14"/>
  <c r="O513" i="14"/>
  <c r="O512" i="14"/>
  <c r="O511" i="14"/>
  <c r="O510" i="14"/>
  <c r="O509" i="14"/>
  <c r="O508" i="14"/>
  <c r="O507" i="14"/>
  <c r="O506" i="14"/>
  <c r="O505" i="14"/>
  <c r="O504" i="14"/>
  <c r="O503" i="14"/>
  <c r="O502" i="14"/>
  <c r="O501" i="14"/>
  <c r="O500" i="14"/>
  <c r="O499" i="14"/>
  <c r="O498" i="14"/>
  <c r="O497" i="14"/>
  <c r="O496" i="14"/>
  <c r="O495" i="14"/>
  <c r="O494" i="14"/>
  <c r="O493" i="14"/>
  <c r="O492" i="14"/>
  <c r="O491" i="14"/>
  <c r="O490" i="14"/>
  <c r="O489" i="14"/>
  <c r="O488" i="14"/>
  <c r="O487" i="14"/>
  <c r="O486" i="14"/>
  <c r="O485" i="14"/>
  <c r="O484" i="14"/>
  <c r="O483" i="14"/>
  <c r="O482" i="14"/>
  <c r="O481" i="14"/>
  <c r="O480" i="14"/>
  <c r="O479" i="14"/>
  <c r="O478" i="14"/>
  <c r="O477" i="14"/>
  <c r="O476" i="14"/>
  <c r="O475" i="14"/>
  <c r="O474" i="14"/>
  <c r="O473" i="14"/>
  <c r="O472" i="14"/>
  <c r="O471" i="14"/>
  <c r="O470" i="14"/>
  <c r="O469" i="14"/>
  <c r="O468" i="14"/>
  <c r="O467" i="14"/>
  <c r="O466" i="14"/>
  <c r="O465" i="14"/>
  <c r="O464" i="14"/>
  <c r="O463" i="14"/>
  <c r="O462" i="14"/>
  <c r="O461" i="14"/>
  <c r="O460" i="14"/>
  <c r="O459" i="14"/>
  <c r="O458" i="14"/>
  <c r="O457" i="14"/>
  <c r="O456" i="14"/>
  <c r="O455" i="14"/>
  <c r="O454" i="14"/>
  <c r="O453" i="14"/>
  <c r="O452" i="14"/>
  <c r="O451" i="14"/>
  <c r="O450" i="14"/>
  <c r="O449" i="14"/>
  <c r="O448" i="14"/>
  <c r="O447" i="14"/>
  <c r="O446" i="14"/>
  <c r="O445" i="14"/>
  <c r="O444" i="14"/>
  <c r="O443" i="14"/>
  <c r="O442" i="14"/>
  <c r="O441" i="14"/>
  <c r="O440" i="14"/>
  <c r="O439" i="14"/>
  <c r="O437" i="14"/>
  <c r="O436" i="14"/>
  <c r="O435" i="14"/>
  <c r="O434" i="14"/>
  <c r="O433" i="14"/>
  <c r="O432" i="14"/>
  <c r="O431" i="14"/>
  <c r="O430" i="14"/>
  <c r="O429" i="14"/>
  <c r="O428" i="14"/>
  <c r="O427" i="14"/>
  <c r="O426" i="14"/>
  <c r="O425" i="14"/>
  <c r="O424" i="14"/>
  <c r="O423" i="14"/>
  <c r="O422" i="14"/>
  <c r="O421" i="14"/>
  <c r="O420" i="14"/>
  <c r="O419" i="14"/>
  <c r="O418" i="14"/>
  <c r="O417" i="14"/>
  <c r="O416" i="14"/>
  <c r="O415" i="14"/>
  <c r="O414" i="14"/>
  <c r="O413" i="14"/>
  <c r="O412" i="14"/>
  <c r="O411" i="14"/>
  <c r="O410" i="14"/>
  <c r="O409" i="14"/>
  <c r="O408" i="14"/>
  <c r="O407" i="14"/>
  <c r="O406" i="14"/>
  <c r="O405" i="14"/>
  <c r="O404" i="14"/>
  <c r="O403" i="14"/>
  <c r="O402" i="14"/>
  <c r="O401" i="14"/>
  <c r="O400" i="14"/>
  <c r="O399" i="14"/>
  <c r="O398" i="14"/>
  <c r="O397" i="14"/>
  <c r="O396" i="14"/>
  <c r="O395" i="14"/>
  <c r="O394" i="14"/>
  <c r="O393" i="14"/>
  <c r="O392" i="14"/>
  <c r="O391" i="14"/>
  <c r="O390" i="14"/>
  <c r="O389" i="14"/>
  <c r="O388" i="14"/>
  <c r="O387" i="14"/>
  <c r="O386" i="14"/>
  <c r="O385" i="14"/>
  <c r="O384" i="14"/>
  <c r="O383" i="14"/>
  <c r="O382" i="14"/>
  <c r="O381" i="14"/>
  <c r="O380" i="14"/>
  <c r="O379" i="14"/>
  <c r="O378" i="14"/>
  <c r="O377" i="14"/>
  <c r="O376" i="14"/>
  <c r="O375" i="14"/>
  <c r="O374" i="14"/>
  <c r="O373" i="14"/>
  <c r="O372" i="14"/>
  <c r="O371" i="14"/>
  <c r="O370" i="14"/>
  <c r="O369" i="14"/>
  <c r="O368" i="14"/>
  <c r="O367" i="14"/>
  <c r="O366" i="14"/>
  <c r="O365" i="14"/>
  <c r="O364" i="14"/>
  <c r="O363" i="14"/>
  <c r="O362" i="14"/>
  <c r="O361" i="14"/>
  <c r="O360" i="14"/>
  <c r="O359" i="14"/>
  <c r="O358" i="14"/>
  <c r="O357" i="14"/>
  <c r="O356" i="14"/>
  <c r="O355" i="14"/>
  <c r="O354" i="14"/>
  <c r="O351" i="14"/>
  <c r="O338" i="14"/>
  <c r="O336" i="14"/>
  <c r="O335" i="14"/>
  <c r="O334" i="14"/>
  <c r="O333" i="14"/>
  <c r="O332" i="14"/>
  <c r="O331" i="14"/>
  <c r="O330" i="14"/>
  <c r="O329" i="14"/>
  <c r="O328" i="14"/>
  <c r="O327" i="14"/>
  <c r="O326" i="14"/>
  <c r="O325" i="14"/>
  <c r="O324" i="14"/>
  <c r="O323" i="14"/>
  <c r="O322" i="14"/>
  <c r="O321" i="14"/>
  <c r="O319" i="14"/>
  <c r="O318" i="14"/>
  <c r="O317" i="14"/>
  <c r="O315" i="14"/>
  <c r="O314" i="14"/>
  <c r="O313" i="14"/>
  <c r="O312" i="14"/>
  <c r="O311" i="14"/>
  <c r="O310" i="14"/>
  <c r="O309" i="14"/>
  <c r="O308" i="14"/>
  <c r="O307" i="14"/>
  <c r="O306" i="14"/>
  <c r="O305" i="14"/>
  <c r="O304" i="14"/>
  <c r="O303" i="14"/>
  <c r="O302" i="14"/>
  <c r="O301" i="14"/>
  <c r="O300" i="14"/>
  <c r="O299" i="14"/>
  <c r="O298" i="14"/>
  <c r="O297" i="14"/>
  <c r="O295" i="14"/>
  <c r="O294" i="14"/>
  <c r="O292" i="14"/>
  <c r="O291" i="14"/>
  <c r="O290" i="14"/>
  <c r="O289" i="14"/>
  <c r="O288" i="14"/>
  <c r="O287" i="14"/>
  <c r="O286" i="14"/>
  <c r="O285" i="14"/>
  <c r="O284" i="14"/>
  <c r="O283" i="14"/>
  <c r="O282" i="14"/>
  <c r="O281" i="14"/>
  <c r="O280" i="14"/>
  <c r="O279" i="14"/>
  <c r="O278" i="14"/>
  <c r="O277" i="14"/>
  <c r="O276" i="14"/>
  <c r="O275" i="14"/>
  <c r="O274" i="14"/>
  <c r="O273" i="14"/>
  <c r="O272" i="14"/>
  <c r="O270" i="14"/>
  <c r="O269" i="14"/>
  <c r="O267" i="14"/>
  <c r="O266" i="14"/>
  <c r="O265" i="14"/>
  <c r="O264" i="14"/>
  <c r="O263" i="14"/>
  <c r="O262" i="14"/>
  <c r="O261" i="14"/>
  <c r="O260" i="14"/>
  <c r="O259" i="14"/>
  <c r="O258" i="14"/>
  <c r="O257" i="14"/>
  <c r="O256" i="14"/>
  <c r="O255" i="14"/>
  <c r="O254" i="14"/>
  <c r="O253" i="14"/>
  <c r="O252" i="14"/>
  <c r="O251" i="14"/>
  <c r="O250" i="14"/>
  <c r="O249" i="14"/>
  <c r="O247" i="14"/>
  <c r="O246" i="14"/>
  <c r="O244" i="14"/>
  <c r="O243" i="14"/>
  <c r="O242" i="14"/>
  <c r="O241" i="14"/>
  <c r="O240" i="14"/>
  <c r="O239" i="14"/>
  <c r="O238" i="14"/>
  <c r="O237" i="14"/>
  <c r="O236" i="14"/>
  <c r="O235" i="14"/>
  <c r="O234" i="14"/>
  <c r="O233" i="14"/>
  <c r="O232" i="14"/>
  <c r="O231" i="14"/>
  <c r="O230" i="14"/>
  <c r="O229" i="14"/>
  <c r="O228" i="14"/>
  <c r="O227" i="14"/>
  <c r="O226" i="14"/>
  <c r="O224" i="14"/>
  <c r="O223" i="14"/>
  <c r="O221" i="14"/>
  <c r="O220" i="14"/>
  <c r="O219" i="14"/>
  <c r="O218" i="14"/>
  <c r="O217" i="14"/>
  <c r="O216" i="14"/>
  <c r="O215" i="14"/>
  <c r="O214" i="14"/>
  <c r="O213" i="14"/>
  <c r="O212" i="14"/>
  <c r="O211" i="14"/>
  <c r="O206" i="14"/>
  <c r="O201" i="14"/>
  <c r="O200" i="14"/>
  <c r="O199" i="14"/>
  <c r="O198" i="14"/>
  <c r="O197" i="14"/>
  <c r="O196" i="14"/>
  <c r="O194" i="14"/>
  <c r="O193" i="14"/>
  <c r="O192" i="14"/>
  <c r="O191" i="14"/>
  <c r="O190" i="14"/>
  <c r="O189" i="14"/>
  <c r="O188" i="14"/>
  <c r="O187" i="14"/>
  <c r="O186" i="14"/>
  <c r="O185" i="14"/>
  <c r="O183" i="14"/>
  <c r="O182" i="14"/>
  <c r="O181" i="14"/>
  <c r="O178" i="14"/>
  <c r="O177" i="14"/>
  <c r="O176" i="14"/>
  <c r="O175" i="14"/>
  <c r="O174" i="14"/>
  <c r="O173" i="14"/>
  <c r="O172" i="14"/>
  <c r="O171" i="14"/>
  <c r="O169" i="14"/>
  <c r="O168" i="14"/>
  <c r="O167" i="14"/>
  <c r="O166" i="14"/>
  <c r="O165" i="14"/>
  <c r="O163" i="14"/>
  <c r="O162" i="14"/>
  <c r="O161" i="14"/>
  <c r="O160" i="14"/>
  <c r="O159" i="14"/>
  <c r="O158" i="14"/>
  <c r="O156" i="14"/>
  <c r="O155" i="14"/>
  <c r="O152" i="14"/>
  <c r="O151" i="14"/>
  <c r="O150" i="14"/>
  <c r="O149" i="14"/>
  <c r="O148" i="14"/>
  <c r="O147" i="14"/>
  <c r="O146" i="14"/>
  <c r="O145" i="14"/>
  <c r="O144" i="14"/>
  <c r="O143" i="14"/>
  <c r="O142" i="14"/>
  <c r="O140" i="14"/>
  <c r="O139" i="14"/>
  <c r="O138" i="14"/>
  <c r="O137" i="14"/>
  <c r="O136" i="14"/>
  <c r="O135" i="14"/>
  <c r="O134" i="14"/>
  <c r="O133" i="14"/>
  <c r="O132" i="14"/>
  <c r="O131" i="14"/>
  <c r="O129" i="14"/>
  <c r="O128" i="14"/>
  <c r="O125" i="14"/>
  <c r="O124" i="14"/>
  <c r="O123" i="14"/>
  <c r="O122" i="14"/>
  <c r="O121" i="14"/>
  <c r="O120" i="14"/>
  <c r="O119" i="14"/>
  <c r="O118" i="14"/>
  <c r="O117" i="14"/>
  <c r="O116" i="14"/>
  <c r="O115" i="14"/>
  <c r="O114" i="14"/>
  <c r="O113" i="14"/>
  <c r="O111" i="14"/>
  <c r="O110" i="14"/>
  <c r="O109" i="14"/>
  <c r="O108" i="14"/>
  <c r="O107" i="14"/>
  <c r="O106" i="14"/>
  <c r="O104" i="14"/>
  <c r="O103" i="14"/>
  <c r="O100" i="14"/>
  <c r="O99" i="14"/>
  <c r="O97" i="14"/>
  <c r="O96" i="14"/>
  <c r="O95" i="14"/>
  <c r="O94" i="14"/>
  <c r="O93" i="14"/>
  <c r="O92" i="14"/>
  <c r="O91" i="14"/>
  <c r="O90" i="14"/>
  <c r="O89" i="14"/>
  <c r="O88" i="14"/>
  <c r="O87" i="14"/>
  <c r="O86" i="14"/>
  <c r="O85" i="14"/>
  <c r="O84" i="14"/>
  <c r="O83" i="14"/>
  <c r="O82" i="14"/>
  <c r="O81" i="14"/>
  <c r="O79" i="14"/>
  <c r="O76" i="14"/>
  <c r="O75" i="14"/>
  <c r="O74" i="14"/>
  <c r="O73" i="14"/>
  <c r="O72" i="14"/>
  <c r="O71" i="14"/>
  <c r="O70" i="14"/>
  <c r="O69" i="14"/>
  <c r="O68" i="14"/>
  <c r="O67" i="14"/>
  <c r="O66" i="14"/>
  <c r="O65" i="14"/>
  <c r="O64" i="14"/>
  <c r="O63" i="14"/>
  <c r="O62" i="14"/>
  <c r="O61" i="14"/>
  <c r="O60" i="14"/>
  <c r="O59" i="14"/>
  <c r="O58" i="14"/>
  <c r="O57" i="14"/>
  <c r="O56" i="14"/>
  <c r="O55" i="14"/>
  <c r="O54" i="14"/>
  <c r="O52" i="14"/>
  <c r="O47" i="14"/>
  <c r="O46" i="14"/>
  <c r="O45" i="14"/>
  <c r="O44" i="14"/>
  <c r="O43" i="14"/>
  <c r="O42" i="14"/>
  <c r="O41" i="14"/>
  <c r="O40" i="14"/>
  <c r="O39" i="14"/>
  <c r="O38" i="14"/>
  <c r="O37" i="14"/>
  <c r="O36" i="14"/>
  <c r="O35" i="14"/>
  <c r="O34" i="14"/>
  <c r="O33" i="14"/>
  <c r="O32" i="14"/>
  <c r="O31" i="14"/>
  <c r="O30" i="14"/>
  <c r="O28" i="14"/>
  <c r="O25" i="14"/>
  <c r="O24" i="14"/>
  <c r="O23" i="14"/>
  <c r="O22" i="14"/>
  <c r="O21" i="14"/>
  <c r="O20" i="14"/>
  <c r="O19" i="14"/>
  <c r="O18" i="14"/>
  <c r="O17" i="14"/>
  <c r="O16" i="14"/>
  <c r="O15" i="14"/>
  <c r="O14" i="14"/>
  <c r="O13" i="14"/>
  <c r="O12" i="14"/>
  <c r="O11" i="14"/>
  <c r="O10" i="14"/>
  <c r="O9" i="14"/>
  <c r="O8" i="14"/>
  <c r="O7" i="14"/>
  <c r="O6" i="14"/>
  <c r="M752" i="14"/>
  <c r="L752" i="14"/>
  <c r="M853" i="13"/>
  <c r="L853" i="13"/>
  <c r="M14" i="20" l="1"/>
  <c r="O13" i="20"/>
  <c r="M855" i="13"/>
  <c r="M754" i="14"/>
  <c r="M15" i="20" l="1"/>
  <c r="O14" i="20"/>
  <c r="K54" i="12"/>
  <c r="J54" i="12"/>
  <c r="I54" i="12"/>
  <c r="K53" i="12"/>
  <c r="J53" i="12"/>
  <c r="I53" i="12"/>
  <c r="K52" i="12"/>
  <c r="J52" i="12"/>
  <c r="I52" i="12"/>
  <c r="K51" i="12"/>
  <c r="J51" i="12"/>
  <c r="I51" i="12"/>
  <c r="K50" i="12"/>
  <c r="J50" i="12"/>
  <c r="I50" i="12"/>
  <c r="K49" i="12"/>
  <c r="J49" i="12"/>
  <c r="I49" i="12"/>
  <c r="J48" i="12"/>
  <c r="K47" i="12"/>
  <c r="J47" i="12"/>
  <c r="I47" i="12"/>
  <c r="K46" i="12"/>
  <c r="J46" i="12"/>
  <c r="I46" i="12"/>
  <c r="K45" i="12"/>
  <c r="J45" i="12"/>
  <c r="I45" i="12"/>
  <c r="K44" i="12"/>
  <c r="J44" i="12"/>
  <c r="I44" i="12"/>
  <c r="K43" i="12"/>
  <c r="J43" i="12"/>
  <c r="I43" i="12"/>
  <c r="K42" i="12"/>
  <c r="J42" i="12"/>
  <c r="I42" i="12"/>
  <c r="K41" i="12"/>
  <c r="J41" i="12"/>
  <c r="I41" i="12"/>
  <c r="K40" i="12"/>
  <c r="J40" i="12"/>
  <c r="I40" i="12"/>
  <c r="K39" i="12"/>
  <c r="J39" i="12"/>
  <c r="I39" i="12"/>
  <c r="K38" i="12"/>
  <c r="J38" i="12"/>
  <c r="I38" i="12"/>
  <c r="K37" i="12"/>
  <c r="J37" i="12"/>
  <c r="I37" i="12"/>
  <c r="K36" i="12"/>
  <c r="J36" i="12"/>
  <c r="I36" i="12"/>
  <c r="K35" i="12"/>
  <c r="J35" i="12"/>
  <c r="I35" i="12"/>
  <c r="K34" i="12"/>
  <c r="J34" i="12"/>
  <c r="I34" i="12"/>
  <c r="K33" i="12"/>
  <c r="J33" i="12"/>
  <c r="I33" i="12"/>
  <c r="K32" i="12"/>
  <c r="J32" i="12"/>
  <c r="I32" i="12"/>
  <c r="K31" i="12"/>
  <c r="J31" i="12"/>
  <c r="I31" i="12"/>
  <c r="K30" i="12"/>
  <c r="J30" i="12"/>
  <c r="I30" i="12"/>
  <c r="K29" i="12"/>
  <c r="J29" i="12"/>
  <c r="I29" i="12"/>
  <c r="K28" i="12"/>
  <c r="J28" i="12"/>
  <c r="I28" i="12"/>
  <c r="K27" i="12"/>
  <c r="J27" i="12"/>
  <c r="I27" i="12"/>
  <c r="K26" i="12"/>
  <c r="J26" i="12"/>
  <c r="I26" i="12"/>
  <c r="K25" i="12"/>
  <c r="J25" i="12"/>
  <c r="I25" i="12"/>
  <c r="K24" i="12"/>
  <c r="J24" i="12"/>
  <c r="I24" i="12"/>
  <c r="K23" i="12"/>
  <c r="J23" i="12"/>
  <c r="I23" i="12"/>
  <c r="K22" i="12"/>
  <c r="J22" i="12"/>
  <c r="I22" i="12"/>
  <c r="K21" i="12"/>
  <c r="J21" i="12"/>
  <c r="I21" i="12"/>
  <c r="K20" i="12"/>
  <c r="J20" i="12"/>
  <c r="I20" i="12"/>
  <c r="K19" i="12"/>
  <c r="J19" i="12"/>
  <c r="I19" i="12"/>
  <c r="K18" i="12"/>
  <c r="J18" i="12"/>
  <c r="I18" i="12"/>
  <c r="K17" i="12"/>
  <c r="J17" i="12"/>
  <c r="I17" i="12"/>
  <c r="K16" i="12"/>
  <c r="J16" i="12"/>
  <c r="I16" i="12"/>
  <c r="K15" i="12"/>
  <c r="J15" i="12"/>
  <c r="I15" i="12"/>
  <c r="K14" i="12"/>
  <c r="J14" i="12"/>
  <c r="I14" i="12"/>
  <c r="K13" i="12"/>
  <c r="J13" i="12"/>
  <c r="I13" i="12"/>
  <c r="K12" i="12"/>
  <c r="J12" i="12"/>
  <c r="I12" i="12"/>
  <c r="K11" i="12"/>
  <c r="J11" i="12"/>
  <c r="I11" i="12"/>
  <c r="K10" i="12"/>
  <c r="J10" i="12"/>
  <c r="I10" i="12"/>
  <c r="K9" i="12"/>
  <c r="J9" i="12"/>
  <c r="I9" i="12"/>
  <c r="K8" i="12"/>
  <c r="J8" i="12"/>
  <c r="I8" i="12"/>
  <c r="J21" i="4" l="1"/>
  <c r="J31" i="4" s="1"/>
  <c r="D15" i="5"/>
  <c r="M16" i="20"/>
  <c r="O16" i="20" s="1"/>
  <c r="O15" i="20"/>
  <c r="D28" i="4"/>
  <c r="K55" i="12"/>
  <c r="I55" i="12"/>
  <c r="J55" i="12"/>
  <c r="K58" i="12"/>
  <c r="K59" i="12"/>
  <c r="C49" i="28" l="1"/>
  <c r="D14" i="4"/>
  <c r="D11" i="4"/>
  <c r="C96" i="28" s="1"/>
  <c r="C98" i="28" s="1"/>
  <c r="D8" i="5"/>
  <c r="O33" i="20"/>
  <c r="K61" i="12"/>
  <c r="K65" i="12" s="1"/>
  <c r="F13" i="7"/>
  <c r="D21" i="4" l="1"/>
  <c r="D31" i="4" s="1"/>
  <c r="C43" i="28"/>
  <c r="C57" i="28" s="1"/>
  <c r="C59" i="28" s="1"/>
  <c r="D21" i="5"/>
  <c r="C18" i="6"/>
  <c r="D25" i="5" l="1"/>
  <c r="C11" i="6"/>
  <c r="C14" i="6" s="1"/>
  <c r="J13" i="7" l="1"/>
  <c r="C38" i="28" s="1"/>
  <c r="F38" i="28" s="1"/>
  <c r="F40" i="28" s="1"/>
  <c r="J14" i="7"/>
  <c r="K14" i="7" s="1"/>
  <c r="H14" i="7"/>
  <c r="G14" i="7"/>
  <c r="F14" i="7"/>
  <c r="E14" i="7"/>
  <c r="D14" i="7"/>
  <c r="C14" i="7"/>
  <c r="C40" i="28" l="1"/>
  <c r="C21" i="6" l="1"/>
  <c r="C22" i="6" l="1"/>
  <c r="C24"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C64" authorId="0" shapeId="0" xr:uid="{4BC69158-13C1-4387-A4F4-2708EBE97F2C}">
      <text>
        <r>
          <rPr>
            <b/>
            <sz val="9"/>
            <color indexed="81"/>
            <rFont val="Tahoma"/>
            <family val="2"/>
          </rPr>
          <t>Windows User:</t>
        </r>
        <r>
          <rPr>
            <sz val="9"/>
            <color indexed="81"/>
            <rFont val="Tahoma"/>
            <family val="2"/>
          </rPr>
          <t xml:space="preserve">
En este inciso de incluyó el efecto diferencia de cambio.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K48" authorId="0" shapeId="0" xr:uid="{096D8C7A-5E14-4426-8A84-DBD093BE0227}">
      <text>
        <r>
          <rPr>
            <b/>
            <sz val="9"/>
            <color indexed="81"/>
            <rFont val="Tahoma"/>
            <family val="2"/>
          </rPr>
          <t>Windows User:</t>
        </r>
        <r>
          <rPr>
            <sz val="9"/>
            <color indexed="81"/>
            <rFont val="Tahoma"/>
            <family val="2"/>
          </rPr>
          <t xml:space="preserve">
Agregado el 2 para que cuadre.</t>
        </r>
      </text>
    </comment>
  </commentList>
</comments>
</file>

<file path=xl/sharedStrings.xml><?xml version="1.0" encoding="utf-8"?>
<sst xmlns="http://schemas.openxmlformats.org/spreadsheetml/2006/main" count="10688" uniqueCount="807">
  <si>
    <t>BASA ADMINISTRADORA DE FONDOS PATRIMONIALES DE INVERSIÓN S.A.</t>
  </si>
  <si>
    <t>La sociedad fue constituida con el fin de operar como administradora de fondos patrimoniales de inversión.</t>
  </si>
  <si>
    <t xml:space="preserve"> </t>
  </si>
  <si>
    <t>ACTIVO</t>
  </si>
  <si>
    <t>CONCEPTO</t>
  </si>
  <si>
    <t>Banco GNB</t>
  </si>
  <si>
    <t>-</t>
  </si>
  <si>
    <t>Gastos de Constitución</t>
  </si>
  <si>
    <t>TOTAL</t>
  </si>
  <si>
    <t>Concepto</t>
  </si>
  <si>
    <t>Ingresos por operaciones y servicios a personas relacionadas</t>
  </si>
  <si>
    <t>Otros Ingresos</t>
  </si>
  <si>
    <t>Gastos de Venta</t>
  </si>
  <si>
    <t>Gastos de Administración</t>
  </si>
  <si>
    <t>Total</t>
  </si>
  <si>
    <t>Gastos Fiscales</t>
  </si>
  <si>
    <t>Egresos Financieros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</si>
  <si>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</si>
  <si>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</si>
  <si>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</si>
  <si>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</si>
  <si>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</si>
  <si>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</si>
  <si>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</si>
  <si>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</si>
  <si>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</si>
  <si>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</si>
  <si>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</si>
  <si>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</si>
  <si>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</si>
  <si>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</si>
  <si>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</si>
  <si>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</si>
  <si>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</si>
  <si>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</si>
  <si>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</si>
  <si>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</si>
  <si>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</si>
  <si>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</si>
  <si>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</si>
  <si>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</si>
  <si>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</si>
  <si>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</si>
  <si>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</si>
  <si>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</si>
  <si>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</si>
  <si>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</si>
  <si>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</si>
  <si>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</si>
  <si>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</si>
  <si>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</si>
  <si>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</si>
  <si>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</si>
  <si>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</si>
  <si>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</si>
  <si>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</si>
  <si>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</si>
  <si>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</si>
  <si>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</si>
  <si>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</si>
  <si>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</si>
  <si>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</si>
  <si>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</si>
  <si>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</si>
  <si>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</si>
  <si>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</si>
  <si>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</si>
  <si>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</si>
  <si>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</si>
  <si>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</si>
  <si>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</si>
  <si>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</si>
  <si>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</si>
  <si>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</si>
  <si>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</si>
  <si>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Caja</t>
  </si>
  <si>
    <t>Bancos</t>
  </si>
  <si>
    <t>Títulos de Renta Variable</t>
  </si>
  <si>
    <t>TOTAL PASIVO CORRIENTE</t>
  </si>
  <si>
    <t>Títulos de Renta Fija</t>
  </si>
  <si>
    <t>Menos: Previsión por menor valor</t>
  </si>
  <si>
    <t>Documentos y cuentas por cobrar</t>
  </si>
  <si>
    <t>Deudores Varios</t>
  </si>
  <si>
    <t xml:space="preserve">Menos: Previsión para incobrables </t>
  </si>
  <si>
    <t>Cuentas por cobrar a Personas y Empresas Relacionadas</t>
  </si>
  <si>
    <t xml:space="preserve">Menos: Previsión por cuentas a cobrar a personas y empresas relacionadas </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</si>
  <si>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</si>
  <si>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</si>
  <si>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</si>
  <si>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</si>
  <si>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</si>
  <si>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</si>
  <si>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</si>
  <si>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</si>
  <si>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</si>
  <si>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Otros Egresos</t>
  </si>
  <si>
    <t>UTILIDAD</t>
  </si>
  <si>
    <t>IMPUESTO A LA RENTA</t>
  </si>
  <si>
    <t>RESULTADO DEL EJERCICIO</t>
  </si>
  <si>
    <t>Flujo de Efectivo por las Actividades Operativas</t>
  </si>
  <si>
    <t>Ingreso en efectivo por comisiones y otros</t>
  </si>
  <si>
    <t>Efectivo paqado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</si>
  <si>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</si>
  <si>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</si>
  <si>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</si>
  <si>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</si>
  <si>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</si>
  <si>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</si>
  <si>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</si>
  <si>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Impuesto a la Renta</t>
  </si>
  <si>
    <t>Efectivo neto de actividades de operación</t>
  </si>
  <si>
    <t>Flujo de Efectivo por Actividades de Inversión</t>
  </si>
  <si>
    <t>Inversiones en otras empresas</t>
  </si>
  <si>
    <t>Inversiones Temporarias</t>
  </si>
  <si>
    <t>Fondos con destino especial</t>
  </si>
  <si>
    <t>Adquisición de Acciones y Títulos de Deuda  y otros títulos valores</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</si>
  <si>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</si>
  <si>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</si>
  <si>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</si>
  <si>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</si>
  <si>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</si>
  <si>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</si>
  <si>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</si>
  <si>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</si>
  <si>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</si>
  <si>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</si>
  <si>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</si>
  <si>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</si>
  <si>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</si>
  <si>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</si>
  <si>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</si>
  <si>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</si>
  <si>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</si>
  <si>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</si>
  <si>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</si>
  <si>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</si>
  <si>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</si>
  <si>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</si>
  <si>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</si>
  <si>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</si>
  <si>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Saldo al inicio del ejercicio</t>
  </si>
  <si>
    <t>Movimientos subsecuentes</t>
  </si>
  <si>
    <t>Resultado del ejercicio</t>
  </si>
  <si>
    <t>Total período actual</t>
  </si>
  <si>
    <t>Basa Casa de Bolsa S.A.</t>
  </si>
  <si>
    <t>Gustavo Rivas</t>
  </si>
  <si>
    <t>Carlos Palacios Cañellas</t>
  </si>
  <si>
    <t>Manuel Verón De Astrada Rolón</t>
  </si>
  <si>
    <t>Liz Caroll Acuña Battaglia</t>
  </si>
  <si>
    <t>Síndico Suplente</t>
  </si>
  <si>
    <t>Síndicos</t>
  </si>
  <si>
    <t>Disponibilidades (Nota 5.1)</t>
  </si>
  <si>
    <t>Inversiones Temporarias (Nota 5.2)</t>
  </si>
  <si>
    <t>Créditos (Nota 5.3)</t>
  </si>
  <si>
    <t>Otros Activos (Nota 5.7)</t>
  </si>
  <si>
    <t>Activos Intangibles y Cargos Diferidos (Nota 5.5)</t>
  </si>
  <si>
    <t>Otros Activos No Corrientes  (Nota 5.7)</t>
  </si>
  <si>
    <t>Deudas Financieras (Nota 5.8)</t>
  </si>
  <si>
    <t>Otros Pasivos (Nota 5.11)</t>
  </si>
  <si>
    <t>PATRIMONIO NETO (Nota 5.14)</t>
  </si>
  <si>
    <t>INFORMACIÓN GENERAL DE LA ENTIDAD</t>
  </si>
  <si>
    <t xml:space="preserve"> ADMINISTRACIÓN :</t>
  </si>
  <si>
    <t xml:space="preserve">BASA ADMINISTRADORA DE FONDOS PATRIMONIALES DE INVERSION SOCIEDAD ANÓNIMA </t>
  </si>
  <si>
    <t xml:space="preserve">  -</t>
  </si>
  <si>
    <t>Antonio Diego Laterra Fenu</t>
  </si>
  <si>
    <t>Mayor de Cuentas</t>
  </si>
  <si>
    <t>Fecha Desde: 1/1/2019  12</t>
  </si>
  <si>
    <t xml:space="preserve">Fecha Hasta: 31/12/2019  </t>
  </si>
  <si>
    <t>Cuenta</t>
  </si>
  <si>
    <t>Jerarquia</t>
  </si>
  <si>
    <t>Especie</t>
  </si>
  <si>
    <t>Descripcion</t>
  </si>
  <si>
    <t>DEBE</t>
  </si>
  <si>
    <t>HABER</t>
  </si>
  <si>
    <t>NETO</t>
  </si>
  <si>
    <t>4</t>
  </si>
  <si>
    <t>69B</t>
  </si>
  <si>
    <t>5</t>
  </si>
  <si>
    <t>BANCO BASA S.A. N° 100047507 - ADMINISTRADORA</t>
  </si>
  <si>
    <t>BANCO BASA S.A. N° 10100006833 USD - ADMINISTRADORA</t>
  </si>
  <si>
    <t>Cuentas a cobrar personas y empresas relacionadas Gs</t>
  </si>
  <si>
    <t>6</t>
  </si>
  <si>
    <t>Accionistas</t>
  </si>
  <si>
    <t>Comisiones a cobrar - Fondo Mutuo Vista Guaraníes</t>
  </si>
  <si>
    <t>Comisiones a cobrar - Fondo Mutuo Vista Dólares Americanos</t>
  </si>
  <si>
    <t>Impuesto al Valor Agregado 10%</t>
  </si>
  <si>
    <t>Anticipos a Proveedores GS</t>
  </si>
  <si>
    <t>7</t>
  </si>
  <si>
    <t>CDA - GS</t>
  </si>
  <si>
    <t>Prima por Diferencia de Precios REPO USD</t>
  </si>
  <si>
    <t>Gastos de constitución</t>
  </si>
  <si>
    <t>Operaciones a Liquidar GS</t>
  </si>
  <si>
    <t>Cuenta movimientos a confirmar - Gs</t>
  </si>
  <si>
    <t>Cuentas a pagar a personas y empresas relacionadas Gs</t>
  </si>
  <si>
    <t>Cuentas a pagar a personas y empresas relacionadas USD</t>
  </si>
  <si>
    <t>Impuesto al Valor Agregado  a Pagar</t>
  </si>
  <si>
    <t>Proveedores de Bienes y/o Servicios Gs.</t>
  </si>
  <si>
    <t>Proveedores de Bienes y/o Servicios USD</t>
  </si>
  <si>
    <t>Capital Integrado en Efectivo</t>
  </si>
  <si>
    <t>Administración Fondo Mutuo Vista Guaranies</t>
  </si>
  <si>
    <t>Administración Fondo Mutuo Vista Dólares Americanos</t>
  </si>
  <si>
    <t>Primas por valor de compra futura (repo) GS</t>
  </si>
  <si>
    <t>Primas por valor de compra futura (repo) USD</t>
  </si>
  <si>
    <t>Otros ingresos no operativos</t>
  </si>
  <si>
    <t>Ingresos por ajustes y redondeos</t>
  </si>
  <si>
    <t>Diferencia de cambio cuentas activas</t>
  </si>
  <si>
    <t>Diferencia de cambio cuentas pasivas</t>
  </si>
  <si>
    <t>Auditoría Externa</t>
  </si>
  <si>
    <t>Honorarios de Escribanía</t>
  </si>
  <si>
    <t>Otros Honorarios Profesionales</t>
  </si>
  <si>
    <t>Papelería e Impresos</t>
  </si>
  <si>
    <t>Gastos Aministrativos Varios</t>
  </si>
  <si>
    <t>Municipales</t>
  </si>
  <si>
    <t>Patentes y Tasas Municipales</t>
  </si>
  <si>
    <t>Otros Impuestos Nacionales</t>
  </si>
  <si>
    <t>IVA COSTO</t>
  </si>
  <si>
    <t>2019</t>
  </si>
  <si>
    <t>TOTAL PATRIMONIO NETO ( según el Estado de cambios en el Patrimonio Neto).</t>
  </si>
  <si>
    <t>Efectivo neto de actividades de operación antes de Impuestos</t>
  </si>
  <si>
    <t>Mayor contable</t>
  </si>
  <si>
    <t>Fecha Desde</t>
  </si>
  <si>
    <t>Fechas Hasta</t>
  </si>
  <si>
    <t>Empresa</t>
  </si>
  <si>
    <t>Cuenta Contable</t>
  </si>
  <si>
    <t>Cuenta Cuenta : 101030220 - BANCO BASA S.A. N° 10100006833 USD - ADMINISTRADORA</t>
  </si>
  <si>
    <t>F. Valor</t>
  </si>
  <si>
    <t>Nro. Asiento</t>
  </si>
  <si>
    <t>Modelo</t>
  </si>
  <si>
    <t>Observacion</t>
  </si>
  <si>
    <t>Detalle Asiento</t>
  </si>
  <si>
    <t>Debe M/O</t>
  </si>
  <si>
    <t>Haber M/O</t>
  </si>
  <si>
    <t>SALDO</t>
  </si>
  <si>
    <t>P*</t>
  </si>
  <si>
    <t>Asiento Manual</t>
  </si>
  <si>
    <t>TB 386182 COBRO COMISIONES AL FONDO MUTUO</t>
  </si>
  <si>
    <t>IMPORTE RECIBIDO CORRESPONDIENTE AL FONDO.</t>
  </si>
  <si>
    <t>Dif. Cambio Neg. Activo</t>
  </si>
  <si>
    <t>Dif. Cambio Pos. Activo</t>
  </si>
  <si>
    <t>INGRESO POR REPORTO OVERNIGHT-</t>
  </si>
  <si>
    <t>ALTA DE REPORTO OVERNIGHT.</t>
  </si>
  <si>
    <t>INGRESO CAPITAL REPORTO OVERNIGHT.</t>
  </si>
  <si>
    <t>COBRO FACTURA N°04- FONDOS USD.</t>
  </si>
  <si>
    <t>COBRO FACTURA N°06- FONDO USD.</t>
  </si>
  <si>
    <t>REPORTO OVERNIGHT-</t>
  </si>
  <si>
    <t>INGRESO POR REPORTO OVERNIGHT.</t>
  </si>
  <si>
    <t>CANCELACIÓN REPORTO OVERNIGHT.</t>
  </si>
  <si>
    <t>ALTA REPORTO OVERNIGHT.</t>
  </si>
  <si>
    <t>CANCELACIÓN DE REPORTO OVERNIGHT.</t>
  </si>
  <si>
    <t>TB 190827272469- PWC Cancelación factura N°13176.</t>
  </si>
  <si>
    <t>PWC SERV AUDIT FAC 13249 USD 1.650 TRANS BANC 517086</t>
  </si>
  <si>
    <t>TB 191015296861- PAGO FACT. N°13420- PWC- AUDITORÍA EXTERNA.</t>
  </si>
  <si>
    <t>INGRESO POR REPORTO OVERNIGHT- OCTUBRE 2019.</t>
  </si>
  <si>
    <t>ALTA REPORTO OVERNIGHT OCTUBRE 2019.</t>
  </si>
  <si>
    <t>PWC FACT 13607 CANC TRANS BANC</t>
  </si>
  <si>
    <t>TB 585426- DIFERENCIA TRANSFERENCIA EL COMERCIO-GND.</t>
  </si>
  <si>
    <t>INGRESO POR REPORTO OVERNIGHT NOVIEMBRE 2019.</t>
  </si>
  <si>
    <t>ALTA DE REPORTO OVERNIGHT NOVIEMBRE 2019.</t>
  </si>
  <si>
    <t>RESULTADO POR D.C. NOVIEMBRE 2019.</t>
  </si>
  <si>
    <t>PWC- PAGO FACTURAS NOVIEMBRE Y DICIEMBRE 2019.</t>
  </si>
  <si>
    <t>Devengamiento Interés Cartera Propia-GS</t>
  </si>
  <si>
    <t>TB 637099-PAGO. Banco GNB - PYG - 9.10% - 08/01/24</t>
  </si>
  <si>
    <t>COBRO FONDO MUTUOO FACT.13-15-1719-22-25.</t>
  </si>
  <si>
    <t>REPORTO INGRESO POR REPORTO OVERNIGHT.</t>
  </si>
  <si>
    <t>Ajuste por Dif. de Cambios</t>
  </si>
  <si>
    <t>Imprimir </t>
  </si>
  <si>
    <t>Cuenta Cuenta : 101500220 - BANCO BASA S.A. N° 10100006833 USD - ADMINISTRADORA</t>
  </si>
  <si>
    <t>Cuenta Cuenta : 102103002 - Comisiones a cobrar - Fondo Mutuo Vista Dólares Americanos</t>
  </si>
  <si>
    <t>FONDO MUTUO- FACTURA 0002-COMISIONES.</t>
  </si>
  <si>
    <t>FONDO MUTUO-FACT. 004- COMISIONES.</t>
  </si>
  <si>
    <t>FONDO MUTUO- FACT.006- COMISIONES.</t>
  </si>
  <si>
    <t>FONDO MUTUO- FACT.13- COMISIONES.</t>
  </si>
  <si>
    <t>FONDO MUTUO- FACT.15- COMISIONES.</t>
  </si>
  <si>
    <t>FONDO MUTUO- FACT.17- COMISIONES.</t>
  </si>
  <si>
    <t>FONDO MUTUO- FACT.19- COMISIONES.</t>
  </si>
  <si>
    <t>FACTURA N°0000022- COMISIÓN 3.3%.</t>
  </si>
  <si>
    <t>FACTURA N°0000025- COMISIÓN 3,3%.</t>
  </si>
  <si>
    <t>FACTURA N°27- COMISIÓN ADMINISTRACIÓN DICIEMBRE 2019.</t>
  </si>
  <si>
    <t>Cuenta Cuenta : 10402012102 - Prima por Diferencia de Precios REPO USD</t>
  </si>
  <si>
    <t>Reversión de Astos. por Dif. de Cambio</t>
  </si>
  <si>
    <t>Cuenta Cuenta : 201030102 - Cuentas a pagar a personas y empresas relacionadas USD</t>
  </si>
  <si>
    <t>Dif. Cambio Neg. Pasivo</t>
  </si>
  <si>
    <t>Dif. Cambio Pos. Pasivo</t>
  </si>
  <si>
    <t>Cuenta Cuenta : 205053002 - Proveedores de Bienes y/o Servicios USD</t>
  </si>
  <si>
    <t>PWC - FAC 13176 - PROV - SERV AUDITORIA - USD 1.650 - TP: 5980.26</t>
  </si>
  <si>
    <t>PWC - FAC 13249 - SERV AUDITORIA - PROV - USD 1.650 - TC:6051,71</t>
  </si>
  <si>
    <t>PWC - AUDITORIA EXTERNA CANC (</t>
  </si>
  <si>
    <t>PWC FACT 13607 PROV</t>
  </si>
  <si>
    <t>PWC FACT 13855 PROV</t>
  </si>
  <si>
    <t>Devengamiento Dif. de Precios Negativo -</t>
  </si>
  <si>
    <t>PROVISIÓN FACTURA N°14078- AUDITORÍA EXTERNA 6/10. Banco GNB - PYG - 9.10% - 08/01/24</t>
  </si>
  <si>
    <t>Imprimir</t>
  </si>
  <si>
    <t>Tipo Cbio,</t>
  </si>
  <si>
    <t>DIFERENCIA DE CAMBIO</t>
  </si>
  <si>
    <t>C</t>
  </si>
  <si>
    <t xml:space="preserve">Cuentas </t>
  </si>
  <si>
    <t>Etiquetas de fila</t>
  </si>
  <si>
    <t>Total general</t>
  </si>
  <si>
    <t>SALDO D.C.</t>
  </si>
  <si>
    <t>Suma de SALDO D.C.</t>
  </si>
  <si>
    <t>VARIACIONES</t>
  </si>
  <si>
    <t>A</t>
  </si>
  <si>
    <t>B</t>
  </si>
  <si>
    <t>M</t>
  </si>
  <si>
    <t>D</t>
  </si>
  <si>
    <t>E</t>
  </si>
  <si>
    <t>O</t>
  </si>
  <si>
    <t>J</t>
  </si>
  <si>
    <t>F</t>
  </si>
  <si>
    <t>G</t>
  </si>
  <si>
    <t>H</t>
  </si>
  <si>
    <t>I</t>
  </si>
  <si>
    <t>K</t>
  </si>
  <si>
    <t>L</t>
  </si>
  <si>
    <t>N</t>
  </si>
  <si>
    <t>P</t>
  </si>
  <si>
    <t>Q</t>
  </si>
  <si>
    <t>Saldos en moneda extranjera</t>
  </si>
  <si>
    <t>T.C. Fiscales</t>
  </si>
  <si>
    <t>Obs:  todo debe ser positivo</t>
  </si>
  <si>
    <t>Denominación de la Cta.</t>
  </si>
  <si>
    <t>Cta. N°</t>
  </si>
  <si>
    <t>Saldo</t>
  </si>
  <si>
    <t>TC</t>
  </si>
  <si>
    <t>Saldo ML</t>
  </si>
  <si>
    <t>Ajuste</t>
  </si>
  <si>
    <t>Moneda</t>
  </si>
  <si>
    <t>T. C.      al:</t>
  </si>
  <si>
    <t>US$</t>
  </si>
  <si>
    <t>contable</t>
  </si>
  <si>
    <t>ML</t>
  </si>
  <si>
    <t>fiscal</t>
  </si>
  <si>
    <t>Valuac. Fiscal</t>
  </si>
  <si>
    <t>Comprador</t>
  </si>
  <si>
    <t>Vendedor</t>
  </si>
  <si>
    <t>Activos</t>
  </si>
  <si>
    <t>Dólar</t>
  </si>
  <si>
    <t>Peso Argentino</t>
  </si>
  <si>
    <t>Real</t>
  </si>
  <si>
    <t xml:space="preserve">     Totales</t>
  </si>
  <si>
    <t>Alta de Renta</t>
  </si>
  <si>
    <t xml:space="preserve"> DIRECCIÓN OFICINA PRINCIPAL:</t>
  </si>
  <si>
    <t xml:space="preserve"> TELÉFONO:</t>
  </si>
  <si>
    <t>Gustavo Adolfo Rivas Masi</t>
  </si>
  <si>
    <t>Carlos Alberto Palacios Cañellas</t>
  </si>
  <si>
    <t>Manuel Veron De Astrada</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</si>
  <si>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</si>
  <si>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</si>
  <si>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</si>
  <si>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</si>
  <si>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</si>
  <si>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</si>
  <si>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</si>
  <si>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</si>
  <si>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</si>
  <si>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</si>
  <si>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</si>
  <si>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</si>
  <si>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</si>
  <si>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</si>
  <si>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</si>
  <si>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</si>
  <si>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</si>
  <si>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</si>
  <si>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</si>
  <si>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</si>
  <si>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</si>
  <si>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99,83% del total del capital.</t>
  </si>
  <si>
    <t>6.2</t>
  </si>
  <si>
    <t>Otras personas vinculadas:</t>
  </si>
  <si>
    <t xml:space="preserve">Controlante: Banco Basa S.A. </t>
  </si>
  <si>
    <t>Síndico Titular</t>
  </si>
  <si>
    <t>Auditor Interno</t>
  </si>
  <si>
    <t>María Leticia Godoy Medina</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</si>
  <si>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</si>
  <si>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</si>
  <si>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Certificado de Depósito de Ahorro</t>
  </si>
  <si>
    <t>Totales</t>
  </si>
  <si>
    <t>Comisiones por administración de Fondo Mutuo Vista Guaraníes</t>
  </si>
  <si>
    <t>Comisiones por administración de Fondo Mutuo Vista Dólares</t>
  </si>
  <si>
    <t>IVA Costo</t>
  </si>
  <si>
    <t>Diferencia de precios -Instrumentos financieros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</si>
  <si>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</si>
  <si>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</si>
  <si>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</si>
  <si>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INGRESOS</t>
  </si>
  <si>
    <t>EGRESOS</t>
  </si>
  <si>
    <t>RESULTADO</t>
  </si>
  <si>
    <t>IMPUESTO</t>
  </si>
  <si>
    <t>BASA AFPISA</t>
  </si>
  <si>
    <t>Comentarios sobre la presente Versión</t>
  </si>
  <si>
    <t>Impuesto a la Renta Comparativo del ejercicio actual con el ejercicio anterior</t>
  </si>
  <si>
    <t>Ejercicio</t>
  </si>
  <si>
    <t>Comentarios</t>
  </si>
  <si>
    <t>Actual</t>
  </si>
  <si>
    <t>Anterior</t>
  </si>
  <si>
    <t>Resultado contable</t>
  </si>
  <si>
    <t>Más: Gastos no deducibles</t>
  </si>
  <si>
    <t>- IVA Costo</t>
  </si>
  <si>
    <t>- Remuneración personal superior</t>
  </si>
  <si>
    <t>--------------------------</t>
  </si>
  <si>
    <t>- Honorarios profesionales</t>
  </si>
  <si>
    <t>- Honorarios profesionales GND</t>
  </si>
  <si>
    <t>- Previsiones</t>
  </si>
  <si>
    <t>- IRACIS</t>
  </si>
  <si>
    <t>- Partidas Salariales</t>
  </si>
  <si>
    <t>- Partidas Salariales GND</t>
  </si>
  <si>
    <t>- Donaciones</t>
  </si>
  <si>
    <t>- Otros GND</t>
  </si>
  <si>
    <t>Más: Altas de rentas</t>
  </si>
  <si>
    <t>- Diferencia de cambio</t>
  </si>
  <si>
    <t>Menos: Bajas de rentas</t>
  </si>
  <si>
    <t>Renta neta imponible</t>
  </si>
  <si>
    <t>Tasa del impuesto</t>
  </si>
  <si>
    <t xml:space="preserve">     Impuesto del ejercicio</t>
  </si>
  <si>
    <t>Prueba (debe ser cero)</t>
  </si>
  <si>
    <r>
      <t>Nota:</t>
    </r>
    <r>
      <rPr>
        <sz val="10"/>
        <rFont val="Times New Roman"/>
        <family val="1"/>
      </rPr>
      <t xml:space="preserve"> </t>
    </r>
  </si>
  <si>
    <t>RESULTADO NETO</t>
  </si>
  <si>
    <t xml:space="preserve"> IDENTIFICACIÓN:</t>
  </si>
  <si>
    <t xml:space="preserve"> NOMBRE O RAZÓN SOCIAL:</t>
  </si>
  <si>
    <t xml:space="preserve"> SITIO PÁGINA WEB:</t>
  </si>
  <si>
    <t>ANTECEDENTES DE CONSTITUCIÓN DE LA SOCIEDAD:</t>
  </si>
  <si>
    <t>REFORMAS DE ESTATUTOS:</t>
  </si>
  <si>
    <t>ESCRITURA Nº 265 FECHA:</t>
  </si>
  <si>
    <t>INSCRIPCIÓN EN EL REGISTRO PÚBLICO SECCIÓN PERSONAS JURÍDICAS Y ASOCIACIONES BAJO EL  N°1, FOLIO 1 Y EN LA SECCIÓN COMERCIO BAJO EL N°1, FOLIO 1/22.</t>
  </si>
  <si>
    <t>ESCRITURA Nº FECHA:</t>
  </si>
  <si>
    <t>INSCRIPCIÓN EN EL REGISTRO PÚBLICO:</t>
  </si>
  <si>
    <t>El Capital Social se fija en la suma de G. 6.000.000.000 según el artículo 5° de la Escritura  Pública N°265 de fecha 26.12.2018 representado por 600  acciones de la clase nominativas ordinarias.</t>
  </si>
  <si>
    <t>a)      Compromisos directos</t>
  </si>
  <si>
    <t>b)      Contingencias Legales</t>
  </si>
  <si>
    <t xml:space="preserve">Deudas Fiscales </t>
  </si>
  <si>
    <t>Director Titular</t>
  </si>
  <si>
    <t>BASA ADMINISTRADORA DE FONDOS DE INVERSIÓN S.A.</t>
  </si>
  <si>
    <t>PLANILLA DE DEVENGAMIENTOS AL 31/12/2019</t>
  </si>
  <si>
    <t>TITULO</t>
  </si>
  <si>
    <t>SERE</t>
  </si>
  <si>
    <t>NRO</t>
  </si>
  <si>
    <t>COMPRA</t>
  </si>
  <si>
    <t>INICIO</t>
  </si>
  <si>
    <t>VTO.</t>
  </si>
  <si>
    <t>DIAS</t>
  </si>
  <si>
    <t>INTERESES</t>
  </si>
  <si>
    <t>X DIA</t>
  </si>
  <si>
    <t>SALDO INT.</t>
  </si>
  <si>
    <t>CUPONES</t>
  </si>
  <si>
    <t>DIF. DE PREC</t>
  </si>
  <si>
    <t>GNB</t>
  </si>
  <si>
    <t>EA</t>
  </si>
  <si>
    <t>DIREFERNCIA</t>
  </si>
  <si>
    <t>S. DIF. PREC.</t>
  </si>
  <si>
    <t>HECHO POR: ELADIO DIAZ</t>
  </si>
  <si>
    <t>FECHA: 31/12/2019</t>
  </si>
  <si>
    <t>(Cifras expresadas en guaraníes)</t>
  </si>
  <si>
    <t>Documentos y Cuentas a pagar</t>
  </si>
  <si>
    <t xml:space="preserve">PATRIMONIO NETO </t>
  </si>
  <si>
    <t>Gastos de desarrollo</t>
  </si>
  <si>
    <t>Las Notas 11 que se acompañan forman parte integrante de los Estados Financieros</t>
  </si>
  <si>
    <t>Ingresos financieros (Nota 5.6)</t>
  </si>
  <si>
    <t>Diferencias de cambios de activos y pasivos monetarios en moneda extranjera (Nota 4.3)</t>
  </si>
  <si>
    <t>Integración de capital</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</si>
  <si>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</si>
  <si>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</si>
  <si>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</si>
  <si>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</si>
  <si>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</si>
  <si>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</si>
  <si>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</si>
  <si>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</si>
  <si>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</si>
  <si>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</si>
  <si>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</si>
  <si>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</si>
  <si>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</si>
  <si>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</si>
  <si>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</si>
  <si>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</si>
  <si>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</si>
  <si>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</si>
  <si>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</si>
  <si>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</si>
  <si>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</si>
  <si>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</si>
  <si>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</si>
  <si>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</si>
  <si>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</si>
  <si>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</si>
  <si>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</si>
  <si>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Los activos y pasivos en moneda extranjera se valúan a los tipos de cambio vigentes a la fecha de cierre del ejercicio. Ver nota 4.1.</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</si>
  <si>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</si>
  <si>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</si>
  <si>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Títulos de deuda</t>
  </si>
  <si>
    <t xml:space="preserve">Los títulos de deuda son registrados a su costo de adquisición más los intereses devengados. Los intereses generados por estos títulos son registrados en resultados conforme se devengan.
</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</si>
  <si>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</si>
  <si>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</si>
  <si>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</si>
  <si>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</si>
  <si>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Los intereses del periodo generados por la tenencia de títulos en cartera propia y otros valores, son reconocidos por el principio de devengado.</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</si>
  <si>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</si>
  <si>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</si>
  <si>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</si>
  <si>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</si>
  <si>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</si>
  <si>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Tipo de cambio al 31/12/2019</t>
  </si>
  <si>
    <t>Dólar estadounidense</t>
  </si>
  <si>
    <t>4.2  Posición en moneda extranjera</t>
  </si>
  <si>
    <t>La posición de activos y pasivos en moneda extranjera al cierre del ejercicio es la siguiente:</t>
  </si>
  <si>
    <t>Detalle</t>
  </si>
  <si>
    <t>Banco</t>
  </si>
  <si>
    <t>Créditos</t>
  </si>
  <si>
    <t>Total Activo</t>
  </si>
  <si>
    <t>Total Posición Comprada</t>
  </si>
  <si>
    <t>4.3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</si>
  <si>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</si>
  <si>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</si>
  <si>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</si>
  <si>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</si>
  <si>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</si>
  <si>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</si>
  <si>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</si>
  <si>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</si>
  <si>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</si>
  <si>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Emisor </t>
  </si>
  <si>
    <t> Valor de costo</t>
  </si>
  <si>
    <t>Valor contable </t>
  </si>
  <si>
    <t>Valor nominal unitario </t>
  </si>
  <si>
    <t>Valor de cotización</t>
  </si>
  <si>
    <t>Vto. </t>
  </si>
  <si>
    <t>5.3 Créditos</t>
  </si>
  <si>
    <t>A continuación, se detalla la composición:</t>
  </si>
  <si>
    <t>5.4 Cargos diferidos</t>
  </si>
  <si>
    <t xml:space="preserve">Saldo inicial </t>
  </si>
  <si>
    <t xml:space="preserve">Aumentos </t>
  </si>
  <si>
    <r>
      <t xml:space="preserve">Amortización </t>
    </r>
    <r>
      <rPr>
        <b/>
        <sz val="11"/>
        <color theme="1"/>
        <rFont val="Times New Roman"/>
        <family val="1"/>
      </rPr>
      <t>₲</t>
    </r>
  </si>
  <si>
    <r>
      <t xml:space="preserve">Saldo neto final </t>
    </r>
    <r>
      <rPr>
        <b/>
        <sz val="11"/>
        <color theme="1"/>
        <rFont val="Times New Roman"/>
        <family val="1"/>
      </rPr>
      <t>₲</t>
    </r>
  </si>
  <si>
    <t>5.5  Ingresos por servicios</t>
  </si>
  <si>
    <t>5.6  Ingresos financieros</t>
  </si>
  <si>
    <t>Intereses cobrados por CDA</t>
  </si>
  <si>
    <t>Primas por valores de compra – Repo</t>
  </si>
  <si>
    <t>5.7  Otros Gastos operativos, de comercialización y de administración</t>
  </si>
  <si>
    <t>NOTA 6: SALDOS CON VINCULADAS Y PARTES RELACIONADAS</t>
  </si>
  <si>
    <t>a) Los saldos mantenidos con partes relacionadas son los siguientes:</t>
  </si>
  <si>
    <t>Depósitos a la vista en Banco BASA S.A.</t>
  </si>
  <si>
    <t>Cuentas a pagar a Personas y Empresas Relacionadas</t>
  </si>
  <si>
    <t>Cuentas por pagar a BASA Casa de Bolsa S.A.</t>
  </si>
  <si>
    <t>Egresos por operaciones y servicios de personas relacionadas</t>
  </si>
  <si>
    <t>Honorarios profesionales</t>
  </si>
  <si>
    <t>b) Las transacciones realizadas con partes relacionadas son los siguientes: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</si>
  <si>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</si>
  <si>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</si>
  <si>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</si>
  <si>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</si>
  <si>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</si>
  <si>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</si>
  <si>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NOTA 10: SANCIONES</t>
  </si>
  <si>
    <t>NOTA 11: HECHOS POSTERIORES AL CIERRE DEL PERIODO</t>
  </si>
  <si>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</si>
  <si>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directamente en las actividades operaciones de la Entidad.  La gerencia está siguiendo y apoyando todas las decisiones estatales y brinda apoyo a nuestros empleados y clientes en esta situación excepcional.</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</si>
  <si>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</si>
  <si>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</si>
  <si>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</si>
  <si>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</si>
  <si>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</si>
  <si>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</si>
  <si>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</si>
  <si>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</si>
  <si>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</si>
  <si>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</si>
  <si>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</si>
  <si>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</si>
  <si>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</si>
  <si>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4 a Nota 5.4)</t>
  </si>
  <si>
    <t>Notas a los Estados Financieros (Nota 5.5 a Nota 6)</t>
  </si>
  <si>
    <t>Notas a los Estados Financieros (Nota 7 a Nota 11)</t>
  </si>
  <si>
    <t xml:space="preserve">INGRESOS </t>
  </si>
  <si>
    <t>ESTADO DE VARIACIÓN DEL PATRIMONIO NETO</t>
  </si>
  <si>
    <t>Movimientos</t>
  </si>
  <si>
    <t>ESTADO DE FLUJOS DE EFECTIVO</t>
  </si>
  <si>
    <t>Aumento en pasivos operativos</t>
  </si>
  <si>
    <t>NOTAS A LOS ESTADOS FINANCIEROS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</si>
  <si>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t>
  </si>
  <si>
    <t>Honorarios Profesionales</t>
  </si>
  <si>
    <t>Total General</t>
  </si>
  <si>
    <t>Ingresos Financieros</t>
  </si>
  <si>
    <t xml:space="preserve">Disponibilidades </t>
  </si>
  <si>
    <t>Nota 5.1 y 6.a</t>
  </si>
  <si>
    <t>Nota 5.2</t>
  </si>
  <si>
    <t xml:space="preserve">Créditos </t>
  </si>
  <si>
    <t>Nota 5.3</t>
  </si>
  <si>
    <t xml:space="preserve">Activos Intangibles y Cargos Diferidos </t>
  </si>
  <si>
    <t>Nota 5.4</t>
  </si>
  <si>
    <t xml:space="preserve"> Nota 6.a</t>
  </si>
  <si>
    <t>Cuentas a Pagar a personas y empresas relacionadas</t>
  </si>
  <si>
    <t>Nota 5.5</t>
  </si>
  <si>
    <t>Nota 5.6</t>
  </si>
  <si>
    <t>Nota 4.3</t>
  </si>
  <si>
    <t xml:space="preserve">Ingresos por servicios </t>
  </si>
  <si>
    <t xml:space="preserve">Ingresos financieros </t>
  </si>
  <si>
    <t>Diferencias de cambios de activos y pasivos monetarios en moneda extranjera</t>
  </si>
  <si>
    <t xml:space="preserve"> Nota 5.7</t>
  </si>
  <si>
    <t>Banco GNB S.A.</t>
  </si>
  <si>
    <t>Vinculación por activos comprometidos.</t>
  </si>
  <si>
    <t>2020</t>
  </si>
  <si>
    <t xml:space="preserve">Basa Administradora de Fondos </t>
  </si>
  <si>
    <t>Balance General - Moneda Local</t>
  </si>
  <si>
    <t>Del   01/01/2020   al   31/03/2020</t>
  </si>
  <si>
    <t>Descripción</t>
  </si>
  <si>
    <t>Gs</t>
  </si>
  <si>
    <t>U$S</t>
  </si>
  <si>
    <t>Bancos Cuentas Corrientes M/E</t>
  </si>
  <si>
    <t>BANCO BASA S.A. N° 10100006833 USD - ADM</t>
  </si>
  <si>
    <t>Bancos Operaciones O/N</t>
  </si>
  <si>
    <t>Bancos Ctas. Ctes. M/L - Operaciones O/N</t>
  </si>
  <si>
    <t>BANCO BASA S.A. N° 100047507 - ADMINISTR</t>
  </si>
  <si>
    <t>Créditos Vigentes</t>
  </si>
  <si>
    <t>Cuentas por cobrar operativas</t>
  </si>
  <si>
    <t>Comisiones a cobrar por Administración d</t>
  </si>
  <si>
    <t>Comisiones a cobrar - Fondo Mutuo Vista</t>
  </si>
  <si>
    <t>Impuestos Nacionales</t>
  </si>
  <si>
    <t>Otras cuentas operativas por cobrar</t>
  </si>
  <si>
    <t>Anticipos a Rendir</t>
  </si>
  <si>
    <t>Títulos Renta Fija</t>
  </si>
  <si>
    <t>Títulos Valores de Renta Fija - Local</t>
  </si>
  <si>
    <t>Emitidos por el Sector Financiero</t>
  </si>
  <si>
    <t>Bonos Subordinados</t>
  </si>
  <si>
    <t>CDA</t>
  </si>
  <si>
    <t>Bonos Subordinados - USD</t>
  </si>
  <si>
    <t>Emitidos por Entidades del Sector Privad</t>
  </si>
  <si>
    <t>Bonos Corporativos</t>
  </si>
  <si>
    <t>Bonos Corporativos - GS</t>
  </si>
  <si>
    <t>Colocación de Valores en el Mercado Secu</t>
  </si>
  <si>
    <t>Prima por Diferencia de Precios</t>
  </si>
  <si>
    <t>Intereses Devengados s/Renta Fija</t>
  </si>
  <si>
    <t>Intereses s/Renta Fija</t>
  </si>
  <si>
    <t>(Intereses a Devengar)</t>
  </si>
  <si>
    <t>Int. a Cobrar Bonos Subordinados - USD</t>
  </si>
  <si>
    <t>Int. a Cobrar CDA - GS</t>
  </si>
  <si>
    <t>Int. a Cobrar Bonos Corporativos - GS</t>
  </si>
  <si>
    <t>Int. a Devengar Bonos Subordinados - USD</t>
  </si>
  <si>
    <t>Int. a Devengar CDA - GS</t>
  </si>
  <si>
    <t>Int. a Devengar Bonos Corporativos - GS</t>
  </si>
  <si>
    <t>(-) Amortización acumlada</t>
  </si>
  <si>
    <t>Deudas vigentes</t>
  </si>
  <si>
    <t>Cuentas a pagar a personas y empresas re</t>
  </si>
  <si>
    <t>Provisiones</t>
  </si>
  <si>
    <t>Obligaciones Fiscales</t>
  </si>
  <si>
    <t>Impuesto al Valor Agregado</t>
  </si>
  <si>
    <t/>
  </si>
  <si>
    <t>3</t>
  </si>
  <si>
    <t>301</t>
  </si>
  <si>
    <t>Capital Social</t>
  </si>
  <si>
    <t>30101</t>
  </si>
  <si>
    <t>Capital Integrado</t>
  </si>
  <si>
    <t>3010101</t>
  </si>
  <si>
    <t>Resultados</t>
  </si>
  <si>
    <t>Resultados Acumulados</t>
  </si>
  <si>
    <t>Resultado del Ejercicio</t>
  </si>
  <si>
    <t>Ingresos por servicios prestados</t>
  </si>
  <si>
    <t>Ingresos por comsiones por administració</t>
  </si>
  <si>
    <t>Com Adm Fondo Mutuo Vista Guarani</t>
  </si>
  <si>
    <t>Com Adm Fondo Mutuo Vista Dólares</t>
  </si>
  <si>
    <t>Ingresos y rentas de cartera propia</t>
  </si>
  <si>
    <t>Intereses y dividendos de cartera propia</t>
  </si>
  <si>
    <t>Intereses cobrados</t>
  </si>
  <si>
    <t>Por diferencia de valor de títulos valor</t>
  </si>
  <si>
    <t>Primas por valor de compra futura (repo)</t>
  </si>
  <si>
    <t>Gastos de operación</t>
  </si>
  <si>
    <t>Otros gastos operativos</t>
  </si>
  <si>
    <t>Diferencia de precios por valor de compr</t>
  </si>
  <si>
    <t>Servicios personales</t>
  </si>
  <si>
    <t>Previsión, amortización y depreciaciones</t>
  </si>
  <si>
    <t>Amortización Cargos Diferidos</t>
  </si>
  <si>
    <t>Amortización de Gastos de Organización</t>
  </si>
  <si>
    <t>Recargos y Multas</t>
  </si>
  <si>
    <t>Otros Recargos y Multas</t>
  </si>
  <si>
    <t>Impuestos, tasas y contribuciones</t>
  </si>
  <si>
    <t>Otros Gastos de Administración</t>
  </si>
  <si>
    <t>Gastos No Deducibles</t>
  </si>
  <si>
    <t>Diferencia de cambio</t>
  </si>
  <si>
    <t>RESULTADO DEL EJERCICIO (+) Utilidad (-) Pérdida :</t>
  </si>
  <si>
    <t>Página 4 de 4</t>
  </si>
  <si>
    <t>IMPUTABLE</t>
  </si>
  <si>
    <t>CONDICIÓN</t>
  </si>
  <si>
    <t>Deudores varios</t>
  </si>
  <si>
    <t>Total periodo anterior</t>
  </si>
  <si>
    <t>IMPUESTO A LA RENTA A PAGAR</t>
  </si>
  <si>
    <t>101030220</t>
  </si>
  <si>
    <t xml:space="preserve">BANCO BASA S.A. N° 10100006833 USD </t>
  </si>
  <si>
    <t>Local</t>
  </si>
  <si>
    <t>Extranjera</t>
  </si>
  <si>
    <t>Fecha</t>
  </si>
  <si>
    <t>Nro.Compr.</t>
  </si>
  <si>
    <t>Nro.</t>
  </si>
  <si>
    <t>Línea</t>
  </si>
  <si>
    <t>Cód.Auxiliar</t>
  </si>
  <si>
    <t>Debe</t>
  </si>
  <si>
    <t>Haber</t>
  </si>
  <si>
    <t>TRANSPORTE</t>
  </si>
  <si>
    <t xml:space="preserve"> ** Saldo Anterior ** </t>
  </si>
  <si>
    <t>OP</t>
  </si>
  <si>
    <t>001</t>
  </si>
  <si>
    <t>Compra Bonos Serie F0083 Op 618029</t>
  </si>
  <si>
    <t>Cancelación OP Reporto mes de Enero 2020</t>
  </si>
  <si>
    <t>OPB</t>
  </si>
  <si>
    <t>OP:12/Ch:/Fact N° 14288/14717 PWC</t>
  </si>
  <si>
    <t>Alta de Repo mes de Febrero 2020</t>
  </si>
  <si>
    <t>Cancelación de Repo mes de Febrero 2020</t>
  </si>
  <si>
    <t>COBRO</t>
  </si>
  <si>
    <t>Cobro FC 93 Fondo Mutuo USD</t>
  </si>
  <si>
    <t>Cobro FC27 Fondo Mutuo USD</t>
  </si>
  <si>
    <t>Cobro FC 91 Fondo Mutuo USD</t>
  </si>
  <si>
    <t>Cobro Interes Bonos F0083 Cta Propia</t>
  </si>
  <si>
    <t>OP:17/Ch:/Pago de F4888 Marzo</t>
  </si>
  <si>
    <t>Cancelación de Repo mes de Marzo 2020</t>
  </si>
  <si>
    <t>ATC</t>
  </si>
  <si>
    <t>Diferencia de Cambios (Activos)</t>
  </si>
  <si>
    <t xml:space="preserve">Total del Periodo de la Cuenta BANCO BASA S.A. N° 10100006833 USD </t>
  </si>
  <si>
    <t>101500220</t>
  </si>
  <si>
    <t>APER</t>
  </si>
  <si>
    <t>Asiento de Apertura Ejercicio 2020</t>
  </si>
  <si>
    <t>Alta OP Reporto mes de Enero 2020</t>
  </si>
  <si>
    <t xml:space="preserve">Total de la Cuenta BANCO BASA S.A. N° 10100006833 USD </t>
  </si>
  <si>
    <t>102103002</t>
  </si>
  <si>
    <t>Comisiones a cobrar - Fondo Mutuo V</t>
  </si>
  <si>
    <t>C0001</t>
  </si>
  <si>
    <t>ADV</t>
  </si>
  <si>
    <t>Ventas Suc.01-FCR-91 del 2020-01-31</t>
  </si>
  <si>
    <t>Ventas Suc.01-FCR-93 del 2020-02-29</t>
  </si>
  <si>
    <t>Ventas Suc.01-FCR-95 del 2020-03-31</t>
  </si>
  <si>
    <t>Total del Periodo de la Cuenta Comisiones a cobrar - Fondo Mutuo V</t>
  </si>
  <si>
    <t>Total de la Cuenta Comisiones a cobrar - Fondo Mutuo V</t>
  </si>
  <si>
    <t>10402010213</t>
  </si>
  <si>
    <t>Total del Periodo de la Cuenta Bonos Subordinados - USD</t>
  </si>
  <si>
    <t>Total de la Cuenta Bonos Subordinados - USD</t>
  </si>
  <si>
    <t>10402012013</t>
  </si>
  <si>
    <t>DG</t>
  </si>
  <si>
    <t>Dev Dif de Precio (-) Enero 2020</t>
  </si>
  <si>
    <t>10402014013</t>
  </si>
  <si>
    <t xml:space="preserve">Int. a Cobrar Bonos Subordinados - </t>
  </si>
  <si>
    <t xml:space="preserve">Total del Periodo de la Cuenta Int. a Cobrar Bonos Subordinados - </t>
  </si>
  <si>
    <t xml:space="preserve">Total de la Cuenta Int. a Cobrar Bonos Subordinados - </t>
  </si>
  <si>
    <t>10402014116</t>
  </si>
  <si>
    <t xml:space="preserve">Int. a Devengar Bonos Subordinados </t>
  </si>
  <si>
    <t>Dev Interes Bonos Sub U$S Ene 2020</t>
  </si>
  <si>
    <t>Dev. Interes Bonos Sub U$S Feb 2020</t>
  </si>
  <si>
    <t>Dev. Interes Bonos Sub U$S Marzo 2020</t>
  </si>
  <si>
    <t xml:space="preserve">Total del Periodo de la Cuenta Int. a Devengar Bonos Subordinados </t>
  </si>
  <si>
    <t xml:space="preserve">Total de la Cuenta Int. a Devengar Bonos Subordinados </t>
  </si>
  <si>
    <t>BANCO BASA S.A. N° 10100006833 USD</t>
  </si>
  <si>
    <t>Prov.:3/Nro. Fact.:10010014717</t>
  </si>
  <si>
    <t>Prov.:3/Nro. Fact.:10010014288</t>
  </si>
  <si>
    <t>Prov.:3/Nro. Fact.:10010014888</t>
  </si>
  <si>
    <t>PROVEEDORES</t>
  </si>
  <si>
    <t>BANCOS</t>
  </si>
  <si>
    <t>COMISIONES A COBRAR</t>
  </si>
  <si>
    <t>TÍTULO DE RENTA FIJA</t>
  </si>
  <si>
    <t>Información al: 31 de marzo de 2020</t>
  </si>
  <si>
    <t>AL 31/03/2020</t>
  </si>
  <si>
    <t>POR EL PERIODO FINALIZADO AL 31 DE MARZO DE 2020 PRESENTADO EN FORMA COMPARATIVA CON EL PERIODO FINALIZADO AL 31 DE MARZO DE 2019</t>
  </si>
  <si>
    <t>AL 31 DE MARZO DE 2020 PRESENTADO DE FORMA COMPARATIVA CON EL EJERCICIO FINALIZADO EL 31 DE DICIEMBRE DE 2019</t>
  </si>
  <si>
    <t>POR EL PERIODO FINALIZADO AL 31 DE MARZO DE 2020 PRESENTADO EN FORMA COMPARATIVA CON EL PERIODO FINALIZADO AL 31 DE MARZO DE 2019.</t>
  </si>
  <si>
    <t>AL 31/03/2019</t>
  </si>
  <si>
    <t>Al 31 de marzo de 2020</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</si>
  <si>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</si>
  <si>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Las partidas de activos y pasivos en moneda extranjera al 31 de marzo de 2020 fueron valuadas al tipo de cambio de cierre proporcionado por la Subsecretaría de Estado de Tributación, el cual no difiere significativamente respecto del vigente en el mercado libre de cambios:</t>
  </si>
  <si>
    <t>Tipo de cambio comprador al                     31/03/2020</t>
  </si>
  <si>
    <t>Tipo de cambio vendedor al                     31/03/2020</t>
  </si>
  <si>
    <t>Saldo en moneda local 31/12/2019
₲</t>
  </si>
  <si>
    <t>Tipo de cambio al 31/03/2020</t>
  </si>
  <si>
    <t>Inversiones</t>
  </si>
  <si>
    <t>Bonos subordinados</t>
  </si>
  <si>
    <t>Intereses a cobrar- Bonos subordinados</t>
  </si>
  <si>
    <t>Tipo de cambio periodo actual 31/03/2020</t>
  </si>
  <si>
    <t>Monto ajustado periodo actual ₲ 31/03/2020</t>
  </si>
  <si>
    <t>Banco BASA S.A. N°  10100006833</t>
  </si>
  <si>
    <t>Tipo de cambio</t>
  </si>
  <si>
    <t>La composición de la cartera de Inversiones temporarias al 31 de marzo de 2020, las cuales se hallan valuadas conforme al criterio expuesto en la nota 3.2 b., fue la siguiente:</t>
  </si>
  <si>
    <t>Telecel S.A.E.</t>
  </si>
  <si>
    <t>Bonos</t>
  </si>
  <si>
    <t>Sudameris Bank SAECA</t>
  </si>
  <si>
    <t>Intereses cobrador por bonos subordinaros</t>
  </si>
  <si>
    <t>Intereses cobrados por bonos corporativos</t>
  </si>
  <si>
    <t xml:space="preserve">31/03/2020
₲
</t>
  </si>
  <si>
    <t>Recargos y multas</t>
  </si>
  <si>
    <t xml:space="preserve">31/03/2019
₲
</t>
  </si>
  <si>
    <t>Papelería e impresos</t>
  </si>
  <si>
    <t>Otros impuestos nacionales</t>
  </si>
  <si>
    <r>
      <t xml:space="preserve">Al 31/03/2020 Importe </t>
    </r>
    <r>
      <rPr>
        <b/>
        <sz val="11"/>
        <color theme="1"/>
        <rFont val="Times New Roman"/>
        <family val="1"/>
      </rPr>
      <t>₲</t>
    </r>
  </si>
  <si>
    <r>
      <t xml:space="preserve">Al 31/03/2019 Importe </t>
    </r>
    <r>
      <rPr>
        <b/>
        <sz val="11"/>
        <color theme="1"/>
        <rFont val="Times New Roman"/>
        <family val="1"/>
      </rPr>
      <t>₲</t>
    </r>
  </si>
  <si>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marzo de 2020.</t>
  </si>
  <si>
    <t>Saldo en moneda local 31/03/2020   ₲</t>
  </si>
  <si>
    <t>Saldo en moneda extranjera al 31/03/2020</t>
  </si>
  <si>
    <t>Saldo en moneda extranjera al 31/12/201</t>
  </si>
  <si>
    <t>Monto ajustado periodo actual ₲ 31/03/2019</t>
  </si>
  <si>
    <t>Total inversiones en guaraníes</t>
  </si>
  <si>
    <t>Total Inversiones Temporarias en guaraníes y en dólares estadounidense</t>
  </si>
  <si>
    <r>
      <t xml:space="preserve">Al 31/03/2020  </t>
    </r>
    <r>
      <rPr>
        <b/>
        <sz val="11"/>
        <color rgb="FF222222"/>
        <rFont val="Times New Roman"/>
        <family val="1"/>
      </rPr>
      <t>US$</t>
    </r>
  </si>
  <si>
    <t>Al 31/03/2020  ₲</t>
  </si>
  <si>
    <t>Al 31/03/2020</t>
  </si>
  <si>
    <t>Los presentes estados financieros de BASA Administradora de Fondos Patrimoniales de Inversión Sociedad Anónima (en adelante mencionado indistintamente como “BASA AFPISA” o “la Entidad”) abarca el periodo comprendido entre el 01 de enero al 31 de marzo del 2020.</t>
  </si>
  <si>
    <t xml:space="preserve">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2020. Según el índice general de precios del consumo publicado por el Banco Central del Paraguay, la inflación del periodo fue de 0,4%.
</t>
  </si>
  <si>
    <r>
      <t xml:space="preserve">Al 31/12/2019 Importe </t>
    </r>
    <r>
      <rPr>
        <b/>
        <sz val="11"/>
        <color theme="1"/>
        <rFont val="Times New Roman"/>
        <family val="1"/>
      </rPr>
      <t>₲</t>
    </r>
  </si>
  <si>
    <t>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</si>
  <si>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Así mismo, para los pagos de utilidades a ser realizados en el presente año, las retenciones serán a tasas extraordinarias del 10% para los no residentes y del 5% para los residentes, por única vez.</t>
  </si>
  <si>
    <t>Prima por valor de compra futura por operaciones de reporto-Banco BASA S.A.</t>
  </si>
  <si>
    <t>AL 31/12/2019</t>
  </si>
  <si>
    <t>Telecel SAE</t>
  </si>
  <si>
    <t>Sudameris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</si>
</sst>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0.000%"/>
    <numFmt numFmtId="165" formatCode="_ [$€-2]* #,##0.00_ ;_ [$€-2]* \-#,##0.00_ ;_ [$€-2]* &quot;-&quot;??_ "/>
    <numFmt numFmtId="166" formatCode="#,##0_ ;[Red]\-#,##0\ "/>
    <numFmt numFmtId="167" formatCode="#,##0.00_ ;[Red]\-#,##0.00\ "/>
    <numFmt numFmtId="168" formatCode="dd/mm/yy;@"/>
    <numFmt numFmtId="169" formatCode="00"/>
    <numFmt numFmtId="170" formatCode="_(* #,##0_);_(* \(#,##0\);_(* &quot;-&quot;_);_(@_)"/>
    <numFmt numFmtId="171" formatCode="_(* #,##0.00_);_(* \(#,##0.00\);_(* &quot;-&quot;_);_(@_)"/>
    <numFmt numFmtId="172" formatCode="d/m/yyyy\ hh:mm:ss"/>
  </numFmts>
  <fonts count="103" x14ac:knownFonts="1">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sz val="11"/>
      <color theme="1"/>
      <name val="Arial"/>
      <family val="2"/>
    </font>
    <font>
      <sz val="11"/>
      <color theme="1"/>
      <name val="Calibri"/>
      <family val="2"/>
      <scheme val="minor"/>
    </font>
    <font>
      <b/>
      <sz val="18"/>
      <color indexed="8"/>
      <name val="Verdana"/>
      <family val="2"/>
    </font>
    <font>
      <sz val="10"/>
      <color indexed="8"/>
      <name val="Arial"/>
      <family val="2"/>
    </font>
    <font>
      <b/>
      <u/>
      <sz val="9"/>
      <color indexed="8"/>
      <name val="Arial"/>
      <family val="2"/>
    </font>
    <font>
      <sz val="9"/>
      <color indexed="8"/>
      <name val="Arial"/>
      <family val="2"/>
    </font>
    <font>
      <b/>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9"/>
      <color indexed="8"/>
      <name val="Arial"/>
      <family val="2"/>
    </font>
    <font>
      <b/>
      <sz val="11"/>
      <name val="Calibri"/>
      <family val="2"/>
      <scheme val="minor"/>
    </font>
    <font>
      <b/>
      <sz val="12"/>
      <color rgb="FF00B0F0"/>
      <name val="Calibri"/>
      <family val="2"/>
      <scheme val="minor"/>
    </font>
    <font>
      <sz val="10"/>
      <name val="Times New Roman"/>
      <family val="1"/>
    </font>
    <font>
      <b/>
      <i/>
      <u/>
      <sz val="12"/>
      <color indexed="62"/>
      <name val="Times New Roman"/>
      <family val="1"/>
    </font>
    <font>
      <sz val="10"/>
      <color indexed="10"/>
      <name val="Times New Roman"/>
      <family val="1"/>
    </font>
    <font>
      <b/>
      <sz val="10"/>
      <name val="Times New Roman"/>
      <family val="1"/>
    </font>
    <font>
      <b/>
      <u/>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9"/>
      <color indexed="81"/>
      <name val="Tahoma"/>
      <family val="2"/>
    </font>
    <font>
      <b/>
      <sz val="9"/>
      <color indexed="81"/>
      <name val="Tahoma"/>
      <family val="2"/>
    </font>
    <font>
      <b/>
      <i/>
      <sz val="12"/>
      <color indexed="62"/>
      <name val="Times New Roman"/>
      <family val="1"/>
    </font>
    <font>
      <i/>
      <u/>
      <sz val="10"/>
      <color indexed="62"/>
      <name val="Times New Roman"/>
      <family val="1"/>
    </font>
    <font>
      <b/>
      <sz val="10"/>
      <color indexed="12"/>
      <name val="Times New Roman"/>
      <family val="1"/>
    </font>
    <font>
      <b/>
      <sz val="10"/>
      <color indexed="62"/>
      <name val="Times New Roman"/>
      <family val="1"/>
    </font>
    <font>
      <u/>
      <sz val="10"/>
      <name val="Times New Roman"/>
      <family val="1"/>
    </font>
    <font>
      <sz val="10"/>
      <name val="Arial"/>
      <family val="2"/>
    </font>
    <font>
      <b/>
      <i/>
      <u/>
      <sz val="10"/>
      <color indexed="62"/>
      <name val="Times New Roman"/>
      <family val="1"/>
    </font>
    <font>
      <b/>
      <u/>
      <sz val="12"/>
      <color theme="1"/>
      <name val="Times New Roman"/>
      <family val="1"/>
    </font>
    <font>
      <b/>
      <sz val="9"/>
      <color indexed="8"/>
      <name val="ARIAL"/>
      <family val="2"/>
    </font>
    <font>
      <b/>
      <sz val="14"/>
      <color theme="1"/>
      <name val="Arial"/>
      <family val="2"/>
    </font>
    <font>
      <b/>
      <u/>
      <sz val="11"/>
      <color theme="1"/>
      <name val="Arial"/>
      <family val="2"/>
    </font>
    <font>
      <b/>
      <sz val="11"/>
      <color theme="1"/>
      <name val="Arial"/>
      <family val="2"/>
    </font>
    <font>
      <b/>
      <sz val="10"/>
      <color theme="1"/>
      <name val="Arial"/>
      <family val="2"/>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4"/>
      <color indexed="8"/>
      <name val="Times New Roman"/>
      <family val="2"/>
    </font>
    <font>
      <b/>
      <u/>
      <sz val="16"/>
      <color indexed="8"/>
      <name val="Times New Roman"/>
      <family val="1"/>
    </font>
    <font>
      <b/>
      <sz val="12"/>
      <color indexed="8"/>
      <name val="Times New Roman"/>
      <family val="1"/>
    </font>
    <font>
      <b/>
      <sz val="10"/>
      <color indexed="8"/>
      <name val="Arial"/>
      <family val="2"/>
    </font>
    <font>
      <b/>
      <sz val="10"/>
      <name val="Arial"/>
      <family val="2"/>
    </font>
    <font>
      <b/>
      <sz val="10"/>
      <color indexed="8"/>
      <name val="Courier New"/>
      <family val="2"/>
    </font>
    <font>
      <b/>
      <sz val="10"/>
      <color indexed="8"/>
      <name val="Courier New"/>
      <family val="1"/>
    </font>
    <font>
      <b/>
      <u/>
      <sz val="10"/>
      <color indexed="8"/>
      <name val="Courier New"/>
      <family val="2"/>
    </font>
    <font>
      <b/>
      <u/>
      <sz val="10"/>
      <color indexed="8"/>
      <name val="Courier New"/>
      <family val="1"/>
    </font>
    <font>
      <sz val="10"/>
      <color indexed="8"/>
      <name val="Courier New"/>
      <family val="2"/>
    </font>
    <font>
      <sz val="10"/>
      <color indexed="8"/>
      <name val="Courier New"/>
      <family val="1"/>
    </font>
    <font>
      <b/>
      <u/>
      <sz val="10"/>
      <color indexed="8"/>
      <name val="Times New Roman"/>
      <family val="1"/>
    </font>
    <font>
      <b/>
      <u/>
      <sz val="14"/>
      <color indexed="8"/>
      <name val="Times New Roman"/>
      <family val="1"/>
    </font>
    <font>
      <sz val="10"/>
      <color rgb="FFFF0000"/>
      <name val="Courier New"/>
      <family val="1"/>
    </font>
    <font>
      <sz val="11"/>
      <name val="Calibri"/>
      <family val="2"/>
      <scheme val="minor"/>
    </font>
    <font>
      <sz val="10"/>
      <color rgb="FFFF0000"/>
      <name val="Courier New"/>
      <family val="2"/>
    </font>
    <font>
      <b/>
      <sz val="10"/>
      <color indexed="8"/>
      <name val="Times New Roman"/>
      <family val="1"/>
    </font>
    <font>
      <b/>
      <sz val="10"/>
      <color rgb="FFFF0000"/>
      <name val="Times New Roman"/>
      <family val="1"/>
    </font>
    <font>
      <b/>
      <sz val="10"/>
      <color rgb="FFFF0000"/>
      <name val="Courier New"/>
      <family val="3"/>
    </font>
    <font>
      <sz val="10"/>
      <color rgb="FFFF0000"/>
      <name val="Arial"/>
      <family val="2"/>
    </font>
    <font>
      <sz val="9"/>
      <color rgb="FFFF0000"/>
      <name val="Arial"/>
      <family val="2"/>
    </font>
    <font>
      <b/>
      <sz val="9"/>
      <color rgb="FFFF0000"/>
      <name val="Arial"/>
      <family val="2"/>
    </font>
    <font>
      <b/>
      <sz val="10.5"/>
      <color rgb="FF000000"/>
      <name val="Times New Roman"/>
      <family val="1"/>
    </font>
    <font>
      <sz val="14"/>
      <name val="Times New Roman"/>
      <family val="1"/>
    </font>
    <font>
      <sz val="12"/>
      <name val="Times New Roman"/>
      <family val="1"/>
    </font>
  </fonts>
  <fills count="18">
    <fill>
      <patternFill patternType="none"/>
    </fill>
    <fill>
      <patternFill patternType="gray125"/>
    </fill>
    <fill>
      <patternFill patternType="solid">
        <fgColor theme="7"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22"/>
        <bgColor indexed="64"/>
      </patternFill>
    </fill>
    <fill>
      <patternFill patternType="solid">
        <fgColor theme="5"/>
        <bgColor indexed="64"/>
      </patternFill>
    </fill>
    <fill>
      <patternFill patternType="solid">
        <fgColor indexed="27"/>
        <bgColor indexed="64"/>
      </patternFill>
    </fill>
    <fill>
      <patternFill patternType="solid">
        <fgColor indexed="43"/>
        <bgColor indexed="64"/>
      </patternFill>
    </fill>
    <fill>
      <patternFill patternType="solid">
        <fgColor rgb="FFFFFF99"/>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7" tint="-0.499984740745262"/>
        <bgColor indexed="64"/>
      </patternFill>
    </fill>
    <fill>
      <patternFill patternType="solid">
        <fgColor indexed="9"/>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FFFF00"/>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0" fontId="17" fillId="0" borderId="0" applyNumberFormat="0" applyFill="0" applyBorder="0" applyAlignment="0" applyProtection="0"/>
    <xf numFmtId="0" fontId="22" fillId="0" borderId="0"/>
    <xf numFmtId="41" fontId="23" fillId="0" borderId="0" applyFont="0" applyFill="0" applyBorder="0" applyAlignment="0" applyProtection="0"/>
    <xf numFmtId="9" fontId="23" fillId="0" borderId="0" applyFont="0" applyFill="0" applyBorder="0" applyAlignment="0" applyProtection="0"/>
    <xf numFmtId="165" fontId="40" fillId="0" borderId="0" applyNumberFormat="0" applyFill="0" applyBorder="0" applyAlignment="0" applyProtection="0"/>
    <xf numFmtId="165" fontId="40" fillId="0" borderId="0" applyNumberFormat="0" applyFill="0" applyBorder="0" applyAlignment="0" applyProtection="0"/>
    <xf numFmtId="165" fontId="40" fillId="0" borderId="0" applyNumberFormat="0" applyFill="0" applyBorder="0" applyAlignment="0" applyProtection="0"/>
    <xf numFmtId="9" fontId="58" fillId="0" borderId="0" applyFont="0" applyFill="0" applyBorder="0" applyAlignment="0" applyProtection="0"/>
    <xf numFmtId="41" fontId="23" fillId="0" borderId="0" applyFont="0" applyFill="0" applyBorder="0" applyAlignment="0" applyProtection="0"/>
    <xf numFmtId="0" fontId="77" fillId="0" borderId="0"/>
    <xf numFmtId="170" fontId="23" fillId="0" borderId="0" applyFont="0" applyFill="0" applyBorder="0" applyAlignment="0" applyProtection="0"/>
  </cellStyleXfs>
  <cellXfs count="614">
    <xf numFmtId="0" fontId="0" fillId="0" borderId="0" xfId="0"/>
    <xf numFmtId="0" fontId="3" fillId="0" borderId="0" xfId="0" applyFont="1" applyAlignment="1">
      <alignment horizontal="left" vertical="center"/>
    </xf>
    <xf numFmtId="4" fontId="0" fillId="0" borderId="0" xfId="0" applyNumberFormat="1"/>
    <xf numFmtId="3" fontId="0" fillId="0" borderId="0" xfId="0" applyNumberFormat="1"/>
    <xf numFmtId="0" fontId="7" fillId="0" borderId="0" xfId="0" applyFont="1" applyAlignment="1">
      <alignment horizontal="left" vertical="center" indent="5"/>
    </xf>
    <xf numFmtId="14" fontId="0" fillId="0" borderId="0" xfId="0" applyNumberFormat="1"/>
    <xf numFmtId="0" fontId="0" fillId="0" borderId="0" xfId="0"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1" fillId="0" borderId="0" xfId="0" applyFont="1"/>
    <xf numFmtId="0" fontId="1" fillId="0" borderId="12" xfId="0" applyFont="1" applyBorder="1" applyAlignment="1">
      <alignment wrapText="1"/>
    </xf>
    <xf numFmtId="0" fontId="0" fillId="0" borderId="12" xfId="0" applyBorder="1"/>
    <xf numFmtId="3" fontId="1" fillId="0" borderId="12" xfId="0" applyNumberFormat="1" applyFont="1" applyBorder="1"/>
    <xf numFmtId="0" fontId="1" fillId="0" borderId="12" xfId="0" applyFont="1" applyBorder="1"/>
    <xf numFmtId="3" fontId="0" fillId="0" borderId="12" xfId="0" applyNumberFormat="1" applyBorder="1"/>
    <xf numFmtId="0" fontId="0" fillId="0" borderId="12" xfId="0" applyBorder="1" applyAlignment="1">
      <alignment wrapText="1"/>
    </xf>
    <xf numFmtId="49" fontId="1" fillId="0" borderId="12" xfId="0" applyNumberFormat="1" applyFont="1" applyBorder="1" applyAlignment="1">
      <alignment horizontal="center"/>
    </xf>
    <xf numFmtId="3" fontId="1" fillId="0" borderId="0" xfId="0" applyNumberFormat="1" applyFont="1" applyBorder="1"/>
    <xf numFmtId="0" fontId="20" fillId="0" borderId="12" xfId="0" applyFont="1" applyBorder="1"/>
    <xf numFmtId="49" fontId="20" fillId="0" borderId="12" xfId="0" applyNumberFormat="1" applyFont="1" applyBorder="1" applyAlignment="1">
      <alignment horizontal="center"/>
    </xf>
    <xf numFmtId="3" fontId="20" fillId="0" borderId="12" xfId="0" applyNumberFormat="1" applyFont="1" applyBorder="1"/>
    <xf numFmtId="0" fontId="19" fillId="0" borderId="12" xfId="0" applyFont="1" applyBorder="1"/>
    <xf numFmtId="3" fontId="19" fillId="0" borderId="12" xfId="0" applyNumberFormat="1" applyFont="1" applyBorder="1"/>
    <xf numFmtId="3" fontId="21" fillId="0" borderId="12" xfId="0" quotePrefix="1" applyNumberFormat="1" applyFont="1" applyBorder="1"/>
    <xf numFmtId="0" fontId="1" fillId="0" borderId="12" xfId="0" applyFont="1" applyBorder="1" applyAlignment="1">
      <alignment horizontal="center" wrapText="1"/>
    </xf>
    <xf numFmtId="0" fontId="0" fillId="0" borderId="0" xfId="0" applyAlignment="1">
      <alignment vertical="top"/>
    </xf>
    <xf numFmtId="0" fontId="25" fillId="0" borderId="0" xfId="0" applyFont="1" applyAlignment="1">
      <alignment horizontal="left" vertical="top" wrapText="1" readingOrder="1"/>
    </xf>
    <xf numFmtId="0" fontId="26" fillId="0" borderId="0" xfId="0" applyFont="1" applyAlignment="1">
      <alignment horizontal="left" vertical="top" wrapText="1" readingOrder="1"/>
    </xf>
    <xf numFmtId="0" fontId="26" fillId="0" borderId="0" xfId="0" applyFont="1" applyAlignment="1">
      <alignment horizontal="right" vertical="top" wrapText="1" readingOrder="1"/>
    </xf>
    <xf numFmtId="0" fontId="27" fillId="0" borderId="0" xfId="0" applyFont="1" applyAlignment="1">
      <alignment horizontal="left" vertical="top"/>
    </xf>
    <xf numFmtId="4" fontId="27" fillId="0" borderId="0" xfId="0" applyNumberFormat="1" applyFont="1" applyAlignment="1">
      <alignment horizontal="right" vertical="top"/>
    </xf>
    <xf numFmtId="4" fontId="28" fillId="0" borderId="0" xfId="0" applyNumberFormat="1" applyFont="1" applyAlignment="1">
      <alignment horizontal="right" vertical="top"/>
    </xf>
    <xf numFmtId="0" fontId="27" fillId="0" borderId="0" xfId="0" applyNumberFormat="1" applyFont="1" applyAlignment="1">
      <alignment horizontal="left" vertical="top"/>
    </xf>
    <xf numFmtId="1" fontId="0" fillId="0" borderId="0" xfId="0" applyNumberFormat="1" applyAlignment="1">
      <alignment vertical="top"/>
    </xf>
    <xf numFmtId="1" fontId="26" fillId="0" borderId="0" xfId="0" applyNumberFormat="1" applyFont="1" applyAlignment="1">
      <alignment horizontal="left" vertical="top" wrapText="1" readingOrder="1"/>
    </xf>
    <xf numFmtId="1" fontId="27" fillId="0" borderId="0" xfId="0" applyNumberFormat="1" applyFont="1" applyAlignment="1">
      <alignment horizontal="left" vertical="top"/>
    </xf>
    <xf numFmtId="1" fontId="0" fillId="0" borderId="0" xfId="0" applyNumberFormat="1"/>
    <xf numFmtId="0" fontId="0" fillId="2" borderId="0" xfId="0" applyFill="1" applyAlignment="1">
      <alignment vertical="top"/>
    </xf>
    <xf numFmtId="0" fontId="25" fillId="2" borderId="0" xfId="0" applyFont="1" applyFill="1" applyAlignment="1">
      <alignment horizontal="left" vertical="top" wrapText="1" readingOrder="1"/>
    </xf>
    <xf numFmtId="0" fontId="26" fillId="2" borderId="0" xfId="0" applyFont="1" applyFill="1" applyAlignment="1">
      <alignment horizontal="left" vertical="top" wrapText="1" readingOrder="1"/>
    </xf>
    <xf numFmtId="0" fontId="27" fillId="2" borderId="0" xfId="0" applyFont="1" applyFill="1" applyAlignment="1">
      <alignment horizontal="left" vertical="top"/>
    </xf>
    <xf numFmtId="0" fontId="0" fillId="2" borderId="0" xfId="0" applyFill="1"/>
    <xf numFmtId="0" fontId="29" fillId="0" borderId="0" xfId="0" applyFont="1"/>
    <xf numFmtId="0" fontId="6" fillId="0" borderId="0" xfId="0" applyFont="1"/>
    <xf numFmtId="0" fontId="31" fillId="0" borderId="0" xfId="0" applyFont="1"/>
    <xf numFmtId="3" fontId="6" fillId="0" borderId="0" xfId="0" applyNumberFormat="1" applyFont="1"/>
    <xf numFmtId="0" fontId="33" fillId="0" borderId="0" xfId="0" applyFont="1"/>
    <xf numFmtId="0" fontId="35" fillId="0" borderId="0" xfId="0" applyFont="1" applyAlignment="1">
      <alignment horizontal="center"/>
    </xf>
    <xf numFmtId="0" fontId="35" fillId="0" borderId="0" xfId="0" applyFont="1"/>
    <xf numFmtId="0" fontId="4" fillId="0" borderId="0" xfId="0" applyFont="1"/>
    <xf numFmtId="0" fontId="0" fillId="0" borderId="0" xfId="0" applyBorder="1"/>
    <xf numFmtId="3" fontId="0" fillId="0" borderId="0" xfId="0" applyNumberFormat="1" applyBorder="1"/>
    <xf numFmtId="0" fontId="1" fillId="0" borderId="12" xfId="0" applyFont="1" applyBorder="1" applyAlignment="1">
      <alignment horizontal="left"/>
    </xf>
    <xf numFmtId="0" fontId="37" fillId="2" borderId="0" xfId="0" applyFont="1" applyFill="1" applyAlignment="1">
      <alignment horizontal="left" vertical="top"/>
    </xf>
    <xf numFmtId="0" fontId="1" fillId="0" borderId="0" xfId="0" applyFont="1" applyBorder="1"/>
    <xf numFmtId="0" fontId="0" fillId="0" borderId="12" xfId="0" applyBorder="1" applyAlignment="1">
      <alignment horizontal="left"/>
    </xf>
    <xf numFmtId="0" fontId="0" fillId="0" borderId="12" xfId="0" applyFont="1" applyBorder="1" applyAlignment="1">
      <alignment wrapText="1"/>
    </xf>
    <xf numFmtId="3" fontId="0" fillId="0" borderId="12" xfId="0" applyNumberFormat="1" applyFont="1" applyBorder="1"/>
    <xf numFmtId="0" fontId="27" fillId="3" borderId="0" xfId="0" applyNumberFormat="1" applyFont="1" applyFill="1" applyAlignment="1">
      <alignment horizontal="left" vertical="top"/>
    </xf>
    <xf numFmtId="0" fontId="27" fillId="3" borderId="0" xfId="0" applyFont="1" applyFill="1" applyAlignment="1">
      <alignment horizontal="left" vertical="top"/>
    </xf>
    <xf numFmtId="1" fontId="27" fillId="3" borderId="0" xfId="0" applyNumberFormat="1" applyFont="1" applyFill="1" applyAlignment="1">
      <alignment horizontal="left" vertical="top"/>
    </xf>
    <xf numFmtId="0" fontId="0" fillId="3" borderId="0" xfId="0" applyFill="1" applyAlignment="1">
      <alignment vertical="top"/>
    </xf>
    <xf numFmtId="0" fontId="0" fillId="4" borderId="0" xfId="0" applyFill="1"/>
    <xf numFmtId="0" fontId="1" fillId="4" borderId="0" xfId="0" applyFont="1" applyFill="1" applyAlignment="1">
      <alignment horizontal="center"/>
    </xf>
    <xf numFmtId="41" fontId="0" fillId="0" borderId="0" xfId="3" applyFont="1" applyAlignment="1">
      <alignment horizontal="left" indent="3"/>
    </xf>
    <xf numFmtId="41" fontId="0" fillId="0" borderId="0" xfId="0" applyNumberFormat="1"/>
    <xf numFmtId="0" fontId="0" fillId="0" borderId="0" xfId="0" pivotButton="1"/>
    <xf numFmtId="4" fontId="0" fillId="4" borderId="0" xfId="0" applyNumberFormat="1" applyFill="1"/>
    <xf numFmtId="3" fontId="0" fillId="4" borderId="0" xfId="0" applyNumberFormat="1" applyFill="1"/>
    <xf numFmtId="3" fontId="0" fillId="0" borderId="0" xfId="0" applyNumberFormat="1" applyBorder="1" applyAlignment="1">
      <alignment horizontal="left"/>
    </xf>
    <xf numFmtId="0" fontId="38" fillId="0" borderId="0" xfId="0" applyFont="1"/>
    <xf numFmtId="0" fontId="39" fillId="0" borderId="12" xfId="0" applyFont="1" applyBorder="1"/>
    <xf numFmtId="3" fontId="39" fillId="0" borderId="12" xfId="0" applyNumberFormat="1" applyFont="1" applyBorder="1"/>
    <xf numFmtId="3" fontId="38" fillId="0" borderId="0" xfId="0" applyNumberFormat="1" applyFont="1"/>
    <xf numFmtId="0" fontId="0" fillId="3" borderId="12" xfId="0" applyFill="1" applyBorder="1"/>
    <xf numFmtId="3" fontId="0" fillId="3" borderId="12" xfId="0" applyNumberFormat="1" applyFill="1" applyBorder="1"/>
    <xf numFmtId="166" fontId="40" fillId="0" borderId="0" xfId="5" applyNumberFormat="1"/>
    <xf numFmtId="166" fontId="41" fillId="0" borderId="0" xfId="5" applyNumberFormat="1" applyFont="1"/>
    <xf numFmtId="166" fontId="42" fillId="0" borderId="0" xfId="5" applyNumberFormat="1" applyFont="1"/>
    <xf numFmtId="166" fontId="15" fillId="0" borderId="0" xfId="5" applyNumberFormat="1" applyFont="1"/>
    <xf numFmtId="166" fontId="43" fillId="0" borderId="0" xfId="5" applyNumberFormat="1" applyFont="1"/>
    <xf numFmtId="166" fontId="40" fillId="5" borderId="13" xfId="5" applyNumberFormat="1" applyFill="1" applyBorder="1" applyAlignment="1">
      <alignment horizontal="center"/>
    </xf>
    <xf numFmtId="166" fontId="40" fillId="5" borderId="1" xfId="5" applyNumberFormat="1" applyFill="1" applyBorder="1" applyAlignment="1">
      <alignment horizontal="right"/>
    </xf>
    <xf numFmtId="14" fontId="40" fillId="6" borderId="3" xfId="5" applyNumberFormat="1" applyFill="1" applyBorder="1" applyAlignment="1">
      <alignment horizontal="center"/>
    </xf>
    <xf numFmtId="166" fontId="40" fillId="5" borderId="14" xfId="5" applyNumberFormat="1" applyFill="1" applyBorder="1" applyAlignment="1">
      <alignment horizontal="center"/>
    </xf>
    <xf numFmtId="166" fontId="40" fillId="5" borderId="12" xfId="5" applyNumberFormat="1" applyFill="1" applyBorder="1" applyAlignment="1">
      <alignment horizontal="center"/>
    </xf>
    <xf numFmtId="167" fontId="40" fillId="0" borderId="0" xfId="5" applyNumberFormat="1"/>
    <xf numFmtId="166" fontId="44" fillId="0" borderId="0" xfId="5" applyNumberFormat="1" applyFont="1"/>
    <xf numFmtId="167" fontId="40" fillId="7" borderId="0" xfId="5" applyNumberFormat="1" applyFill="1"/>
    <xf numFmtId="167" fontId="40" fillId="8" borderId="0" xfId="5" applyNumberFormat="1" applyFill="1"/>
    <xf numFmtId="167" fontId="40" fillId="8" borderId="0" xfId="5" applyNumberFormat="1" applyFill="1" applyAlignment="1">
      <alignment horizontal="center"/>
    </xf>
    <xf numFmtId="166" fontId="40" fillId="8" borderId="0" xfId="5" applyNumberFormat="1" applyFill="1"/>
    <xf numFmtId="166" fontId="40" fillId="9" borderId="0" xfId="5" applyNumberFormat="1" applyFill="1" applyAlignment="1">
      <alignment horizontal="center"/>
    </xf>
    <xf numFmtId="166" fontId="40" fillId="0" borderId="0" xfId="6" applyNumberFormat="1"/>
    <xf numFmtId="166" fontId="40" fillId="0" borderId="0" xfId="5" applyNumberFormat="1" applyFill="1"/>
    <xf numFmtId="167" fontId="40" fillId="8" borderId="15" xfId="5" applyNumberFormat="1" applyFill="1" applyBorder="1"/>
    <xf numFmtId="166" fontId="40" fillId="8" borderId="15" xfId="5" applyNumberFormat="1" applyFill="1" applyBorder="1"/>
    <xf numFmtId="167" fontId="40" fillId="9" borderId="0" xfId="5" applyNumberFormat="1" applyFill="1"/>
    <xf numFmtId="0" fontId="14" fillId="0" borderId="0" xfId="0" applyFont="1"/>
    <xf numFmtId="0" fontId="46" fillId="0" borderId="0" xfId="1" applyFont="1"/>
    <xf numFmtId="0" fontId="6" fillId="0" borderId="0" xfId="0" quotePrefix="1" applyFont="1" applyAlignment="1">
      <alignment horizontal="left"/>
    </xf>
    <xf numFmtId="14" fontId="6" fillId="0" borderId="0" xfId="0" quotePrefix="1" applyNumberFormat="1" applyFont="1" applyAlignment="1">
      <alignment horizontal="left"/>
    </xf>
    <xf numFmtId="0" fontId="4" fillId="0" borderId="1" xfId="0" applyFont="1" applyBorder="1"/>
    <xf numFmtId="0" fontId="6" fillId="0" borderId="2" xfId="0" applyFont="1" applyBorder="1"/>
    <xf numFmtId="0" fontId="6" fillId="0" borderId="1" xfId="0" applyFont="1" applyBorder="1"/>
    <xf numFmtId="0" fontId="4" fillId="0" borderId="2"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0" fontId="6" fillId="0" borderId="4" xfId="0" applyFont="1" applyFill="1" applyBorder="1"/>
    <xf numFmtId="0" fontId="6" fillId="0" borderId="0" xfId="0" applyFont="1" applyFill="1"/>
    <xf numFmtId="0" fontId="6" fillId="0" borderId="9" xfId="0" applyFont="1" applyFill="1" applyBorder="1"/>
    <xf numFmtId="0" fontId="6" fillId="0" borderId="10" xfId="0" applyFont="1" applyFill="1" applyBorder="1"/>
    <xf numFmtId="0" fontId="6" fillId="0" borderId="11"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47" fillId="0" borderId="0" xfId="0" applyFont="1" applyAlignment="1">
      <alignment horizontal="left" indent="2"/>
    </xf>
    <xf numFmtId="0" fontId="47" fillId="0" borderId="0" xfId="0" applyFont="1"/>
    <xf numFmtId="10" fontId="6" fillId="0" borderId="0" xfId="4" applyNumberFormat="1" applyFont="1" applyBorder="1" applyAlignment="1">
      <alignment horizontal="left"/>
    </xf>
    <xf numFmtId="0" fontId="33" fillId="0" borderId="0" xfId="0" applyFont="1" applyBorder="1" applyAlignment="1">
      <alignment horizontal="center" vertical="top"/>
    </xf>
    <xf numFmtId="0" fontId="5" fillId="0" borderId="0" xfId="0" applyFont="1" applyAlignment="1">
      <alignment horizontal="left"/>
    </xf>
    <xf numFmtId="0" fontId="6" fillId="0" borderId="0" xfId="0" applyFont="1" applyAlignment="1">
      <alignment horizontal="left"/>
    </xf>
    <xf numFmtId="0" fontId="30" fillId="0" borderId="0" xfId="0" applyFont="1"/>
    <xf numFmtId="0" fontId="30" fillId="0" borderId="0" xfId="0" applyFont="1" applyBorder="1" applyAlignment="1">
      <alignment wrapText="1"/>
    </xf>
    <xf numFmtId="0" fontId="33" fillId="0" borderId="0" xfId="0" applyFont="1" applyBorder="1" applyAlignment="1">
      <alignment wrapText="1"/>
    </xf>
    <xf numFmtId="0" fontId="33" fillId="0" borderId="0" xfId="0" applyFont="1" applyBorder="1"/>
    <xf numFmtId="3" fontId="33" fillId="0" borderId="0" xfId="0" applyNumberFormat="1" applyFont="1"/>
    <xf numFmtId="10" fontId="33" fillId="0" borderId="0" xfId="0" applyNumberFormat="1" applyFont="1"/>
    <xf numFmtId="3" fontId="30" fillId="0" borderId="0" xfId="0" applyNumberFormat="1" applyFont="1" applyBorder="1"/>
    <xf numFmtId="0" fontId="33" fillId="0" borderId="0" xfId="0" applyFont="1" applyAlignment="1">
      <alignment horizontal="left"/>
    </xf>
    <xf numFmtId="0" fontId="3" fillId="0" borderId="0" xfId="0" applyFont="1" applyBorder="1" applyAlignment="1">
      <alignment vertical="center"/>
    </xf>
    <xf numFmtId="0" fontId="34" fillId="0" borderId="0" xfId="0" applyFont="1" applyBorder="1" applyAlignment="1">
      <alignment horizontal="center" vertical="center"/>
    </xf>
    <xf numFmtId="0" fontId="36" fillId="0" borderId="0" xfId="0" applyFont="1"/>
    <xf numFmtId="4" fontId="29" fillId="0" borderId="0" xfId="0" applyNumberFormat="1" applyFont="1"/>
    <xf numFmtId="0" fontId="32" fillId="0" borderId="0" xfId="0" applyFont="1" applyBorder="1" applyAlignment="1">
      <alignment horizontal="center" vertical="center"/>
    </xf>
    <xf numFmtId="0" fontId="4" fillId="0" borderId="0" xfId="0" applyFont="1" applyAlignment="1">
      <alignment horizontal="center"/>
    </xf>
    <xf numFmtId="0" fontId="8" fillId="0" borderId="12" xfId="0" applyFont="1" applyBorder="1" applyAlignment="1">
      <alignment horizontal="left" vertical="center"/>
    </xf>
    <xf numFmtId="3" fontId="6" fillId="0" borderId="0" xfId="0" applyNumberFormat="1" applyFont="1" applyAlignment="1">
      <alignment horizontal="left"/>
    </xf>
    <xf numFmtId="4" fontId="6" fillId="0" borderId="0" xfId="0" applyNumberFormat="1" applyFont="1" applyAlignment="1">
      <alignment horizontal="left"/>
    </xf>
    <xf numFmtId="0" fontId="7" fillId="0" borderId="0" xfId="0" applyFont="1" applyAlignment="1">
      <alignment vertical="center"/>
    </xf>
    <xf numFmtId="0" fontId="37" fillId="3" borderId="0" xfId="0" applyFont="1" applyFill="1" applyAlignment="1">
      <alignment horizontal="left" vertical="top"/>
    </xf>
    <xf numFmtId="0" fontId="6" fillId="0" borderId="12" xfId="0" applyFont="1" applyBorder="1" applyAlignment="1">
      <alignment horizontal="center" vertical="center"/>
    </xf>
    <xf numFmtId="0" fontId="37" fillId="0" borderId="0" xfId="0" applyFont="1" applyAlignment="1">
      <alignment horizontal="left" vertical="top"/>
    </xf>
    <xf numFmtId="0" fontId="9" fillId="0" borderId="0" xfId="0" applyFont="1" applyBorder="1" applyAlignment="1">
      <alignment horizontal="left" vertical="center"/>
    </xf>
    <xf numFmtId="3" fontId="9" fillId="0" borderId="0" xfId="0" applyNumberFormat="1" applyFont="1" applyBorder="1" applyAlignment="1">
      <alignment horizontal="center" vertical="center"/>
    </xf>
    <xf numFmtId="0" fontId="6" fillId="0" borderId="0" xfId="0" applyFont="1" applyBorder="1" applyAlignment="1">
      <alignment horizontal="left"/>
    </xf>
    <xf numFmtId="0" fontId="3" fillId="0" borderId="0" xfId="0" applyFont="1" applyAlignment="1">
      <alignment horizontal="center" vertical="center"/>
    </xf>
    <xf numFmtId="166" fontId="53" fillId="0" borderId="0" xfId="5" applyNumberFormat="1" applyFont="1" applyFill="1"/>
    <xf numFmtId="166" fontId="54" fillId="0" borderId="0" xfId="6" applyNumberFormat="1" applyFont="1"/>
    <xf numFmtId="166" fontId="40" fillId="5" borderId="13" xfId="5" applyNumberFormat="1" applyFill="1" applyBorder="1"/>
    <xf numFmtId="166" fontId="40" fillId="5" borderId="14" xfId="5" applyNumberFormat="1" applyFill="1" applyBorder="1"/>
    <xf numFmtId="49" fontId="55" fillId="0" borderId="0" xfId="5" applyNumberFormat="1" applyFont="1" applyAlignment="1">
      <alignment horizontal="center"/>
    </xf>
    <xf numFmtId="49" fontId="56" fillId="0" borderId="0" xfId="5" applyNumberFormat="1" applyFont="1" applyAlignment="1">
      <alignment horizontal="center"/>
    </xf>
    <xf numFmtId="166" fontId="57" fillId="0" borderId="0" xfId="5" applyNumberFormat="1" applyFont="1"/>
    <xf numFmtId="166" fontId="40" fillId="0" borderId="0" xfId="7" quotePrefix="1" applyNumberFormat="1"/>
    <xf numFmtId="166" fontId="40" fillId="0" borderId="0" xfId="5" quotePrefix="1" applyNumberFormat="1"/>
    <xf numFmtId="166" fontId="40" fillId="9" borderId="0" xfId="5" applyNumberFormat="1" applyFill="1"/>
    <xf numFmtId="166" fontId="40" fillId="0" borderId="0" xfId="6" quotePrefix="1" applyNumberFormat="1"/>
    <xf numFmtId="166" fontId="40" fillId="0" borderId="0" xfId="6" quotePrefix="1" applyNumberFormat="1" applyAlignment="1">
      <alignment vertical="center"/>
    </xf>
    <xf numFmtId="166" fontId="40" fillId="0" borderId="10" xfId="5" applyNumberFormat="1" applyFill="1" applyBorder="1"/>
    <xf numFmtId="9" fontId="40" fillId="0" borderId="0" xfId="8" applyFont="1"/>
    <xf numFmtId="166" fontId="40" fillId="0" borderId="10" xfId="5" applyNumberFormat="1" applyBorder="1"/>
    <xf numFmtId="166" fontId="55" fillId="0" borderId="0" xfId="5" applyNumberFormat="1" applyFont="1"/>
    <xf numFmtId="166" fontId="59" fillId="0" borderId="0" xfId="5" applyNumberFormat="1" applyFont="1"/>
    <xf numFmtId="14" fontId="6" fillId="0" borderId="0" xfId="0" applyNumberFormat="1" applyFont="1" applyFill="1"/>
    <xf numFmtId="14" fontId="6" fillId="0" borderId="0" xfId="0" applyNumberFormat="1" applyFont="1" applyFill="1" applyAlignment="1">
      <alignment horizontal="left"/>
    </xf>
    <xf numFmtId="0" fontId="34" fillId="0" borderId="0" xfId="0" applyFont="1" applyAlignment="1">
      <alignment horizontal="left" vertical="center"/>
    </xf>
    <xf numFmtId="0" fontId="60" fillId="0" borderId="0" xfId="0" applyFont="1" applyAlignment="1">
      <alignment horizontal="left" vertical="center"/>
    </xf>
    <xf numFmtId="0" fontId="34"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34" fillId="0" borderId="0" xfId="0" applyFont="1" applyFill="1" applyAlignment="1">
      <alignment vertical="center" wrapText="1"/>
    </xf>
    <xf numFmtId="0" fontId="34" fillId="0" borderId="0" xfId="0" applyFont="1" applyAlignment="1">
      <alignment vertical="center" wrapText="1"/>
    </xf>
    <xf numFmtId="0" fontId="13" fillId="0" borderId="0" xfId="0" applyFont="1" applyAlignment="1">
      <alignment vertical="center"/>
    </xf>
    <xf numFmtId="3" fontId="34"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34" fillId="0" borderId="0" xfId="0" applyFont="1"/>
    <xf numFmtId="0" fontId="8" fillId="0" borderId="12" xfId="0" applyFont="1" applyBorder="1" applyAlignment="1">
      <alignment horizontal="center" vertical="center"/>
    </xf>
    <xf numFmtId="3" fontId="8" fillId="0" borderId="12" xfId="0" applyNumberFormat="1" applyFont="1" applyBorder="1" applyAlignment="1">
      <alignment horizontal="center" vertical="center"/>
    </xf>
    <xf numFmtId="0" fontId="48" fillId="0" borderId="12" xfId="0" applyFont="1" applyBorder="1" applyAlignment="1">
      <alignment horizontal="center" vertical="center" wrapText="1"/>
    </xf>
    <xf numFmtId="0" fontId="49" fillId="0" borderId="12" xfId="0" applyFont="1" applyBorder="1" applyAlignment="1">
      <alignment wrapText="1"/>
    </xf>
    <xf numFmtId="3" fontId="49" fillId="0" borderId="12" xfId="0" applyNumberFormat="1" applyFont="1" applyBorder="1" applyAlignment="1">
      <alignment wrapText="1"/>
    </xf>
    <xf numFmtId="0" fontId="48" fillId="0" borderId="12" xfId="0" applyFont="1" applyBorder="1" applyAlignment="1">
      <alignment wrapText="1"/>
    </xf>
    <xf numFmtId="3" fontId="48" fillId="0" borderId="12" xfId="0" applyNumberFormat="1" applyFont="1" applyBorder="1" applyAlignment="1">
      <alignment wrapText="1"/>
    </xf>
    <xf numFmtId="3" fontId="0" fillId="0" borderId="12" xfId="0" applyNumberFormat="1" applyFont="1" applyFill="1" applyBorder="1"/>
    <xf numFmtId="0" fontId="1" fillId="10" borderId="0" xfId="0" applyFont="1" applyFill="1" applyAlignment="1">
      <alignment horizontal="center"/>
    </xf>
    <xf numFmtId="0" fontId="0" fillId="10" borderId="0" xfId="0" applyFill="1" applyAlignment="1">
      <alignment horizontal="center"/>
    </xf>
    <xf numFmtId="3" fontId="0" fillId="10" borderId="0" xfId="0" applyNumberFormat="1" applyFill="1" applyAlignment="1">
      <alignment horizontal="center"/>
    </xf>
    <xf numFmtId="4" fontId="61" fillId="0" borderId="12" xfId="0" applyNumberFormat="1" applyFont="1" applyBorder="1" applyAlignment="1">
      <alignment horizontal="right" vertical="top"/>
    </xf>
    <xf numFmtId="0" fontId="0" fillId="0" borderId="12" xfId="0" applyFill="1" applyBorder="1"/>
    <xf numFmtId="3" fontId="0" fillId="0" borderId="12" xfId="0" applyNumberFormat="1" applyFill="1" applyBorder="1"/>
    <xf numFmtId="0" fontId="27" fillId="0" borderId="0" xfId="0" applyFont="1" applyFill="1" applyAlignment="1">
      <alignment horizontal="left" vertical="top"/>
    </xf>
    <xf numFmtId="3" fontId="27" fillId="0" borderId="0" xfId="0" applyNumberFormat="1" applyFont="1" applyAlignment="1">
      <alignment horizontal="right" vertical="top"/>
    </xf>
    <xf numFmtId="1" fontId="27" fillId="11" borderId="0" xfId="0" applyNumberFormat="1" applyFont="1" applyFill="1" applyAlignment="1">
      <alignment horizontal="left" vertical="top"/>
    </xf>
    <xf numFmtId="0" fontId="27" fillId="11" borderId="0" xfId="0" applyFont="1" applyFill="1" applyAlignment="1">
      <alignment horizontal="left" vertical="top"/>
    </xf>
    <xf numFmtId="0" fontId="0" fillId="11" borderId="0" xfId="0" applyFill="1" applyAlignment="1">
      <alignment vertical="top"/>
    </xf>
    <xf numFmtId="3" fontId="27" fillId="11" borderId="0" xfId="0" applyNumberFormat="1" applyFont="1" applyFill="1" applyAlignment="1">
      <alignment horizontal="right" vertical="top"/>
    </xf>
    <xf numFmtId="0" fontId="6" fillId="0" borderId="0" xfId="0" applyFont="1" applyBorder="1"/>
    <xf numFmtId="3" fontId="6" fillId="0" borderId="0" xfId="0" applyNumberFormat="1" applyFont="1" applyBorder="1" applyAlignment="1">
      <alignment horizontal="left"/>
    </xf>
    <xf numFmtId="3" fontId="6" fillId="0" borderId="0" xfId="0" applyNumberFormat="1" applyFont="1" applyBorder="1"/>
    <xf numFmtId="0" fontId="7" fillId="0" borderId="12" xfId="0" applyFont="1" applyBorder="1" applyAlignment="1">
      <alignment horizontal="center" vertical="center"/>
    </xf>
    <xf numFmtId="3" fontId="7" fillId="0" borderId="12" xfId="0" applyNumberFormat="1" applyFont="1" applyBorder="1" applyAlignment="1">
      <alignment horizontal="center" vertical="center"/>
    </xf>
    <xf numFmtId="0" fontId="62" fillId="0" borderId="0" xfId="2" applyFont="1" applyAlignment="1">
      <alignment horizontal="left"/>
    </xf>
    <xf numFmtId="0" fontId="22" fillId="0" borderId="0" xfId="2" applyAlignment="1">
      <alignment horizontal="center"/>
    </xf>
    <xf numFmtId="0" fontId="63" fillId="0" borderId="0" xfId="2" applyFont="1" applyAlignment="1">
      <alignment horizontal="left"/>
    </xf>
    <xf numFmtId="14" fontId="22" fillId="0" borderId="16" xfId="2" applyNumberFormat="1" applyBorder="1" applyAlignment="1">
      <alignment horizontal="center"/>
    </xf>
    <xf numFmtId="14" fontId="22" fillId="0" borderId="17" xfId="2" applyNumberFormat="1" applyBorder="1" applyAlignment="1">
      <alignment horizontal="center"/>
    </xf>
    <xf numFmtId="0" fontId="64" fillId="0" borderId="18" xfId="2" applyFont="1" applyBorder="1" applyAlignment="1">
      <alignment horizontal="center"/>
    </xf>
    <xf numFmtId="0" fontId="64" fillId="0" borderId="16" xfId="2" applyFont="1" applyBorder="1" applyAlignment="1">
      <alignment horizontal="center"/>
    </xf>
    <xf numFmtId="0" fontId="64" fillId="0" borderId="17" xfId="2" applyFont="1" applyBorder="1" applyAlignment="1">
      <alignment horizontal="center"/>
    </xf>
    <xf numFmtId="0" fontId="64" fillId="0" borderId="19" xfId="2" applyFont="1" applyBorder="1" applyAlignment="1">
      <alignment horizontal="center"/>
    </xf>
    <xf numFmtId="0" fontId="64" fillId="0" borderId="20" xfId="2" applyFont="1" applyBorder="1" applyAlignment="1">
      <alignment horizontal="center"/>
    </xf>
    <xf numFmtId="0" fontId="64" fillId="0" borderId="21" xfId="2" applyFont="1" applyBorder="1" applyAlignment="1">
      <alignment horizontal="center"/>
    </xf>
    <xf numFmtId="0" fontId="64" fillId="0" borderId="22" xfId="2" applyFont="1" applyBorder="1" applyAlignment="1">
      <alignment horizontal="center"/>
    </xf>
    <xf numFmtId="0" fontId="64" fillId="0" borderId="23" xfId="2" applyFont="1" applyBorder="1" applyAlignment="1">
      <alignment horizontal="center"/>
    </xf>
    <xf numFmtId="0" fontId="64" fillId="0" borderId="24" xfId="2" applyFont="1" applyBorder="1" applyAlignment="1">
      <alignment horizontal="center"/>
    </xf>
    <xf numFmtId="0" fontId="22" fillId="0" borderId="25" xfId="2" applyBorder="1" applyAlignment="1">
      <alignment horizontal="center"/>
    </xf>
    <xf numFmtId="0" fontId="22" fillId="0" borderId="26" xfId="2" applyBorder="1" applyAlignment="1">
      <alignment horizontal="center"/>
    </xf>
    <xf numFmtId="1" fontId="22" fillId="0" borderId="26" xfId="2" applyNumberFormat="1" applyBorder="1" applyAlignment="1">
      <alignment horizontal="center"/>
    </xf>
    <xf numFmtId="168" fontId="22" fillId="0" borderId="26" xfId="2" applyNumberFormat="1" applyBorder="1" applyAlignment="1">
      <alignment horizontal="center"/>
    </xf>
    <xf numFmtId="3" fontId="22" fillId="0" borderId="26" xfId="2" applyNumberFormat="1" applyBorder="1" applyAlignment="1">
      <alignment horizontal="center"/>
    </xf>
    <xf numFmtId="3" fontId="22" fillId="0" borderId="27" xfId="2" applyNumberFormat="1" applyBorder="1" applyAlignment="1">
      <alignment horizontal="center"/>
    </xf>
    <xf numFmtId="3" fontId="22" fillId="0" borderId="28" xfId="2" applyNumberFormat="1" applyBorder="1" applyAlignment="1">
      <alignment horizontal="center"/>
    </xf>
    <xf numFmtId="3" fontId="22" fillId="0" borderId="29" xfId="2" applyNumberFormat="1" applyBorder="1" applyAlignment="1">
      <alignment horizontal="center"/>
    </xf>
    <xf numFmtId="3" fontId="22" fillId="0" borderId="10" xfId="2" applyNumberFormat="1" applyBorder="1" applyAlignment="1">
      <alignment horizontal="center"/>
    </xf>
    <xf numFmtId="3" fontId="22" fillId="0" borderId="14" xfId="2" applyNumberFormat="1" applyBorder="1" applyAlignment="1">
      <alignment horizontal="center"/>
    </xf>
    <xf numFmtId="0" fontId="22" fillId="0" borderId="30" xfId="2" applyBorder="1" applyAlignment="1">
      <alignment horizontal="center"/>
    </xf>
    <xf numFmtId="0" fontId="22" fillId="0" borderId="12" xfId="2" applyBorder="1" applyAlignment="1">
      <alignment horizontal="center"/>
    </xf>
    <xf numFmtId="1" fontId="22" fillId="0" borderId="12" xfId="2" applyNumberFormat="1" applyBorder="1" applyAlignment="1">
      <alignment horizontal="center"/>
    </xf>
    <xf numFmtId="168" fontId="22" fillId="0" borderId="12" xfId="2" applyNumberFormat="1" applyBorder="1" applyAlignment="1">
      <alignment horizontal="center"/>
    </xf>
    <xf numFmtId="168" fontId="22" fillId="0" borderId="14" xfId="2" applyNumberFormat="1" applyBorder="1" applyAlignment="1">
      <alignment horizontal="center"/>
    </xf>
    <xf numFmtId="3" fontId="22" fillId="0" borderId="31" xfId="2" applyNumberFormat="1" applyBorder="1" applyAlignment="1">
      <alignment horizontal="center"/>
    </xf>
    <xf numFmtId="3" fontId="22" fillId="0" borderId="9" xfId="2" applyNumberFormat="1" applyBorder="1" applyAlignment="1">
      <alignment horizontal="center"/>
    </xf>
    <xf numFmtId="3" fontId="22" fillId="0" borderId="32" xfId="2" applyNumberFormat="1" applyBorder="1" applyAlignment="1">
      <alignment horizontal="center"/>
    </xf>
    <xf numFmtId="3" fontId="22" fillId="0" borderId="33" xfId="2" applyNumberFormat="1" applyBorder="1" applyAlignment="1">
      <alignment horizontal="center"/>
    </xf>
    <xf numFmtId="0" fontId="22" fillId="0" borderId="34" xfId="2" applyBorder="1" applyAlignment="1">
      <alignment horizontal="center"/>
    </xf>
    <xf numFmtId="0" fontId="22" fillId="0" borderId="35" xfId="2" applyBorder="1" applyAlignment="1">
      <alignment horizontal="center"/>
    </xf>
    <xf numFmtId="168" fontId="22" fillId="0" borderId="35" xfId="2" applyNumberFormat="1" applyBorder="1" applyAlignment="1">
      <alignment horizontal="center"/>
    </xf>
    <xf numFmtId="168" fontId="22" fillId="0" borderId="23" xfId="2" applyNumberFormat="1" applyBorder="1" applyAlignment="1">
      <alignment horizontal="center"/>
    </xf>
    <xf numFmtId="3" fontId="22" fillId="0" borderId="23" xfId="2" applyNumberFormat="1" applyBorder="1" applyAlignment="1">
      <alignment horizontal="center"/>
    </xf>
    <xf numFmtId="3" fontId="22" fillId="0" borderId="36" xfId="2" applyNumberFormat="1" applyBorder="1" applyAlignment="1">
      <alignment horizontal="center"/>
    </xf>
    <xf numFmtId="3" fontId="22" fillId="0" borderId="37" xfId="2" applyNumberFormat="1" applyBorder="1" applyAlignment="1">
      <alignment horizontal="center"/>
    </xf>
    <xf numFmtId="3" fontId="22" fillId="0" borderId="24" xfId="2" applyNumberFormat="1" applyBorder="1" applyAlignment="1">
      <alignment horizontal="center"/>
    </xf>
    <xf numFmtId="3" fontId="22" fillId="0" borderId="38" xfId="2" applyNumberFormat="1" applyBorder="1" applyAlignment="1">
      <alignment horizontal="center"/>
    </xf>
    <xf numFmtId="0" fontId="22" fillId="0" borderId="18" xfId="2" applyBorder="1" applyAlignment="1">
      <alignment horizontal="center"/>
    </xf>
    <xf numFmtId="0" fontId="22" fillId="0" borderId="16" xfId="2" applyBorder="1" applyAlignment="1">
      <alignment horizontal="center"/>
    </xf>
    <xf numFmtId="3" fontId="22" fillId="0" borderId="16" xfId="2" applyNumberFormat="1" applyBorder="1" applyAlignment="1">
      <alignment horizontal="center"/>
    </xf>
    <xf numFmtId="0" fontId="22" fillId="0" borderId="17" xfId="2" applyBorder="1" applyAlignment="1">
      <alignment horizontal="center"/>
    </xf>
    <xf numFmtId="0" fontId="22" fillId="0" borderId="39" xfId="2" applyBorder="1" applyAlignment="1">
      <alignment horizontal="center"/>
    </xf>
    <xf numFmtId="0" fontId="22" fillId="0" borderId="40" xfId="2" applyBorder="1" applyAlignment="1">
      <alignment horizontal="center"/>
    </xf>
    <xf numFmtId="3" fontId="64" fillId="0" borderId="16" xfId="2" applyNumberFormat="1" applyFont="1" applyBorder="1" applyAlignment="1">
      <alignment horizontal="center"/>
    </xf>
    <xf numFmtId="3" fontId="64" fillId="0" borderId="17" xfId="2" applyNumberFormat="1" applyFont="1" applyBorder="1" applyAlignment="1">
      <alignment horizontal="center"/>
    </xf>
    <xf numFmtId="0" fontId="64" fillId="0" borderId="39" xfId="2" applyFont="1" applyBorder="1" applyAlignment="1">
      <alignment horizontal="center"/>
    </xf>
    <xf numFmtId="0" fontId="64" fillId="0" borderId="40" xfId="2" applyFont="1" applyBorder="1" applyAlignment="1">
      <alignment horizontal="center"/>
    </xf>
    <xf numFmtId="0" fontId="64" fillId="0" borderId="41" xfId="2" applyFont="1" applyBorder="1" applyAlignment="1">
      <alignment horizontal="center"/>
    </xf>
    <xf numFmtId="0" fontId="22" fillId="0" borderId="42" xfId="2" applyBorder="1" applyAlignment="1">
      <alignment horizontal="center"/>
    </xf>
    <xf numFmtId="0" fontId="22" fillId="0" borderId="14" xfId="2" applyBorder="1" applyAlignment="1">
      <alignment horizontal="center"/>
    </xf>
    <xf numFmtId="1" fontId="22" fillId="0" borderId="14" xfId="2" applyNumberFormat="1" applyBorder="1" applyAlignment="1">
      <alignment horizontal="center"/>
    </xf>
    <xf numFmtId="3" fontId="22" fillId="0" borderId="11" xfId="2" applyNumberFormat="1" applyBorder="1" applyAlignment="1">
      <alignment horizontal="center"/>
    </xf>
    <xf numFmtId="3" fontId="22" fillId="0" borderId="12" xfId="2" applyNumberFormat="1" applyBorder="1" applyAlignment="1">
      <alignment horizontal="center"/>
    </xf>
    <xf numFmtId="0" fontId="22" fillId="0" borderId="19" xfId="2" applyBorder="1" applyAlignment="1">
      <alignment horizontal="center"/>
    </xf>
    <xf numFmtId="3" fontId="64" fillId="0" borderId="41" xfId="2" applyNumberFormat="1" applyFont="1" applyBorder="1" applyAlignment="1">
      <alignment horizontal="center"/>
    </xf>
    <xf numFmtId="4" fontId="22" fillId="0" borderId="0" xfId="2" applyNumberFormat="1" applyAlignment="1">
      <alignment horizontal="center"/>
    </xf>
    <xf numFmtId="0" fontId="65" fillId="0" borderId="0" xfId="2" applyFont="1" applyAlignment="1">
      <alignment horizontal="left"/>
    </xf>
    <xf numFmtId="0" fontId="64" fillId="0" borderId="0" xfId="2" applyFont="1" applyAlignment="1">
      <alignment horizontal="center"/>
    </xf>
    <xf numFmtId="3" fontId="64" fillId="0" borderId="19" xfId="2" applyNumberFormat="1" applyFont="1" applyBorder="1" applyAlignment="1">
      <alignment horizontal="center"/>
    </xf>
    <xf numFmtId="0" fontId="48" fillId="0" borderId="12" xfId="0" applyFont="1" applyBorder="1" applyAlignment="1">
      <alignment horizontal="center" vertical="center" wrapText="1"/>
    </xf>
    <xf numFmtId="0" fontId="3" fillId="0" borderId="0" xfId="0" applyFont="1" applyAlignment="1">
      <alignment horizontal="center" vertical="center"/>
    </xf>
    <xf numFmtId="0" fontId="15" fillId="0" borderId="12" xfId="0" applyFont="1" applyBorder="1" applyAlignment="1">
      <alignment horizontal="center" vertical="center" wrapText="1"/>
    </xf>
    <xf numFmtId="0" fontId="4" fillId="0" borderId="12" xfId="0" applyFont="1" applyBorder="1" applyAlignment="1">
      <alignment horizontal="center" vertical="center" wrapText="1"/>
    </xf>
    <xf numFmtId="49" fontId="30" fillId="0" borderId="0" xfId="0" applyNumberFormat="1" applyFont="1" applyBorder="1" applyAlignment="1">
      <alignment horizontal="center"/>
    </xf>
    <xf numFmtId="3" fontId="33" fillId="0" borderId="0" xfId="0" applyNumberFormat="1" applyFont="1" applyBorder="1"/>
    <xf numFmtId="4" fontId="33" fillId="0" borderId="0" xfId="0" applyNumberFormat="1" applyFont="1" applyBorder="1"/>
    <xf numFmtId="3" fontId="33" fillId="0" borderId="0" xfId="0" applyNumberFormat="1" applyFont="1" applyFill="1" applyBorder="1"/>
    <xf numFmtId="0" fontId="30" fillId="0" borderId="0" xfId="0" applyFont="1" applyBorder="1" applyAlignment="1">
      <alignment horizontal="center" wrapText="1"/>
    </xf>
    <xf numFmtId="0" fontId="33" fillId="0" borderId="0" xfId="0" applyFont="1" applyFill="1" applyBorder="1"/>
    <xf numFmtId="49" fontId="30" fillId="0" borderId="10" xfId="0" applyNumberFormat="1" applyFont="1" applyBorder="1" applyAlignment="1">
      <alignment horizontal="center"/>
    </xf>
    <xf numFmtId="3" fontId="30" fillId="0" borderId="2" xfId="0" applyNumberFormat="1" applyFont="1" applyBorder="1"/>
    <xf numFmtId="49" fontId="48" fillId="0" borderId="0" xfId="0" applyNumberFormat="1" applyFont="1" applyBorder="1" applyAlignment="1">
      <alignment horizontal="center"/>
    </xf>
    <xf numFmtId="3" fontId="48" fillId="0" borderId="0" xfId="0" applyNumberFormat="1" applyFont="1" applyBorder="1"/>
    <xf numFmtId="3" fontId="49" fillId="0" borderId="0" xfId="0" applyNumberFormat="1" applyFont="1" applyBorder="1"/>
    <xf numFmtId="0" fontId="49" fillId="0" borderId="0" xfId="0" applyFont="1" applyBorder="1"/>
    <xf numFmtId="3" fontId="50" fillId="0" borderId="0" xfId="0" quotePrefix="1" applyNumberFormat="1" applyFont="1" applyBorder="1"/>
    <xf numFmtId="0" fontId="36" fillId="0" borderId="0" xfId="0" applyFont="1" applyBorder="1"/>
    <xf numFmtId="0" fontId="48" fillId="0" borderId="0" xfId="0" applyFont="1" applyBorder="1"/>
    <xf numFmtId="49" fontId="48" fillId="0" borderId="10" xfId="0" applyNumberFormat="1" applyFont="1" applyBorder="1" applyAlignment="1">
      <alignment horizontal="center"/>
    </xf>
    <xf numFmtId="3" fontId="48" fillId="0" borderId="2" xfId="0" applyNumberFormat="1" applyFont="1" applyBorder="1"/>
    <xf numFmtId="3" fontId="48" fillId="0" borderId="0" xfId="0" applyNumberFormat="1" applyFont="1" applyFill="1" applyBorder="1"/>
    <xf numFmtId="0" fontId="4" fillId="0" borderId="0" xfId="0" applyFont="1" applyBorder="1" applyAlignment="1">
      <alignment horizontal="center"/>
    </xf>
    <xf numFmtId="0" fontId="48" fillId="0" borderId="0" xfId="0" applyFont="1" applyBorder="1" applyAlignment="1">
      <alignment vertical="center" wrapText="1"/>
    </xf>
    <xf numFmtId="0" fontId="48" fillId="0" borderId="0" xfId="0" applyFont="1" applyBorder="1" applyAlignment="1">
      <alignment horizontal="center" vertical="center" wrapText="1"/>
    </xf>
    <xf numFmtId="3" fontId="49" fillId="0" borderId="0" xfId="0" applyNumberFormat="1" applyFont="1" applyBorder="1" applyAlignment="1">
      <alignment wrapText="1"/>
    </xf>
    <xf numFmtId="3" fontId="48" fillId="0" borderId="0" xfId="0" applyNumberFormat="1" applyFont="1" applyBorder="1" applyAlignment="1">
      <alignment wrapText="1"/>
    </xf>
    <xf numFmtId="0" fontId="49" fillId="0" borderId="0" xfId="0" applyFont="1" applyBorder="1" applyAlignment="1">
      <alignment wrapText="1"/>
    </xf>
    <xf numFmtId="0" fontId="6" fillId="0" borderId="0" xfId="0" applyFont="1" applyBorder="1" applyAlignment="1">
      <alignment wrapText="1"/>
    </xf>
    <xf numFmtId="49" fontId="3" fillId="0" borderId="0" xfId="0" applyNumberFormat="1" applyFont="1" applyBorder="1" applyAlignment="1">
      <alignment horizontal="center"/>
    </xf>
    <xf numFmtId="4" fontId="6" fillId="0" borderId="0" xfId="0" applyNumberFormat="1" applyFont="1" applyBorder="1"/>
    <xf numFmtId="0" fontId="3" fillId="0" borderId="0" xfId="0" applyFont="1" applyBorder="1"/>
    <xf numFmtId="3" fontId="34" fillId="0" borderId="0" xfId="0" applyNumberFormat="1" applyFont="1" applyBorder="1"/>
    <xf numFmtId="3" fontId="3" fillId="0" borderId="0" xfId="0" applyNumberFormat="1" applyFont="1" applyBorder="1"/>
    <xf numFmtId="0" fontId="34" fillId="0" borderId="0" xfId="0" applyFont="1" applyBorder="1"/>
    <xf numFmtId="0" fontId="3" fillId="0" borderId="0" xfId="0" applyFont="1" applyBorder="1" applyAlignment="1">
      <alignment horizontal="left"/>
    </xf>
    <xf numFmtId="0" fontId="60" fillId="0" borderId="0" xfId="0" applyFont="1" applyAlignment="1">
      <alignment horizontal="left"/>
    </xf>
    <xf numFmtId="0" fontId="3" fillId="0" borderId="0" xfId="0" applyFont="1" applyAlignment="1">
      <alignment horizontal="left"/>
    </xf>
    <xf numFmtId="3" fontId="3" fillId="0" borderId="2" xfId="0" applyNumberFormat="1" applyFont="1" applyBorder="1"/>
    <xf numFmtId="0" fontId="66"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Border="1" applyAlignment="1">
      <alignment vertical="center"/>
    </xf>
    <xf numFmtId="4" fontId="11" fillId="0" borderId="0" xfId="0" applyNumberFormat="1" applyFont="1" applyBorder="1" applyAlignment="1">
      <alignment horizontal="center" vertical="center"/>
    </xf>
    <xf numFmtId="0" fontId="6" fillId="0" borderId="12" xfId="0" applyFont="1" applyBorder="1" applyAlignment="1">
      <alignment horizontal="center" vertical="center" wrapText="1"/>
    </xf>
    <xf numFmtId="0" fontId="6" fillId="0" borderId="12" xfId="0" applyFont="1" applyBorder="1" applyAlignment="1">
      <alignment horizontal="right" vertical="center" wrapText="1"/>
    </xf>
    <xf numFmtId="0" fontId="7"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69" fillId="0" borderId="12" xfId="0" applyFont="1" applyBorder="1" applyAlignment="1">
      <alignment horizontal="center" vertical="center" wrapText="1"/>
    </xf>
    <xf numFmtId="4" fontId="8" fillId="0" borderId="12" xfId="0" applyNumberFormat="1" applyFont="1" applyBorder="1" applyAlignment="1">
      <alignment horizontal="right" vertical="center" wrapText="1"/>
    </xf>
    <xf numFmtId="4" fontId="6" fillId="0" borderId="12" xfId="0" applyNumberFormat="1" applyFont="1" applyBorder="1" applyAlignment="1">
      <alignment horizontal="center" vertical="center" wrapText="1"/>
    </xf>
    <xf numFmtId="3"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3" fontId="7" fillId="0" borderId="12" xfId="0" applyNumberFormat="1" applyFont="1" applyBorder="1" applyAlignment="1">
      <alignment horizontal="right" vertical="center" wrapText="1"/>
    </xf>
    <xf numFmtId="4" fontId="6" fillId="0" borderId="12" xfId="0" applyNumberFormat="1" applyFont="1" applyBorder="1" applyAlignment="1">
      <alignment horizontal="right" vertical="center"/>
    </xf>
    <xf numFmtId="3" fontId="8" fillId="0" borderId="12" xfId="0" applyNumberFormat="1" applyFont="1" applyBorder="1" applyAlignment="1">
      <alignment horizontal="right" vertical="center"/>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Border="1" applyAlignment="1">
      <alignment horizontal="left"/>
    </xf>
    <xf numFmtId="3" fontId="14" fillId="0" borderId="0" xfId="0" applyNumberFormat="1" applyFont="1" applyBorder="1" applyAlignment="1">
      <alignment horizontal="left"/>
    </xf>
    <xf numFmtId="3" fontId="14" fillId="0" borderId="0" xfId="0" applyNumberFormat="1" applyFont="1" applyBorder="1" applyAlignment="1">
      <alignment horizontal="center"/>
    </xf>
    <xf numFmtId="4" fontId="6" fillId="0" borderId="0" xfId="0" applyNumberFormat="1" applyFont="1" applyBorder="1" applyAlignment="1">
      <alignment horizontal="left"/>
    </xf>
    <xf numFmtId="3" fontId="6" fillId="0" borderId="0" xfId="0" applyNumberFormat="1" applyFont="1" applyFill="1" applyBorder="1" applyAlignment="1">
      <alignment horizontal="center"/>
    </xf>
    <xf numFmtId="14" fontId="8" fillId="0" borderId="12" xfId="0" applyNumberFormat="1" applyFont="1" applyBorder="1" applyAlignment="1">
      <alignment horizontal="center" vertical="center"/>
    </xf>
    <xf numFmtId="0" fontId="3" fillId="0" borderId="0" xfId="0" applyFont="1" applyAlignment="1">
      <alignment horizontal="justify" vertical="center"/>
    </xf>
    <xf numFmtId="0" fontId="10" fillId="0" borderId="0" xfId="0" applyFont="1" applyBorder="1" applyAlignment="1">
      <alignment vertical="center"/>
    </xf>
    <xf numFmtId="4" fontId="10" fillId="0" borderId="0" xfId="0" applyNumberFormat="1" applyFont="1" applyBorder="1" applyAlignment="1">
      <alignment horizontal="right" vertical="center"/>
    </xf>
    <xf numFmtId="3" fontId="10" fillId="0" borderId="0" xfId="0" applyNumberFormat="1" applyFont="1" applyBorder="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4" fontId="7" fillId="0" borderId="12" xfId="0" applyNumberFormat="1" applyFont="1" applyBorder="1" applyAlignment="1">
      <alignment horizontal="right" vertical="center"/>
    </xf>
    <xf numFmtId="3" fontId="8" fillId="0" borderId="12"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0" fontId="7" fillId="0" borderId="14" xfId="0" applyFont="1" applyBorder="1" applyAlignment="1">
      <alignment horizontal="center" vertical="center" wrapText="1"/>
    </xf>
    <xf numFmtId="3" fontId="8" fillId="0" borderId="12" xfId="0" applyNumberFormat="1" applyFont="1" applyBorder="1" applyAlignment="1">
      <alignment horizontal="lef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6" fillId="0" borderId="12" xfId="0" applyFont="1" applyBorder="1" applyAlignment="1">
      <alignment horizontal="right"/>
    </xf>
    <xf numFmtId="0" fontId="34" fillId="0" borderId="0" xfId="0" applyFont="1" applyAlignment="1">
      <alignment horizontal="left" vertical="center" indent="3"/>
    </xf>
    <xf numFmtId="0" fontId="6" fillId="0" borderId="12" xfId="0" applyFont="1" applyBorder="1" applyAlignment="1">
      <alignment horizontal="right" vertical="center"/>
    </xf>
    <xf numFmtId="0" fontId="6" fillId="0" borderId="43" xfId="0" applyFont="1" applyBorder="1"/>
    <xf numFmtId="0" fontId="6" fillId="0" borderId="9" xfId="0" applyFont="1" applyBorder="1"/>
    <xf numFmtId="0" fontId="6" fillId="0" borderId="14" xfId="0" applyFont="1" applyBorder="1"/>
    <xf numFmtId="0" fontId="71" fillId="12" borderId="5" xfId="0" applyFont="1" applyFill="1" applyBorder="1" applyAlignment="1">
      <alignment horizontal="center"/>
    </xf>
    <xf numFmtId="0" fontId="71" fillId="12" borderId="13" xfId="0" applyFont="1" applyFill="1" applyBorder="1" applyAlignment="1">
      <alignment horizontal="center"/>
    </xf>
    <xf numFmtId="0" fontId="30" fillId="0" borderId="0" xfId="0" applyFont="1" applyBorder="1" applyAlignment="1">
      <alignment horizontal="left" wrapText="1"/>
    </xf>
    <xf numFmtId="3" fontId="30" fillId="0" borderId="15" xfId="0" applyNumberFormat="1" applyFont="1" applyFill="1" applyBorder="1"/>
    <xf numFmtId="0" fontId="33" fillId="0" borderId="0" xfId="0" applyFont="1" applyFill="1" applyBorder="1" applyAlignment="1">
      <alignment horizontal="left"/>
    </xf>
    <xf numFmtId="3" fontId="30" fillId="0" borderId="2" xfId="0" applyNumberFormat="1" applyFont="1" applyFill="1" applyBorder="1"/>
    <xf numFmtId="3" fontId="48" fillId="0" borderId="2" xfId="0" applyNumberFormat="1" applyFont="1" applyFill="1" applyBorder="1"/>
    <xf numFmtId="3" fontId="48" fillId="0" borderId="15" xfId="0" quotePrefix="1" applyNumberFormat="1" applyFont="1" applyFill="1" applyBorder="1"/>
    <xf numFmtId="3" fontId="49" fillId="0" borderId="12" xfId="0" applyNumberFormat="1" applyFont="1" applyFill="1" applyBorder="1" applyAlignment="1">
      <alignment wrapText="1"/>
    </xf>
    <xf numFmtId="3" fontId="48" fillId="0" borderId="12" xfId="0" applyNumberFormat="1" applyFont="1" applyFill="1" applyBorder="1" applyAlignment="1">
      <alignment wrapText="1"/>
    </xf>
    <xf numFmtId="3" fontId="48" fillId="0" borderId="12" xfId="0" applyNumberFormat="1" applyFont="1" applyFill="1" applyBorder="1" applyAlignment="1">
      <alignment horizontal="center" wrapText="1"/>
    </xf>
    <xf numFmtId="0" fontId="8" fillId="0" borderId="12" xfId="0" applyFont="1" applyBorder="1" applyAlignment="1">
      <alignment vertical="center"/>
    </xf>
    <xf numFmtId="14" fontId="7" fillId="0" borderId="13" xfId="0" applyNumberFormat="1" applyFont="1" applyBorder="1" applyAlignment="1">
      <alignment horizontal="center" vertical="center"/>
    </xf>
    <xf numFmtId="0" fontId="7" fillId="0" borderId="14" xfId="0" applyFont="1" applyBorder="1" applyAlignment="1">
      <alignment horizontal="center" vertical="center"/>
    </xf>
    <xf numFmtId="3" fontId="4" fillId="0" borderId="12" xfId="0" applyNumberFormat="1" applyFont="1" applyBorder="1" applyAlignment="1">
      <alignment horizontal="right" vertical="center"/>
    </xf>
    <xf numFmtId="0" fontId="73" fillId="0" borderId="0" xfId="1" applyFont="1" applyBorder="1" applyAlignment="1">
      <alignment wrapText="1"/>
    </xf>
    <xf numFmtId="0" fontId="48" fillId="0" borderId="0" xfId="0" applyFont="1" applyBorder="1" applyAlignment="1">
      <alignment horizontal="left"/>
    </xf>
    <xf numFmtId="0" fontId="49" fillId="0" borderId="0" xfId="0" applyFont="1" applyBorder="1" applyAlignment="1">
      <alignment horizontal="left"/>
    </xf>
    <xf numFmtId="0" fontId="74" fillId="0" borderId="0" xfId="1" applyFont="1" applyBorder="1" applyAlignment="1">
      <alignment wrapText="1"/>
    </xf>
    <xf numFmtId="169" fontId="75" fillId="0" borderId="43" xfId="1" applyNumberFormat="1" applyFont="1" applyBorder="1" applyAlignment="1">
      <alignment horizontal="center"/>
    </xf>
    <xf numFmtId="0" fontId="34" fillId="0" borderId="0" xfId="0" applyFont="1" applyFill="1" applyBorder="1" applyAlignment="1">
      <alignment horizontal="left"/>
    </xf>
    <xf numFmtId="0" fontId="25" fillId="0" borderId="0" xfId="0" applyFont="1" applyAlignment="1">
      <alignment horizontal="left" vertical="top" wrapText="1" readingOrder="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3" fontId="30" fillId="0" borderId="0" xfId="0" applyNumberFormat="1" applyFont="1" applyFill="1" applyBorder="1"/>
    <xf numFmtId="0" fontId="77" fillId="0" borderId="0" xfId="10" applyAlignment="1">
      <alignment horizontal="left"/>
    </xf>
    <xf numFmtId="0" fontId="77" fillId="0" borderId="0" xfId="10"/>
    <xf numFmtId="49" fontId="81" fillId="14" borderId="0" xfId="10" applyNumberFormat="1" applyFont="1" applyFill="1" applyAlignment="1">
      <alignment vertical="top"/>
    </xf>
    <xf numFmtId="0" fontId="77" fillId="14" borderId="0" xfId="10" applyFill="1"/>
    <xf numFmtId="0" fontId="82" fillId="14" borderId="0" xfId="10" applyFont="1" applyFill="1" applyAlignment="1">
      <alignment horizontal="center"/>
    </xf>
    <xf numFmtId="0" fontId="83" fillId="0" borderId="0" xfId="10" applyFont="1" applyAlignment="1">
      <alignment horizontal="left" vertical="top"/>
    </xf>
    <xf numFmtId="49" fontId="83" fillId="0" borderId="0" xfId="10" applyNumberFormat="1" applyFont="1" applyAlignment="1">
      <alignment vertical="top"/>
    </xf>
    <xf numFmtId="0" fontId="84" fillId="0" borderId="0" xfId="10" applyFont="1" applyAlignment="1">
      <alignment vertical="top"/>
    </xf>
    <xf numFmtId="0" fontId="58" fillId="0" borderId="0" xfId="10" applyFont="1"/>
    <xf numFmtId="170" fontId="84" fillId="0" borderId="0" xfId="11" applyFont="1" applyAlignment="1">
      <alignment vertical="top"/>
    </xf>
    <xf numFmtId="3" fontId="84" fillId="0" borderId="0" xfId="10" applyNumberFormat="1" applyFont="1" applyAlignment="1">
      <alignment vertical="top"/>
    </xf>
    <xf numFmtId="171" fontId="84" fillId="0" borderId="0" xfId="11" applyNumberFormat="1" applyFont="1" applyAlignment="1">
      <alignment vertical="top"/>
    </xf>
    <xf numFmtId="0" fontId="85" fillId="0" borderId="0" xfId="10" applyFont="1" applyAlignment="1">
      <alignment horizontal="left" vertical="top"/>
    </xf>
    <xf numFmtId="49" fontId="85" fillId="0" borderId="0" xfId="10" applyNumberFormat="1" applyFont="1" applyAlignment="1">
      <alignment vertical="top"/>
    </xf>
    <xf numFmtId="0" fontId="86" fillId="0" borderId="0" xfId="10" applyFont="1" applyAlignment="1">
      <alignment vertical="top"/>
    </xf>
    <xf numFmtId="0" fontId="87" fillId="0" borderId="0" xfId="10" applyFont="1" applyAlignment="1">
      <alignment horizontal="left" vertical="top"/>
    </xf>
    <xf numFmtId="49" fontId="87" fillId="0" borderId="0" xfId="10" applyNumberFormat="1" applyFont="1" applyAlignment="1">
      <alignment vertical="top"/>
    </xf>
    <xf numFmtId="0" fontId="88" fillId="0" borderId="0" xfId="10" applyFont="1" applyAlignment="1">
      <alignment vertical="top"/>
    </xf>
    <xf numFmtId="170" fontId="88" fillId="0" borderId="0" xfId="11" applyFont="1" applyAlignment="1">
      <alignment vertical="top"/>
    </xf>
    <xf numFmtId="3" fontId="88" fillId="0" borderId="0" xfId="10" applyNumberFormat="1" applyFont="1" applyAlignment="1">
      <alignment vertical="top"/>
    </xf>
    <xf numFmtId="171" fontId="88" fillId="0" borderId="0" xfId="11" applyNumberFormat="1" applyFont="1" applyAlignment="1">
      <alignment vertical="top"/>
    </xf>
    <xf numFmtId="0" fontId="89" fillId="0" borderId="0" xfId="10" applyFont="1" applyAlignment="1">
      <alignment vertical="top"/>
    </xf>
    <xf numFmtId="49" fontId="83" fillId="0" borderId="0" xfId="10" applyNumberFormat="1" applyFont="1" applyAlignment="1">
      <alignment horizontal="left" vertical="top"/>
    </xf>
    <xf numFmtId="49" fontId="85" fillId="0" borderId="0" xfId="10" applyNumberFormat="1" applyFont="1" applyAlignment="1">
      <alignment horizontal="left" vertical="top"/>
    </xf>
    <xf numFmtId="0" fontId="90" fillId="0" borderId="0" xfId="10" applyFont="1" applyAlignment="1">
      <alignment vertical="top"/>
    </xf>
    <xf numFmtId="0" fontId="90" fillId="0" borderId="0" xfId="10" applyFont="1" applyAlignment="1">
      <alignment horizontal="left" vertical="top"/>
    </xf>
    <xf numFmtId="3" fontId="90" fillId="0" borderId="0" xfId="10" applyNumberFormat="1" applyFont="1" applyAlignment="1">
      <alignment vertical="top"/>
    </xf>
    <xf numFmtId="4" fontId="90" fillId="0" borderId="0" xfId="10" applyNumberFormat="1" applyFont="1" applyAlignment="1">
      <alignment vertical="top"/>
    </xf>
    <xf numFmtId="0" fontId="25" fillId="0" borderId="0" xfId="10" applyFont="1" applyAlignment="1">
      <alignment horizontal="left" vertical="top"/>
    </xf>
    <xf numFmtId="0" fontId="25" fillId="0" borderId="0" xfId="10" applyFont="1" applyAlignment="1">
      <alignment vertical="top"/>
    </xf>
    <xf numFmtId="0" fontId="77" fillId="15" borderId="0" xfId="10" applyFill="1"/>
    <xf numFmtId="0" fontId="58" fillId="15" borderId="0" xfId="10" applyFont="1" applyFill="1"/>
    <xf numFmtId="3" fontId="91" fillId="0" borderId="0" xfId="10" applyNumberFormat="1" applyFont="1" applyAlignment="1">
      <alignment vertical="top"/>
    </xf>
    <xf numFmtId="0" fontId="0" fillId="0" borderId="0" xfId="0" applyFill="1" applyAlignment="1">
      <alignment vertical="top"/>
    </xf>
    <xf numFmtId="0" fontId="0" fillId="0" borderId="0" xfId="0" applyFill="1"/>
    <xf numFmtId="1" fontId="27" fillId="0" borderId="0" xfId="0" applyNumberFormat="1" applyFont="1" applyFill="1" applyAlignment="1">
      <alignment horizontal="left" vertical="top"/>
    </xf>
    <xf numFmtId="1" fontId="0" fillId="0" borderId="0" xfId="0" applyNumberFormat="1" applyFill="1" applyAlignment="1">
      <alignment vertical="top"/>
    </xf>
    <xf numFmtId="0" fontId="27" fillId="0" borderId="0" xfId="0" applyNumberFormat="1" applyFont="1" applyFill="1" applyAlignment="1">
      <alignment horizontal="left" vertical="top"/>
    </xf>
    <xf numFmtId="0" fontId="26" fillId="0" borderId="0" xfId="0" applyFont="1" applyAlignment="1">
      <alignment horizontal="center" vertical="top" wrapText="1" readingOrder="1"/>
    </xf>
    <xf numFmtId="0" fontId="87" fillId="0" borderId="0" xfId="10" applyNumberFormat="1" applyFont="1" applyAlignment="1">
      <alignment horizontal="left" vertical="top"/>
    </xf>
    <xf numFmtId="0" fontId="85" fillId="0" borderId="0" xfId="10" applyNumberFormat="1" applyFont="1" applyAlignment="1">
      <alignment horizontal="left" vertical="top"/>
    </xf>
    <xf numFmtId="0" fontId="83" fillId="0" borderId="0" xfId="10" applyNumberFormat="1" applyFont="1" applyAlignment="1">
      <alignment horizontal="left" vertical="top"/>
    </xf>
    <xf numFmtId="3" fontId="92" fillId="0" borderId="12" xfId="0" applyNumberFormat="1" applyFont="1" applyBorder="1"/>
    <xf numFmtId="0" fontId="93" fillId="0" borderId="0" xfId="10" applyFont="1" applyAlignment="1">
      <alignment horizontal="left" vertical="top"/>
    </xf>
    <xf numFmtId="0" fontId="94" fillId="0" borderId="0" xfId="10" applyFont="1" applyAlignment="1">
      <alignment vertical="top"/>
    </xf>
    <xf numFmtId="0" fontId="95" fillId="0" borderId="0" xfId="10" applyFont="1" applyAlignment="1">
      <alignment vertical="top"/>
    </xf>
    <xf numFmtId="170" fontId="96" fillId="0" borderId="0" xfId="11" applyFont="1" applyAlignment="1">
      <alignment vertical="top"/>
    </xf>
    <xf numFmtId="0" fontId="76" fillId="0" borderId="0" xfId="0" applyFont="1"/>
    <xf numFmtId="0" fontId="97" fillId="0" borderId="0" xfId="10" applyFont="1" applyAlignment="1">
      <alignment vertical="top"/>
    </xf>
    <xf numFmtId="0" fontId="98" fillId="2" borderId="0" xfId="0" applyFont="1" applyFill="1" applyAlignment="1">
      <alignment horizontal="left" vertical="top"/>
    </xf>
    <xf numFmtId="0" fontId="76" fillId="0" borderId="0" xfId="0" applyFont="1" applyAlignment="1">
      <alignment vertical="top"/>
    </xf>
    <xf numFmtId="3" fontId="98" fillId="0" borderId="0" xfId="0" applyNumberFormat="1" applyFont="1" applyAlignment="1">
      <alignment horizontal="right" vertical="top"/>
    </xf>
    <xf numFmtId="0" fontId="0" fillId="16" borderId="0" xfId="0" applyFill="1"/>
    <xf numFmtId="49" fontId="81" fillId="16" borderId="0" xfId="0" applyNumberFormat="1" applyFont="1" applyFill="1" applyAlignment="1">
      <alignment horizontal="left" vertical="top" wrapText="1"/>
    </xf>
    <xf numFmtId="49" fontId="81" fillId="16" borderId="0" xfId="0" applyNumberFormat="1" applyFont="1" applyFill="1" applyAlignment="1">
      <alignment horizontal="right" vertical="top" wrapText="1"/>
    </xf>
    <xf numFmtId="49" fontId="81" fillId="16" borderId="0" xfId="0" applyNumberFormat="1" applyFont="1" applyFill="1" applyAlignment="1">
      <alignment horizontal="center" vertical="top" wrapText="1"/>
    </xf>
    <xf numFmtId="3" fontId="27" fillId="16" borderId="0" xfId="0" applyNumberFormat="1" applyFont="1" applyFill="1" applyAlignment="1">
      <alignment horizontal="right" vertical="top"/>
    </xf>
    <xf numFmtId="4" fontId="27" fillId="16" borderId="0" xfId="0" applyNumberFormat="1" applyFont="1" applyFill="1" applyAlignment="1">
      <alignment horizontal="right" vertical="top"/>
    </xf>
    <xf numFmtId="172" fontId="27" fillId="16" borderId="0" xfId="0" applyNumberFormat="1" applyFont="1" applyFill="1" applyAlignment="1">
      <alignment horizontal="left" vertical="top"/>
    </xf>
    <xf numFmtId="49" fontId="27" fillId="16" borderId="0" xfId="0" applyNumberFormat="1" applyFont="1" applyFill="1" applyAlignment="1">
      <alignment horizontal="left" vertical="top" wrapText="1"/>
    </xf>
    <xf numFmtId="49" fontId="27" fillId="16" borderId="0" xfId="0" applyNumberFormat="1" applyFont="1" applyFill="1" applyAlignment="1">
      <alignment horizontal="right" vertical="top"/>
    </xf>
    <xf numFmtId="3" fontId="28" fillId="16" borderId="0" xfId="0" applyNumberFormat="1" applyFont="1" applyFill="1" applyAlignment="1">
      <alignment horizontal="right" vertical="top"/>
    </xf>
    <xf numFmtId="4" fontId="28" fillId="16" borderId="0" xfId="0" applyNumberFormat="1" applyFont="1" applyFill="1" applyAlignment="1">
      <alignment horizontal="right" vertical="top"/>
    </xf>
    <xf numFmtId="4" fontId="81" fillId="16" borderId="0" xfId="0" applyNumberFormat="1" applyFont="1" applyFill="1" applyAlignment="1">
      <alignment horizontal="right" vertical="top"/>
    </xf>
    <xf numFmtId="172" fontId="98" fillId="16" borderId="0" xfId="0" applyNumberFormat="1" applyFont="1" applyFill="1" applyAlignment="1">
      <alignment horizontal="left" vertical="top"/>
    </xf>
    <xf numFmtId="49" fontId="98" fillId="16" borderId="0" xfId="0" applyNumberFormat="1" applyFont="1" applyFill="1" applyAlignment="1">
      <alignment horizontal="left" vertical="top" wrapText="1"/>
    </xf>
    <xf numFmtId="49" fontId="98" fillId="16" borderId="0" xfId="0" applyNumberFormat="1" applyFont="1" applyFill="1" applyAlignment="1">
      <alignment horizontal="right" vertical="top"/>
    </xf>
    <xf numFmtId="0" fontId="97" fillId="16" borderId="0" xfId="0" applyFont="1" applyFill="1"/>
    <xf numFmtId="3" fontId="98" fillId="16" borderId="0" xfId="0" applyNumberFormat="1" applyFont="1" applyFill="1" applyAlignment="1">
      <alignment horizontal="right" vertical="top"/>
    </xf>
    <xf numFmtId="3" fontId="99" fillId="16" borderId="0" xfId="0" applyNumberFormat="1" applyFont="1" applyFill="1" applyAlignment="1">
      <alignment horizontal="right" vertical="top"/>
    </xf>
    <xf numFmtId="4" fontId="98" fillId="16" borderId="0" xfId="0" applyNumberFormat="1" applyFont="1" applyFill="1" applyAlignment="1">
      <alignment horizontal="right" vertical="top"/>
    </xf>
    <xf numFmtId="4" fontId="99" fillId="16" borderId="0" xfId="0" applyNumberFormat="1" applyFont="1" applyFill="1" applyAlignment="1">
      <alignment horizontal="right" vertical="top"/>
    </xf>
    <xf numFmtId="3" fontId="0" fillId="0" borderId="12" xfId="0" applyNumberFormat="1" applyBorder="1" applyAlignment="1">
      <alignment horizontal="center"/>
    </xf>
    <xf numFmtId="3" fontId="1" fillId="0" borderId="0" xfId="0" applyNumberFormat="1" applyFont="1" applyFill="1" applyBorder="1" applyAlignment="1">
      <alignment horizontal="center"/>
    </xf>
    <xf numFmtId="3" fontId="0" fillId="0" borderId="0" xfId="0" applyNumberFormat="1" applyFill="1" applyAlignment="1">
      <alignment horizontal="center"/>
    </xf>
    <xf numFmtId="0" fontId="0" fillId="0" borderId="0" xfId="0" applyFill="1" applyAlignment="1">
      <alignment horizontal="center"/>
    </xf>
    <xf numFmtId="0" fontId="0" fillId="0" borderId="0" xfId="0" applyFill="1" applyAlignment="1">
      <alignment horizontal="left"/>
    </xf>
    <xf numFmtId="0" fontId="0" fillId="0" borderId="0" xfId="0" applyFill="1" applyAlignment="1"/>
    <xf numFmtId="0" fontId="38" fillId="0" borderId="0" xfId="0" applyFont="1" applyFill="1" applyAlignment="1">
      <alignment horizontal="left"/>
    </xf>
    <xf numFmtId="0" fontId="1" fillId="0" borderId="0" xfId="0" applyFont="1" applyFill="1" applyBorder="1" applyAlignment="1">
      <alignment horizontal="left"/>
    </xf>
    <xf numFmtId="3" fontId="0" fillId="0" borderId="0" xfId="0" applyNumberFormat="1" applyFill="1" applyBorder="1" applyAlignment="1">
      <alignment horizontal="left"/>
    </xf>
    <xf numFmtId="3" fontId="1" fillId="0" borderId="0" xfId="0" applyNumberFormat="1" applyFont="1" applyFill="1" applyBorder="1" applyAlignment="1">
      <alignment horizontal="left"/>
    </xf>
    <xf numFmtId="0" fontId="0" fillId="0" borderId="0" xfId="0" applyFill="1" applyBorder="1" applyAlignment="1">
      <alignment horizontal="left"/>
    </xf>
    <xf numFmtId="49" fontId="1" fillId="0" borderId="1" xfId="0" applyNumberFormat="1" applyFont="1" applyBorder="1" applyAlignment="1">
      <alignment horizontal="center"/>
    </xf>
    <xf numFmtId="3" fontId="0" fillId="0" borderId="1" xfId="0" applyNumberFormat="1" applyBorder="1"/>
    <xf numFmtId="3" fontId="1" fillId="0" borderId="1" xfId="0" applyNumberFormat="1" applyFont="1" applyBorder="1"/>
    <xf numFmtId="3" fontId="0" fillId="0" borderId="1" xfId="0" applyNumberFormat="1" applyFont="1" applyBorder="1"/>
    <xf numFmtId="3" fontId="0" fillId="0" borderId="1" xfId="0" applyNumberFormat="1" applyFont="1" applyFill="1" applyBorder="1"/>
    <xf numFmtId="3" fontId="0" fillId="10" borderId="3" xfId="0" applyNumberFormat="1" applyFill="1" applyBorder="1" applyAlignment="1">
      <alignment horizontal="center"/>
    </xf>
    <xf numFmtId="3" fontId="76" fillId="0" borderId="12" xfId="0" applyNumberFormat="1" applyFont="1" applyFill="1" applyBorder="1"/>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4" fillId="0" borderId="12" xfId="0" applyFont="1" applyBorder="1" applyAlignment="1">
      <alignment horizontal="center" vertical="center"/>
    </xf>
    <xf numFmtId="0" fontId="7" fillId="0" borderId="14" xfId="0" applyFont="1" applyBorder="1" applyAlignment="1">
      <alignment horizontal="center" vertical="center" wrapText="1"/>
    </xf>
    <xf numFmtId="0" fontId="48" fillId="0" borderId="0" xfId="0" applyFont="1" applyBorder="1" applyAlignment="1">
      <alignment vertical="center"/>
    </xf>
    <xf numFmtId="0" fontId="4" fillId="0" borderId="0" xfId="0" applyFont="1" applyBorder="1" applyAlignment="1">
      <alignment vertical="center"/>
    </xf>
    <xf numFmtId="4" fontId="8" fillId="0" borderId="12" xfId="0" applyNumberFormat="1" applyFont="1" applyBorder="1" applyAlignment="1">
      <alignment horizontal="center" vertical="center"/>
    </xf>
    <xf numFmtId="0" fontId="34" fillId="0" borderId="12" xfId="0" applyFont="1" applyBorder="1" applyAlignment="1">
      <alignment horizontal="left"/>
    </xf>
    <xf numFmtId="43" fontId="58" fillId="0" borderId="0" xfId="10" applyNumberFormat="1" applyFont="1"/>
    <xf numFmtId="171" fontId="88" fillId="17" borderId="0" xfId="11" applyNumberFormat="1" applyFont="1" applyFill="1" applyAlignment="1">
      <alignment vertical="top"/>
    </xf>
    <xf numFmtId="3" fontId="6" fillId="0" borderId="12" xfId="0" applyNumberFormat="1" applyFont="1" applyBorder="1" applyAlignment="1">
      <alignment horizontal="center" vertical="center" wrapText="1"/>
    </xf>
    <xf numFmtId="170" fontId="58" fillId="0" borderId="0" xfId="10" applyNumberFormat="1" applyFont="1"/>
    <xf numFmtId="4" fontId="58" fillId="0" borderId="0" xfId="10" applyNumberFormat="1" applyFont="1"/>
    <xf numFmtId="0" fontId="6" fillId="0" borderId="12" xfId="0" applyFont="1" applyBorder="1" applyAlignment="1">
      <alignment horizontal="left"/>
    </xf>
    <xf numFmtId="3" fontId="8" fillId="0" borderId="12" xfId="0" applyNumberFormat="1" applyFont="1" applyFill="1" applyBorder="1" applyAlignment="1">
      <alignment horizontal="center" vertical="center"/>
    </xf>
    <xf numFmtId="3" fontId="4" fillId="0" borderId="12" xfId="0" applyNumberFormat="1" applyFont="1" applyBorder="1" applyAlignment="1">
      <alignment horizontal="center" vertical="center"/>
    </xf>
    <xf numFmtId="4" fontId="8" fillId="0" borderId="12" xfId="0" applyNumberFormat="1" applyFont="1" applyFill="1" applyBorder="1" applyAlignment="1">
      <alignment horizontal="center" vertical="center"/>
    </xf>
    <xf numFmtId="0" fontId="4" fillId="0" borderId="12" xfId="0" applyFont="1" applyBorder="1" applyAlignment="1">
      <alignment horizontal="left"/>
    </xf>
    <xf numFmtId="0" fontId="4" fillId="0" borderId="12" xfId="0" applyFont="1" applyBorder="1" applyAlignment="1"/>
    <xf numFmtId="3" fontId="4" fillId="0" borderId="44" xfId="0" applyNumberFormat="1" applyFont="1" applyBorder="1" applyAlignment="1">
      <alignment horizontal="center" vertical="center"/>
    </xf>
    <xf numFmtId="3" fontId="101" fillId="0" borderId="12" xfId="0" applyNumberFormat="1" applyFont="1" applyBorder="1" applyAlignment="1">
      <alignment wrapText="1"/>
    </xf>
    <xf numFmtId="3" fontId="4" fillId="0" borderId="0" xfId="0" applyNumberFormat="1" applyFont="1"/>
    <xf numFmtId="4" fontId="98" fillId="0" borderId="0" xfId="0" applyNumberFormat="1" applyFont="1" applyAlignment="1">
      <alignment horizontal="right" vertical="top"/>
    </xf>
    <xf numFmtId="0" fontId="15" fillId="0" borderId="12" xfId="0" applyFont="1" applyBorder="1" applyAlignment="1">
      <alignment horizontal="center" vertical="center" wrapText="1"/>
    </xf>
    <xf numFmtId="10" fontId="6" fillId="0" borderId="1" xfId="0" applyNumberFormat="1" applyFont="1" applyBorder="1" applyAlignment="1">
      <alignment horizontal="center"/>
    </xf>
    <xf numFmtId="10" fontId="6" fillId="0" borderId="3" xfId="0" applyNumberFormat="1" applyFont="1" applyBorder="1" applyAlignment="1">
      <alignment horizontal="center"/>
    </xf>
    <xf numFmtId="0" fontId="2" fillId="0" borderId="0" xfId="0" applyFont="1" applyAlignment="1">
      <alignment horizontal="center"/>
    </xf>
    <xf numFmtId="0" fontId="45" fillId="0" borderId="0" xfId="0" applyFont="1" applyAlignment="1">
      <alignment horizontal="center"/>
    </xf>
    <xf numFmtId="0" fontId="4" fillId="0" borderId="2" xfId="0" applyFont="1" applyBorder="1" applyAlignment="1">
      <alignment horizontal="center"/>
    </xf>
    <xf numFmtId="0" fontId="6" fillId="0" borderId="0" xfId="0" applyFont="1" applyFill="1" applyAlignment="1">
      <alignment horizontal="left" wrapText="1"/>
    </xf>
    <xf numFmtId="0" fontId="67" fillId="0" borderId="0" xfId="0" applyFont="1" applyBorder="1" applyAlignment="1">
      <alignment horizontal="left" vertical="top"/>
    </xf>
    <xf numFmtId="0" fontId="29" fillId="0" borderId="0" xfId="0" applyFont="1" applyAlignment="1">
      <alignment horizontal="left"/>
    </xf>
    <xf numFmtId="0" fontId="30" fillId="0" borderId="0" xfId="0" applyFont="1" applyAlignment="1">
      <alignment horizontal="left"/>
    </xf>
    <xf numFmtId="0" fontId="2" fillId="0" borderId="0" xfId="0" applyFont="1" applyBorder="1" applyAlignment="1">
      <alignment horizontal="left" vertical="center"/>
    </xf>
    <xf numFmtId="0" fontId="2" fillId="0" borderId="0" xfId="0" applyFont="1" applyAlignment="1">
      <alignment horizontal="left" wrapText="1"/>
    </xf>
    <xf numFmtId="0" fontId="2" fillId="0" borderId="0" xfId="0" applyFont="1" applyAlignment="1">
      <alignment horizontal="left" vertical="center"/>
    </xf>
    <xf numFmtId="0" fontId="72" fillId="0" borderId="0" xfId="0" applyFont="1" applyBorder="1" applyAlignment="1">
      <alignment horizontal="left" vertical="center"/>
    </xf>
    <xf numFmtId="0" fontId="48" fillId="0" borderId="0" xfId="0" applyFont="1" applyBorder="1" applyAlignment="1">
      <alignment horizontal="left" vertical="center"/>
    </xf>
    <xf numFmtId="0" fontId="2" fillId="0" borderId="0" xfId="0" applyFont="1" applyAlignment="1">
      <alignment horizontal="left"/>
    </xf>
    <xf numFmtId="0" fontId="68" fillId="0" borderId="0" xfId="0" applyFont="1" applyBorder="1" applyAlignment="1">
      <alignment horizontal="left" vertical="center"/>
    </xf>
    <xf numFmtId="3" fontId="49" fillId="0" borderId="12" xfId="0" applyNumberFormat="1" applyFont="1" applyFill="1" applyBorder="1" applyAlignment="1">
      <alignment horizontal="center" wrapText="1"/>
    </xf>
    <xf numFmtId="0" fontId="48" fillId="0" borderId="0" xfId="0" applyFont="1" applyAlignment="1">
      <alignment horizontal="left"/>
    </xf>
    <xf numFmtId="0" fontId="72" fillId="0" borderId="0" xfId="0" applyFont="1" applyAlignment="1">
      <alignment horizontal="left"/>
    </xf>
    <xf numFmtId="0" fontId="48" fillId="0" borderId="12" xfId="0" applyFont="1" applyBorder="1" applyAlignment="1">
      <alignment horizontal="center" vertical="center" wrapText="1"/>
    </xf>
    <xf numFmtId="0" fontId="6" fillId="0" borderId="0" xfId="0" applyFont="1" applyAlignment="1">
      <alignment horizontal="left" vertical="center" wrapText="1"/>
    </xf>
    <xf numFmtId="0" fontId="102" fillId="0" borderId="0" xfId="0" applyFont="1" applyAlignment="1">
      <alignment horizontal="left" vertical="center" wrapText="1"/>
    </xf>
    <xf numFmtId="0" fontId="34" fillId="0" borderId="0" xfId="0" applyFont="1" applyAlignment="1">
      <alignment horizontal="left" vertical="center" wrapText="1"/>
    </xf>
    <xf numFmtId="0" fontId="34" fillId="0" borderId="0" xfId="0" applyFont="1" applyAlignment="1">
      <alignment horizontal="left" vertical="center"/>
    </xf>
    <xf numFmtId="0" fontId="45" fillId="0" borderId="0" xfId="0" applyFont="1" applyAlignment="1">
      <alignment horizontal="center" vertical="center"/>
    </xf>
    <xf numFmtId="0" fontId="3" fillId="0" borderId="0" xfId="0" applyFont="1" applyAlignment="1">
      <alignment horizontal="center" vertical="center"/>
    </xf>
    <xf numFmtId="0" fontId="34" fillId="0" borderId="0" xfId="0" applyFont="1" applyFill="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4" fontId="34" fillId="0" borderId="0" xfId="0" applyNumberFormat="1" applyFont="1" applyAlignment="1">
      <alignment horizontal="left" vertical="center" wrapText="1"/>
    </xf>
    <xf numFmtId="0" fontId="7" fillId="0" borderId="12" xfId="0" applyFont="1" applyBorder="1" applyAlignment="1">
      <alignment horizontal="left" vertical="center"/>
    </xf>
    <xf numFmtId="1" fontId="7" fillId="0" borderId="12" xfId="0" applyNumberFormat="1" applyFont="1" applyBorder="1" applyAlignment="1">
      <alignment horizontal="left" vertical="center" wrapText="1"/>
    </xf>
    <xf numFmtId="0" fontId="7" fillId="0" borderId="12" xfId="0" applyFont="1" applyBorder="1" applyAlignment="1">
      <alignment horizontal="center" vertical="center"/>
    </xf>
    <xf numFmtId="0" fontId="8" fillId="0" borderId="12" xfId="0" applyFont="1" applyBorder="1" applyAlignment="1">
      <alignment horizontal="left" vertical="center" wrapText="1"/>
    </xf>
    <xf numFmtId="0" fontId="12" fillId="0" borderId="0" xfId="0" applyFont="1" applyAlignment="1">
      <alignment horizontal="lef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2" fillId="0" borderId="0" xfId="0" applyFont="1" applyAlignment="1">
      <alignment horizontal="left" vertical="center" wrapText="1"/>
    </xf>
    <xf numFmtId="0" fontId="8" fillId="0" borderId="12" xfId="0" applyFont="1" applyBorder="1" applyAlignment="1">
      <alignment horizontal="left" vertical="center"/>
    </xf>
    <xf numFmtId="0" fontId="6" fillId="0" borderId="12" xfId="0" applyFont="1" applyBorder="1" applyAlignment="1">
      <alignment horizontal="left" vertical="center"/>
    </xf>
    <xf numFmtId="0" fontId="4" fillId="0" borderId="12" xfId="0" applyFont="1" applyBorder="1" applyAlignment="1">
      <alignment horizontal="center" vertical="center"/>
    </xf>
    <xf numFmtId="0" fontId="3"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00" fillId="0" borderId="12" xfId="0" applyFont="1" applyBorder="1" applyAlignment="1">
      <alignment horizontal="center" vertical="center" wrapText="1"/>
    </xf>
    <xf numFmtId="0" fontId="14" fillId="0" borderId="0" xfId="0" applyFont="1" applyBorder="1" applyAlignment="1">
      <alignment vertical="center" wrapText="1"/>
    </xf>
    <xf numFmtId="0" fontId="6" fillId="0" borderId="1" xfId="0" applyFont="1" applyBorder="1" applyAlignment="1">
      <alignment vertical="center" wrapText="1"/>
    </xf>
    <xf numFmtId="0" fontId="7" fillId="0" borderId="12" xfId="0" applyFont="1" applyBorder="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8" fillId="0" borderId="2" xfId="0" applyFont="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left" vertical="center" wrapText="1"/>
    </xf>
    <xf numFmtId="0" fontId="13" fillId="0" borderId="0" xfId="0" applyFont="1" applyAlignment="1">
      <alignment horizontal="left" vertical="center" wrapText="1"/>
    </xf>
    <xf numFmtId="0" fontId="34" fillId="0" borderId="0" xfId="0" applyFont="1" applyAlignment="1">
      <alignment horizontal="left" wrapText="1"/>
    </xf>
    <xf numFmtId="0" fontId="3" fillId="0" borderId="0" xfId="0" applyFont="1" applyAlignment="1">
      <alignment horizontal="left"/>
    </xf>
    <xf numFmtId="0" fontId="24" fillId="0" borderId="0" xfId="0" applyFont="1" applyAlignment="1">
      <alignment horizontal="center" vertical="top" wrapText="1" readingOrder="1"/>
    </xf>
    <xf numFmtId="49" fontId="78" fillId="0" borderId="0" xfId="10" applyNumberFormat="1" applyFont="1" applyAlignment="1">
      <alignment horizontal="center" vertical="top"/>
    </xf>
    <xf numFmtId="0" fontId="79" fillId="0" borderId="0" xfId="10" applyFont="1" applyAlignment="1">
      <alignment horizontal="center" vertical="top"/>
    </xf>
    <xf numFmtId="0" fontId="80" fillId="13" borderId="0" xfId="10" applyFont="1" applyFill="1" applyAlignment="1">
      <alignment horizontal="center" vertical="top"/>
    </xf>
    <xf numFmtId="49" fontId="81" fillId="14" borderId="0" xfId="10" applyNumberFormat="1" applyFont="1" applyFill="1" applyAlignment="1">
      <alignment horizontal="center" vertical="top"/>
    </xf>
    <xf numFmtId="49" fontId="81" fillId="16" borderId="0" xfId="0" applyNumberFormat="1" applyFont="1" applyFill="1" applyAlignment="1">
      <alignment horizontal="center" vertical="top" wrapText="1"/>
    </xf>
    <xf numFmtId="49" fontId="81" fillId="16" borderId="0" xfId="0" applyNumberFormat="1" applyFont="1" applyFill="1" applyAlignment="1">
      <alignment horizontal="right" vertical="top" wrapText="1"/>
    </xf>
    <xf numFmtId="0" fontId="81" fillId="16" borderId="0" xfId="0" applyFont="1" applyFill="1" applyAlignment="1">
      <alignment horizontal="right" vertical="top" wrapText="1"/>
    </xf>
    <xf numFmtId="49" fontId="81" fillId="16" borderId="0" xfId="0" applyNumberFormat="1" applyFont="1" applyFill="1" applyAlignment="1">
      <alignment horizontal="left" vertical="top" wrapText="1"/>
    </xf>
    <xf numFmtId="0" fontId="25" fillId="0" borderId="0" xfId="0" applyFont="1" applyAlignment="1">
      <alignment horizontal="left" vertical="top" wrapText="1" readingOrder="1"/>
    </xf>
    <xf numFmtId="166" fontId="40" fillId="0" borderId="5" xfId="5" applyNumberFormat="1" applyBorder="1" applyAlignment="1">
      <alignment horizontal="justify" vertical="top"/>
    </xf>
    <xf numFmtId="166" fontId="40" fillId="0" borderId="6" xfId="5" applyNumberFormat="1" applyBorder="1" applyAlignment="1">
      <alignment horizontal="justify" vertical="top"/>
    </xf>
    <xf numFmtId="166" fontId="40" fillId="0" borderId="7" xfId="5" applyNumberFormat="1" applyBorder="1" applyAlignment="1">
      <alignment horizontal="justify" vertical="top"/>
    </xf>
    <xf numFmtId="166" fontId="40" fillId="0" borderId="9" xfId="5" applyNumberFormat="1" applyBorder="1" applyAlignment="1">
      <alignment horizontal="justify" vertical="top"/>
    </xf>
    <xf numFmtId="166" fontId="40" fillId="0" borderId="10" xfId="5" applyNumberFormat="1" applyBorder="1" applyAlignment="1">
      <alignment horizontal="justify" vertical="top"/>
    </xf>
    <xf numFmtId="166" fontId="40" fillId="0" borderId="11" xfId="5" applyNumberFormat="1" applyBorder="1" applyAlignment="1">
      <alignment horizontal="justify" vertical="top"/>
    </xf>
    <xf numFmtId="166" fontId="56" fillId="0" borderId="5" xfId="5" applyNumberFormat="1" applyFont="1" applyBorder="1" applyAlignment="1">
      <alignment horizontal="justify" vertical="top"/>
    </xf>
    <xf numFmtId="3" fontId="34" fillId="0" borderId="0" xfId="0" applyNumberFormat="1" applyFont="1"/>
  </cellXfs>
  <cellStyles count="12">
    <cellStyle name="          _x000d__x000a_386grabber=VGA.3GR_x000d__x000a_" xfId="6" xr:uid="{4D10E93A-80CD-4A6D-BDFA-F558166E0888}"/>
    <cellStyle name="          _x000d__x000a_386grabber=VGA.3GR_x000d__x000a__Plantilla Verif. - IRACIS" xfId="7" xr:uid="{A2156D2C-5DF7-45B8-B79F-619BD63B9FFF}"/>
    <cellStyle name="Hipervínculo" xfId="1" builtinId="8"/>
    <cellStyle name="Millares [0]" xfId="3" builtinId="6"/>
    <cellStyle name="Millares [0] 2" xfId="11" xr:uid="{8F1B4999-846C-4CE3-A28D-79E8625618F5}"/>
    <cellStyle name="Millares [0] 3" xfId="9" xr:uid="{F37783CA-7FEB-46CF-9A8F-06399FFB9DA0}"/>
    <cellStyle name="Normal" xfId="0" builtinId="0"/>
    <cellStyle name="Normal 2" xfId="2" xr:uid="{44C37323-8DA2-4523-A1AE-088E887D5AF6}"/>
    <cellStyle name="Normal 3" xfId="10" xr:uid="{3B275477-AAE9-41E7-8547-D3238D42B0C6}"/>
    <cellStyle name="Normal_Terpar - Verif. Impositiva 2004" xfId="5" xr:uid="{DE5DDCFF-5F6F-427A-8580-3AD6F5FD2BD1}"/>
    <cellStyle name="Porcentaje" xfId="4" builtinId="5"/>
    <cellStyle name="PORCENTAJE 2" xfId="8" xr:uid="{AC323F57-E10A-449C-B059-2E6FAD9DC960}"/>
  </cellStyles>
  <dxfs count="1">
    <dxf>
      <numFmt numFmtId="4" formatCode="#,##0.00"/>
    </dxf>
  </dxfs>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84" Type="http://schemas.openxmlformats.org/officeDocument/2006/relationships/externalLink" Target="externalLinks/externalLink60.xml"/><Relationship Id="rId89" Type="http://schemas.openxmlformats.org/officeDocument/2006/relationships/externalLink" Target="externalLinks/externalLink65.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74" Type="http://schemas.openxmlformats.org/officeDocument/2006/relationships/externalLink" Target="externalLinks/externalLink50.xml"/><Relationship Id="rId79" Type="http://schemas.openxmlformats.org/officeDocument/2006/relationships/externalLink" Target="externalLinks/externalLink55.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22" Type="http://schemas.openxmlformats.org/officeDocument/2006/relationships/worksheet" Target="worksheets/sheet22.xml"/><Relationship Id="rId27" Type="http://schemas.openxmlformats.org/officeDocument/2006/relationships/externalLink" Target="externalLinks/externalLink3.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pivotCacheDefinition" Target="pivotCache/pivotCacheDefinition1.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pbernal/AppData/Local/Microsoft/Windows/INetCache/Content.Outlook/LA6OCNT4/VALOR%20CONTABLE%20DE%20INVERSIONES%20-%20AFPI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Lenovo/Desktop/CIERRE%20FINAL%20BASA%20AFPISA%2023032020/IRACIS%202019/BASA%20AFPISA%20%20IRACIS%202019.%2012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 INT &amp; DIF. DE PR."/>
      <sheetName val="CUPONES"/>
      <sheetName val="DEV. INT &amp; DIF. DE PR. RESUMEN"/>
    </sheetNames>
    <sheetDataSet>
      <sheetData sheetId="0"/>
      <sheetData sheetId="1">
        <row r="24">
          <cell r="P24">
            <v>190975344</v>
          </cell>
        </row>
      </sheetData>
      <sheetData sheetId="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 con año Anterior"/>
      <sheetName val="IR - Cálculo comparativo"/>
      <sheetName val="IR - Cálculos Auxiliares"/>
      <sheetName val="IVA COSTO"/>
      <sheetName val="Balance "/>
      <sheetName val="Resultados"/>
      <sheetName val="Otros gastos"/>
      <sheetName val="Honorarios "/>
      <sheetName val="Balance Analítico"/>
      <sheetName val="Formulario 101_V2"/>
      <sheetName val="Datos para el Llenado del 101"/>
      <sheetName val="CUADRO DE REVALUO 2019"/>
      <sheetName val="Formulario 101"/>
      <sheetName val="Control de 101 vs 114"/>
      <sheetName val="Resumen Form 90"/>
      <sheetName val="Balance - 114"/>
      <sheetName val="EERR - 114"/>
      <sheetName val="Formulario 114_V2"/>
      <sheetName val="Auxiliar Rubro 6"/>
      <sheetName val="Auxiliar Rubro 7"/>
    </sheetNames>
    <sheetDataSet>
      <sheetData sheetId="0" refreshError="1"/>
      <sheetData sheetId="1">
        <row r="18">
          <cell r="H18">
            <v>2081056746</v>
          </cell>
        </row>
        <row r="24">
          <cell r="H24">
            <v>0</v>
          </cell>
        </row>
        <row r="25">
          <cell r="E25">
            <v>650000</v>
          </cell>
        </row>
        <row r="26">
          <cell r="H26">
            <v>0</v>
          </cell>
        </row>
        <row r="27">
          <cell r="H27">
            <v>0</v>
          </cell>
        </row>
        <row r="30">
          <cell r="H30">
            <v>0</v>
          </cell>
        </row>
        <row r="31">
          <cell r="H31">
            <v>0</v>
          </cell>
        </row>
        <row r="32">
          <cell r="H32">
            <v>0</v>
          </cell>
        </row>
        <row r="38">
          <cell r="H38">
            <v>3248381</v>
          </cell>
        </row>
        <row r="40">
          <cell r="H40">
            <v>0</v>
          </cell>
        </row>
      </sheetData>
      <sheetData sheetId="2">
        <row r="3">
          <cell r="D3" t="str">
            <v>RUC 80105142-8</v>
          </cell>
        </row>
        <row r="4">
          <cell r="D4" t="str">
            <v>Ejercicio 2019</v>
          </cell>
        </row>
        <row r="492">
          <cell r="K492">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ola Beatriz Bernal Gimenez" refreshedDate="43909.558054861111" createdVersion="6" refreshedVersion="6" minRefreshableVersion="3" recordCount="728" xr:uid="{3258DE81-91C4-4FB9-8D82-4967D9788D39}">
  <cacheSource type="worksheet">
    <worksheetSource ref="A3:O731" sheet="D.C. AUXILIAR VP"/>
  </cacheSource>
  <cacheFields count="15">
    <cacheField name="Cuentas " numFmtId="0">
      <sharedItems count="6">
        <s v="Cuenta Cuenta : 101030220 - BANCO BASA S.A. N° 10100006833 USD - ADMINISTRADORA"/>
        <s v="Cuenta Cuenta : 101500220 - BANCO BASA S.A. N° 10100006833 USD - ADMINISTRADORA"/>
        <s v="Cuenta Cuenta : 102103002 - Comisiones a cobrar - Fondo Mutuo Vista Dólares Americanos"/>
        <s v="Cuenta Cuenta : 10402012102 - Prima por Diferencia de Precios REPO USD"/>
        <s v="Cuenta Cuenta : 201030102 - Cuentas a pagar a personas y empresas relacionadas USD"/>
        <s v="Cuenta Cuenta : 205053002 - Proveedores de Bienes y/o Servicios USD"/>
      </sharedItems>
    </cacheField>
    <cacheField name="F. Valor" numFmtId="14">
      <sharedItems containsSemiMixedTypes="0" containsNonDate="0" containsDate="1" containsString="0" minDate="2019-03-29T00:00:00" maxDate="2020-01-01T00:00:00"/>
    </cacheField>
    <cacheField name="Nro. Asiento" numFmtId="0">
      <sharedItems containsSemiMixedTypes="0" containsString="0" containsNumber="1" containsInteger="1" minValue="1333" maxValue="113568"/>
    </cacheField>
    <cacheField name="Especie" numFmtId="0">
      <sharedItems/>
    </cacheField>
    <cacheField name="Modelo" numFmtId="0">
      <sharedItems/>
    </cacheField>
    <cacheField name="Observacion" numFmtId="0">
      <sharedItems/>
    </cacheField>
    <cacheField name="Detalle Asiento" numFmtId="0">
      <sharedItems containsBlank="1"/>
    </cacheField>
    <cacheField name="DIFERENCIA DE CAMBIO" numFmtId="0">
      <sharedItems containsBlank="1"/>
    </cacheField>
    <cacheField name="Debe M/O" numFmtId="4">
      <sharedItems containsSemiMixedTypes="0" containsString="0" containsNumber="1" minValue="0" maxValue="23031535.469999999"/>
    </cacheField>
    <cacheField name="Haber M/O" numFmtId="4">
      <sharedItems containsSemiMixedTypes="0" containsString="0" containsNumber="1" minValue="0" maxValue="25996270.41"/>
    </cacheField>
    <cacheField name="Tipo Cbio," numFmtId="4">
      <sharedItems containsSemiMixedTypes="0" containsString="0" containsNumber="1" minValue="1" maxValue="6463.65"/>
    </cacheField>
    <cacheField name="DEBE" numFmtId="4">
      <sharedItems containsSemiMixedTypes="0" containsString="0" containsNumber="1" containsInteger="1" minValue="0" maxValue="1052440925"/>
    </cacheField>
    <cacheField name="HABER" numFmtId="4">
      <sharedItems containsSemiMixedTypes="0" containsString="0" containsNumber="1" containsInteger="1" minValue="0" maxValue="1052440925"/>
    </cacheField>
    <cacheField name="SALDO" numFmtId="4">
      <sharedItems containsSemiMixedTypes="0" containsString="0" containsNumber="1" containsInteger="1" minValue="-109099636" maxValue="1057988026"/>
    </cacheField>
    <cacheField name="SALDO D.C." numFmtId="4">
      <sharedItems containsString="0" containsBlank="1" containsNumber="1" containsInteger="1" minValue="-25996270" maxValue="2303153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8">
  <r>
    <x v="0"/>
    <d v="2019-04-11T00:00:00"/>
    <n v="8969"/>
    <s v="69B"/>
    <s v="P*"/>
    <s v="Asiento Manual"/>
    <s v="TB 386182 COBRO COMISIONES AL FONDO MUTUO"/>
    <m/>
    <n v="4521.42"/>
    <n v="0"/>
    <n v="6219.06"/>
    <n v="28118982"/>
    <n v="0"/>
    <n v="28118982"/>
    <m/>
  </r>
  <r>
    <x v="0"/>
    <d v="2019-04-17T00:00:00"/>
    <n v="8971"/>
    <s v="69B"/>
    <s v="P*"/>
    <s v="Asiento Manual"/>
    <s v="IMPORTE RECIBIDO CORRESPONDIENTE AL FONDO."/>
    <m/>
    <n v="16652.39"/>
    <n v="0"/>
    <n v="6241.61"/>
    <n v="103937724"/>
    <n v="0"/>
    <n v="132056706"/>
    <m/>
  </r>
  <r>
    <x v="0"/>
    <d v="2019-04-30T00:00:00"/>
    <n v="12029"/>
    <s v="69B"/>
    <s v="P*"/>
    <s v="Dif. Cambio Neg. Activo"/>
    <m/>
    <s v="DIFERENCIA DE CAMBIO"/>
    <n v="0"/>
    <n v="98246"/>
    <n v="1"/>
    <n v="0"/>
    <n v="98246"/>
    <n v="131958460"/>
    <n v="-98246"/>
  </r>
  <r>
    <x v="0"/>
    <d v="2019-05-02T00:00:00"/>
    <n v="12412"/>
    <s v="69B"/>
    <s v="P*"/>
    <s v="Dif. Cambio Pos. Activo"/>
    <m/>
    <s v="DIFERENCIA DE CAMBIO"/>
    <n v="473023"/>
    <n v="0"/>
    <n v="1"/>
    <n v="473023"/>
    <n v="0"/>
    <n v="132431483"/>
    <n v="473023"/>
  </r>
  <r>
    <x v="0"/>
    <d v="2019-05-03T00:00:00"/>
    <n v="12614"/>
    <s v="69B"/>
    <s v="P*"/>
    <s v="Dif. Cambio Pos. Activo"/>
    <m/>
    <s v="DIFERENCIA DE CAMBIO"/>
    <n v="220419"/>
    <n v="0"/>
    <n v="1"/>
    <n v="220419"/>
    <n v="0"/>
    <n v="132651902"/>
    <n v="220419"/>
  </r>
  <r>
    <x v="0"/>
    <d v="2019-05-06T00:00:00"/>
    <n v="13047"/>
    <s v="69B"/>
    <s v="P*"/>
    <s v="Dif. Cambio Pos. Activo"/>
    <m/>
    <s v="DIFERENCIA DE CAMBIO"/>
    <n v="401879"/>
    <n v="0"/>
    <n v="1"/>
    <n v="401879"/>
    <n v="0"/>
    <n v="133053781"/>
    <n v="401879"/>
  </r>
  <r>
    <x v="0"/>
    <d v="2019-05-07T00:00:00"/>
    <n v="13383"/>
    <s v="69B"/>
    <s v="P*"/>
    <s v="Dif. Cambio Pos. Activo"/>
    <m/>
    <s v="DIFERENCIA DE CAMBIO"/>
    <n v="255991"/>
    <n v="0"/>
    <n v="1"/>
    <n v="255991"/>
    <n v="0"/>
    <n v="133309772"/>
    <n v="255991"/>
  </r>
  <r>
    <x v="0"/>
    <d v="2019-05-08T00:00:00"/>
    <n v="13595"/>
    <s v="69B"/>
    <s v="P*"/>
    <s v="Dif. Cambio Pos. Activo"/>
    <m/>
    <s v="DIFERENCIA DE CAMBIO"/>
    <n v="216185"/>
    <n v="0"/>
    <n v="1"/>
    <n v="216185"/>
    <n v="0"/>
    <n v="133525957"/>
    <n v="216185"/>
  </r>
  <r>
    <x v="0"/>
    <d v="2019-05-09T00:00:00"/>
    <n v="13848"/>
    <s v="69B"/>
    <s v="P*"/>
    <s v="Dif. Cambio Pos. Activo"/>
    <m/>
    <s v="DIFERENCIA DE CAMBIO"/>
    <n v="80037"/>
    <n v="0"/>
    <n v="1"/>
    <n v="80037"/>
    <n v="0"/>
    <n v="133605994"/>
    <n v="80037"/>
  </r>
  <r>
    <x v="0"/>
    <d v="2019-05-10T00:00:00"/>
    <n v="14064"/>
    <s v="69B"/>
    <s v="P*"/>
    <s v="Dif. Cambio Pos. Activo"/>
    <m/>
    <s v="DIFERENCIA DE CAMBIO"/>
    <n v="655753"/>
    <n v="0"/>
    <n v="1"/>
    <n v="655753"/>
    <n v="0"/>
    <n v="134261747"/>
    <n v="655753"/>
  </r>
  <r>
    <x v="0"/>
    <d v="2019-05-13T00:00:00"/>
    <n v="14507"/>
    <s v="69B"/>
    <s v="P*"/>
    <s v="Dif. Cambio Neg. Activo"/>
    <m/>
    <s v="DIFERENCIA DE CAMBIO"/>
    <n v="0"/>
    <n v="947316"/>
    <n v="1"/>
    <n v="0"/>
    <n v="947316"/>
    <n v="133314431"/>
    <n v="-947316"/>
  </r>
  <r>
    <x v="0"/>
    <d v="2019-05-16T00:00:00"/>
    <n v="14995"/>
    <s v="69B"/>
    <s v="P*"/>
    <s v="Dif. Cambio Neg. Activo"/>
    <m/>
    <s v="DIFERENCIA DE CAMBIO"/>
    <n v="0"/>
    <n v="1236762"/>
    <n v="1"/>
    <n v="0"/>
    <n v="1236762"/>
    <n v="132077669"/>
    <n v="-1236762"/>
  </r>
  <r>
    <x v="0"/>
    <d v="2019-05-17T00:00:00"/>
    <n v="15293"/>
    <s v="69B"/>
    <s v="P*"/>
    <s v="Dif. Cambio Neg. Activo"/>
    <m/>
    <s v="DIFERENCIA DE CAMBIO"/>
    <n v="0"/>
    <n v="185906"/>
    <n v="1"/>
    <n v="0"/>
    <n v="185906"/>
    <n v="131891763"/>
    <n v="-185906"/>
  </r>
  <r>
    <x v="0"/>
    <d v="2019-05-20T00:00:00"/>
    <n v="15769"/>
    <s v="69B"/>
    <s v="P*"/>
    <s v="Dif. Cambio Pos. Activo"/>
    <m/>
    <s v="DIFERENCIA DE CAMBIO"/>
    <n v="260861"/>
    <n v="0"/>
    <n v="1"/>
    <n v="260861"/>
    <n v="0"/>
    <n v="132152624"/>
    <n v="260861"/>
  </r>
  <r>
    <x v="0"/>
    <d v="2019-05-21T00:00:00"/>
    <n v="16142"/>
    <s v="69B"/>
    <s v="P*"/>
    <s v="Dif. Cambio Pos. Activo"/>
    <m/>
    <s v="DIFERENCIA DE CAMBIO"/>
    <n v="508595"/>
    <n v="0"/>
    <n v="1"/>
    <n v="508595"/>
    <n v="0"/>
    <n v="132661219"/>
    <n v="508595"/>
  </r>
  <r>
    <x v="0"/>
    <d v="2019-05-22T00:00:00"/>
    <n v="16399"/>
    <s v="69B"/>
    <s v="P*"/>
    <s v="Dif. Cambio Pos. Activo"/>
    <m/>
    <s v="DIFERENCIA DE CAMBIO"/>
    <n v="446132"/>
    <n v="0"/>
    <n v="1"/>
    <n v="446132"/>
    <n v="0"/>
    <n v="133107351"/>
    <n v="446132"/>
  </r>
  <r>
    <x v="0"/>
    <d v="2019-05-23T00:00:00"/>
    <n v="16735"/>
    <s v="69B"/>
    <s v="P*"/>
    <s v="Dif. Cambio Neg. Activo"/>
    <m/>
    <s v="DIFERENCIA DE CAMBIO"/>
    <n v="0"/>
    <n v="945199"/>
    <n v="1"/>
    <n v="0"/>
    <n v="945199"/>
    <n v="132162152"/>
    <n v="-945199"/>
  </r>
  <r>
    <x v="0"/>
    <d v="2019-05-24T00:00:00"/>
    <n v="16963"/>
    <s v="69B"/>
    <s v="P*"/>
    <s v="Dif. Cambio Neg. Activo"/>
    <m/>
    <s v="DIFERENCIA DE CAMBIO"/>
    <n v="0"/>
    <n v="235665"/>
    <n v="1"/>
    <n v="0"/>
    <n v="235665"/>
    <n v="131926487"/>
    <n v="-235665"/>
  </r>
  <r>
    <x v="0"/>
    <d v="2019-05-27T00:00:00"/>
    <n v="17444"/>
    <s v="69B"/>
    <s v="P*"/>
    <s v="Dif. Cambio Neg. Activo"/>
    <m/>
    <s v="DIFERENCIA DE CAMBIO"/>
    <n v="0"/>
    <n v="385575"/>
    <n v="1"/>
    <n v="0"/>
    <n v="385575"/>
    <n v="131540912"/>
    <n v="-385575"/>
  </r>
  <r>
    <x v="0"/>
    <d v="2019-05-28T00:00:00"/>
    <n v="17746"/>
    <s v="69B"/>
    <s v="P*"/>
    <s v="Dif. Cambio Neg. Activo"/>
    <m/>
    <s v="DIFERENCIA DE CAMBIO"/>
    <n v="0"/>
    <n v="54840"/>
    <n v="1"/>
    <n v="0"/>
    <n v="54840"/>
    <n v="131486072"/>
    <n v="-54840"/>
  </r>
  <r>
    <x v="0"/>
    <d v="2019-05-29T00:00:00"/>
    <n v="17979"/>
    <s v="69B"/>
    <s v="P*"/>
    <s v="Dif. Cambio Pos. Activo"/>
    <m/>
    <s v="DIFERENCIA DE CAMBIO"/>
    <n v="941599"/>
    <n v="0"/>
    <n v="1"/>
    <n v="941599"/>
    <n v="0"/>
    <n v="132427671"/>
    <n v="941599"/>
  </r>
  <r>
    <x v="0"/>
    <d v="2019-05-30T00:00:00"/>
    <n v="18232"/>
    <s v="69B"/>
    <s v="P*"/>
    <s v="Dif. Cambio Pos. Activo"/>
    <m/>
    <s v="DIFERENCIA DE CAMBIO"/>
    <n v="5505"/>
    <n v="0"/>
    <n v="1"/>
    <n v="5505"/>
    <n v="0"/>
    <n v="132433176"/>
    <n v="5505"/>
  </r>
  <r>
    <x v="0"/>
    <d v="2019-05-31T00:00:00"/>
    <n v="18240"/>
    <s v="69B"/>
    <s v="P*"/>
    <s v="Asiento Manual"/>
    <s v="INGRESO POR REPORTO OVERNIGHT-"/>
    <m/>
    <n v="84.28"/>
    <n v="0"/>
    <n v="6273.7"/>
    <n v="528747"/>
    <n v="0"/>
    <n v="132961923"/>
    <m/>
  </r>
  <r>
    <x v="0"/>
    <d v="2019-05-31T00:00:00"/>
    <n v="18241"/>
    <s v="69B"/>
    <s v="P*"/>
    <s v="Asiento Manual"/>
    <s v="ALTA DE REPORTO OVERNIGHT."/>
    <m/>
    <n v="0"/>
    <n v="21258.09"/>
    <n v="6273.7"/>
    <n v="0"/>
    <n v="133366879"/>
    <n v="-404956"/>
    <m/>
  </r>
  <r>
    <x v="0"/>
    <d v="2019-05-31T00:00:00"/>
    <n v="18477"/>
    <s v="69B"/>
    <s v="P*"/>
    <s v="Dif. Cambio Neg. Activo"/>
    <m/>
    <s v="DIFERENCIA DE CAMBIO"/>
    <n v="0"/>
    <n v="754846"/>
    <n v="1"/>
    <n v="0"/>
    <n v="754846"/>
    <n v="-1159802"/>
    <n v="-754846"/>
  </r>
  <r>
    <x v="0"/>
    <d v="2019-06-03T00:00:00"/>
    <n v="18785"/>
    <s v="69B"/>
    <s v="P*"/>
    <s v="Asiento Manual"/>
    <s v="INGRESO CAPITAL REPORTO OVERNIGHT."/>
    <m/>
    <n v="21258.09"/>
    <n v="0"/>
    <n v="6289.85"/>
    <n v="133710197"/>
    <n v="0"/>
    <n v="132550395"/>
    <m/>
  </r>
  <r>
    <x v="0"/>
    <d v="2019-06-03T00:00:00"/>
    <n v="18841"/>
    <s v="69B"/>
    <s v="P*"/>
    <s v="Dif. Cambio Pos. Activo"/>
    <m/>
    <s v="DIFERENCIA DE CAMBIO"/>
    <n v="341957"/>
    <n v="0"/>
    <n v="1"/>
    <n v="341957"/>
    <n v="0"/>
    <n v="132892352"/>
    <n v="341957"/>
  </r>
  <r>
    <x v="0"/>
    <d v="2019-06-04T00:00:00"/>
    <n v="19290"/>
    <s v="69B"/>
    <s v="P*"/>
    <s v="Dif. Cambio Neg. Activo"/>
    <m/>
    <s v="DIFERENCIA DE CAMBIO"/>
    <n v="0"/>
    <n v="270813"/>
    <n v="1"/>
    <n v="0"/>
    <n v="270813"/>
    <n v="132621539"/>
    <n v="-270813"/>
  </r>
  <r>
    <x v="0"/>
    <d v="2019-06-05T00:00:00"/>
    <n v="19708"/>
    <s v="69B"/>
    <s v="P*"/>
    <s v="Dif. Cambio Pos. Activo"/>
    <m/>
    <s v="DIFERENCIA DE CAMBIO"/>
    <n v="41712"/>
    <n v="0"/>
    <n v="1"/>
    <n v="41712"/>
    <n v="0"/>
    <n v="132663251"/>
    <n v="41712"/>
  </r>
  <r>
    <x v="0"/>
    <d v="2019-06-06T00:00:00"/>
    <n v="20083"/>
    <s v="69B"/>
    <s v="P*"/>
    <s v="Dif. Cambio Pos. Activo"/>
    <m/>
    <s v="DIFERENCIA DE CAMBIO"/>
    <n v="298762"/>
    <n v="0"/>
    <n v="1"/>
    <n v="298762"/>
    <n v="0"/>
    <n v="132962013"/>
    <n v="298762"/>
  </r>
  <r>
    <x v="0"/>
    <d v="2019-06-07T00:00:00"/>
    <n v="20360"/>
    <s v="69B"/>
    <s v="P*"/>
    <s v="Dif. Cambio Neg. Activo"/>
    <m/>
    <s v="DIFERENCIA DE CAMBIO"/>
    <n v="0"/>
    <n v="345980"/>
    <n v="1"/>
    <n v="0"/>
    <n v="345980"/>
    <n v="132616033"/>
    <n v="-345980"/>
  </r>
  <r>
    <x v="0"/>
    <d v="2019-06-10T00:00:00"/>
    <n v="20725"/>
    <s v="69B"/>
    <s v="P*"/>
    <s v="Dif. Cambio Neg. Activo"/>
    <m/>
    <s v="DIFERENCIA DE CAMBIO"/>
    <n v="0"/>
    <n v="352967"/>
    <n v="1"/>
    <n v="0"/>
    <n v="352967"/>
    <n v="132263066"/>
    <n v="-352967"/>
  </r>
  <r>
    <x v="0"/>
    <d v="2019-06-11T00:00:00"/>
    <n v="21243"/>
    <s v="69B"/>
    <s v="P*"/>
    <s v="Dif. Cambio Neg. Activo"/>
    <m/>
    <s v="DIFERENCIA DE CAMBIO"/>
    <n v="0"/>
    <n v="192682"/>
    <n v="1"/>
    <n v="0"/>
    <n v="192682"/>
    <n v="132070384"/>
    <n v="-192682"/>
  </r>
  <r>
    <x v="0"/>
    <d v="2019-06-12T00:00:00"/>
    <n v="21504"/>
    <s v="69B"/>
    <s v="P*"/>
    <s v="Dif. Cambio Pos. Activo"/>
    <m/>
    <s v="DIFERENCIA DE CAMBIO"/>
    <n v="315066"/>
    <n v="0"/>
    <n v="1"/>
    <n v="315066"/>
    <n v="0"/>
    <n v="132385450"/>
    <n v="315066"/>
  </r>
  <r>
    <x v="0"/>
    <d v="2019-06-13T00:00:00"/>
    <n v="21769"/>
    <s v="69B"/>
    <s v="P*"/>
    <s v="Dif. Cambio Neg. Activo"/>
    <m/>
    <s v="DIFERENCIA DE CAMBIO"/>
    <n v="0"/>
    <n v="460530"/>
    <n v="1"/>
    <n v="0"/>
    <n v="460530"/>
    <n v="131924920"/>
    <n v="-460530"/>
  </r>
  <r>
    <x v="0"/>
    <d v="2019-06-14T00:00:00"/>
    <n v="22013"/>
    <s v="69B"/>
    <s v="P*"/>
    <s v="Dif. Cambio Neg. Activo"/>
    <m/>
    <s v="DIFERENCIA DE CAMBIO"/>
    <n v="0"/>
    <n v="1051280"/>
    <n v="1"/>
    <n v="0"/>
    <n v="1051280"/>
    <n v="130873640"/>
    <n v="-1051280"/>
  </r>
  <r>
    <x v="0"/>
    <d v="2019-06-18T00:00:00"/>
    <n v="22552"/>
    <s v="69B"/>
    <s v="P*"/>
    <s v="Dif. Cambio Neg. Activo"/>
    <m/>
    <s v="DIFERENCIA DE CAMBIO"/>
    <n v="0"/>
    <n v="177225"/>
    <n v="1"/>
    <n v="0"/>
    <n v="177225"/>
    <n v="130696415"/>
    <n v="-177225"/>
  </r>
  <r>
    <x v="0"/>
    <d v="2019-06-19T00:00:00"/>
    <n v="23173"/>
    <s v="69B"/>
    <s v="P*"/>
    <s v="Dif. Cambio Pos. Activo"/>
    <m/>
    <s v="DIFERENCIA DE CAMBIO"/>
    <n v="326288"/>
    <n v="0"/>
    <n v="1"/>
    <n v="326288"/>
    <n v="0"/>
    <n v="131022703"/>
    <n v="326288"/>
  </r>
  <r>
    <x v="0"/>
    <d v="2019-06-20T00:00:00"/>
    <n v="23570"/>
    <s v="69B"/>
    <s v="P*"/>
    <s v="Dif. Cambio Pos. Activo"/>
    <m/>
    <s v="DIFERENCIA DE CAMBIO"/>
    <n v="49123"/>
    <n v="0"/>
    <n v="1"/>
    <n v="49123"/>
    <n v="0"/>
    <n v="131071826"/>
    <n v="49123"/>
  </r>
  <r>
    <x v="0"/>
    <d v="2019-06-21T00:00:00"/>
    <n v="23863"/>
    <s v="69B"/>
    <s v="P*"/>
    <s v="Dif. Cambio Neg. Activo"/>
    <m/>
    <s v="DIFERENCIA DE CAMBIO"/>
    <n v="0"/>
    <n v="84907"/>
    <n v="1"/>
    <n v="0"/>
    <n v="84907"/>
    <n v="130986919"/>
    <n v="-84907"/>
  </r>
  <r>
    <x v="0"/>
    <d v="2019-06-24T00:00:00"/>
    <n v="24578"/>
    <s v="69B"/>
    <s v="P*"/>
    <s v="Dif. Cambio Pos. Activo"/>
    <m/>
    <s v="DIFERENCIA DE CAMBIO"/>
    <n v="45947"/>
    <n v="0"/>
    <n v="1"/>
    <n v="45947"/>
    <n v="0"/>
    <n v="131032866"/>
    <n v="45947"/>
  </r>
  <r>
    <x v="0"/>
    <d v="2019-06-25T00:00:00"/>
    <n v="24913"/>
    <s v="69B"/>
    <s v="P*"/>
    <s v="Dif. Cambio Pos. Activo"/>
    <m/>
    <s v="DIFERENCIA DE CAMBIO"/>
    <n v="226348"/>
    <n v="0"/>
    <n v="1"/>
    <n v="226348"/>
    <n v="0"/>
    <n v="131259214"/>
    <n v="226348"/>
  </r>
  <r>
    <x v="0"/>
    <d v="2019-06-26T00:00:00"/>
    <n v="25240"/>
    <s v="69B"/>
    <s v="P*"/>
    <s v="Dif. Cambio Pos. Activo"/>
    <m/>
    <s v="DIFERENCIA DE CAMBIO"/>
    <n v="96341"/>
    <n v="0"/>
    <n v="1"/>
    <n v="96341"/>
    <n v="0"/>
    <n v="131355555"/>
    <n v="96341"/>
  </r>
  <r>
    <x v="0"/>
    <d v="2019-06-27T00:00:00"/>
    <n v="25519"/>
    <s v="69B"/>
    <s v="P*"/>
    <s v="Dif. Cambio Neg. Activo"/>
    <m/>
    <s v="DIFERENCIA DE CAMBIO"/>
    <n v="0"/>
    <n v="465400"/>
    <n v="1"/>
    <n v="0"/>
    <n v="465400"/>
    <n v="130890155"/>
    <n v="-465400"/>
  </r>
  <r>
    <x v="0"/>
    <d v="2019-06-28T00:00:00"/>
    <n v="25537"/>
    <s v="69B"/>
    <s v="P*"/>
    <s v="Asiento Manual"/>
    <s v="COBRO FACTURA N°04- FONDOS USD."/>
    <m/>
    <n v="9147.17"/>
    <n v="0"/>
    <n v="6190.45"/>
    <n v="56625099"/>
    <n v="0"/>
    <n v="187515254"/>
    <m/>
  </r>
  <r>
    <x v="0"/>
    <d v="2019-06-28T00:00:00"/>
    <n v="25538"/>
    <s v="69B"/>
    <s v="P*"/>
    <s v="Asiento Manual"/>
    <s v="COBRO FACTURA N°06- FONDO USD."/>
    <m/>
    <n v="9990.98"/>
    <n v="0"/>
    <n v="6190.45"/>
    <n v="61848662"/>
    <n v="0"/>
    <n v="249363916"/>
    <m/>
  </r>
  <r>
    <x v="0"/>
    <d v="2019-06-28T00:00:00"/>
    <n v="25539"/>
    <s v="69B"/>
    <s v="P*"/>
    <s v="Asiento Manual"/>
    <s v="REPORTO OVERNIGHT-"/>
    <m/>
    <n v="0"/>
    <n v="40491"/>
    <n v="6190.45"/>
    <n v="0"/>
    <n v="250657511"/>
    <n v="-1293595"/>
    <m/>
  </r>
  <r>
    <x v="0"/>
    <d v="2019-06-28T00:00:00"/>
    <n v="25541"/>
    <s v="69B"/>
    <s v="P*"/>
    <s v="Asiento Manual"/>
    <s v="INGRESO POR REPORTO OVERNIGHT."/>
    <m/>
    <n v="94.76"/>
    <n v="0"/>
    <n v="6190.45"/>
    <n v="586607"/>
    <n v="0"/>
    <n v="-706988"/>
    <m/>
  </r>
  <r>
    <x v="0"/>
    <d v="2019-06-28T00:00:00"/>
    <n v="25837"/>
    <s v="69B"/>
    <s v="P*"/>
    <s v="Dif. Cambio Neg. Activo"/>
    <m/>
    <s v="DIFERENCIA DE CAMBIO"/>
    <n v="0"/>
    <n v="102481"/>
    <n v="1"/>
    <n v="0"/>
    <n v="102481"/>
    <n v="-809469"/>
    <n v="-102481"/>
  </r>
  <r>
    <x v="0"/>
    <d v="2019-07-01T00:00:00"/>
    <n v="26196"/>
    <s v="69B"/>
    <s v="P*"/>
    <s v="Asiento Manual"/>
    <s v="CANCELACIÓN REPORTO OVERNIGHT."/>
    <m/>
    <n v="40491"/>
    <n v="0"/>
    <n v="6193.92"/>
    <n v="250798015"/>
    <n v="0"/>
    <n v="249988546"/>
    <m/>
  </r>
  <r>
    <x v="0"/>
    <d v="2019-07-01T00:00:00"/>
    <n v="26476"/>
    <s v="69B"/>
    <s v="P*"/>
    <s v="Dif. Cambio Pos. Activo"/>
    <m/>
    <s v="DIFERENCIA DE CAMBIO"/>
    <n v="73473"/>
    <n v="0"/>
    <n v="1"/>
    <n v="73473"/>
    <n v="0"/>
    <n v="250062019"/>
    <n v="73473"/>
  </r>
  <r>
    <x v="0"/>
    <d v="2019-07-02T00:00:00"/>
    <n v="26844"/>
    <s v="69B"/>
    <s v="P*"/>
    <s v="Dif. Cambio Pos. Activo"/>
    <m/>
    <s v="DIFERENCIA DE CAMBIO"/>
    <n v="215973"/>
    <n v="0"/>
    <n v="1"/>
    <n v="215973"/>
    <n v="0"/>
    <n v="250277992"/>
    <n v="215973"/>
  </r>
  <r>
    <x v="0"/>
    <d v="2019-07-03T00:00:00"/>
    <n v="27127"/>
    <s v="69B"/>
    <s v="P*"/>
    <s v="Dif. Cambio Neg. Activo"/>
    <m/>
    <s v="DIFERENCIA DE CAMBIO"/>
    <n v="0"/>
    <n v="313161"/>
    <n v="1"/>
    <n v="0"/>
    <n v="313161"/>
    <n v="249964831"/>
    <n v="-313161"/>
  </r>
  <r>
    <x v="0"/>
    <d v="2019-07-04T00:00:00"/>
    <n v="27587"/>
    <s v="69B"/>
    <s v="P*"/>
    <s v="Dif. Cambio Neg. Activo"/>
    <m/>
    <s v="DIFERENCIA DE CAMBIO"/>
    <n v="0"/>
    <n v="461166"/>
    <n v="1"/>
    <n v="0"/>
    <n v="461166"/>
    <n v="249503665"/>
    <n v="-461166"/>
  </r>
  <r>
    <x v="0"/>
    <d v="2019-07-05T00:00:00"/>
    <n v="27933"/>
    <s v="69B"/>
    <s v="P*"/>
    <s v="Dif. Cambio Neg. Activo"/>
    <m/>
    <s v="DIFERENCIA DE CAMBIO"/>
    <n v="0"/>
    <n v="503513"/>
    <n v="1"/>
    <n v="0"/>
    <n v="503513"/>
    <n v="249000152"/>
    <n v="-503513"/>
  </r>
  <r>
    <x v="0"/>
    <d v="2019-07-08T00:00:00"/>
    <n v="28371"/>
    <s v="69B"/>
    <s v="P*"/>
    <s v="Dif. Cambio Pos. Activo"/>
    <m/>
    <s v="DIFERENCIA DE CAMBIO"/>
    <n v="125772"/>
    <n v="0"/>
    <n v="1"/>
    <n v="125772"/>
    <n v="0"/>
    <n v="249125924"/>
    <n v="125772"/>
  </r>
  <r>
    <x v="0"/>
    <d v="2019-07-08T00:00:00"/>
    <n v="28452"/>
    <s v="69B"/>
    <s v="P*"/>
    <s v="Dif. Cambio Pos. Activo"/>
    <m/>
    <s v="DIFERENCIA DE CAMBIO"/>
    <n v="125772"/>
    <n v="0"/>
    <n v="1"/>
    <n v="125772"/>
    <n v="0"/>
    <n v="249251696"/>
    <n v="125772"/>
  </r>
  <r>
    <x v="0"/>
    <d v="2019-07-09T00:00:00"/>
    <n v="29050"/>
    <s v="69B"/>
    <s v="P*"/>
    <s v="Dif. Cambio Neg. Activo"/>
    <m/>
    <s v="DIFERENCIA DE CAMBIO"/>
    <n v="0"/>
    <n v="851399"/>
    <n v="1"/>
    <n v="0"/>
    <n v="851399"/>
    <n v="248400297"/>
    <n v="-851399"/>
  </r>
  <r>
    <x v="0"/>
    <d v="2019-07-10T00:00:00"/>
    <n v="29531"/>
    <s v="69B"/>
    <s v="P*"/>
    <s v="Dif. Cambio Neg. Activo"/>
    <m/>
    <s v="DIFERENCIA DE CAMBIO"/>
    <n v="0"/>
    <n v="1126658"/>
    <n v="1"/>
    <n v="0"/>
    <n v="1126658"/>
    <n v="247273639"/>
    <n v="-1126658"/>
  </r>
  <r>
    <x v="0"/>
    <d v="2019-07-11T00:00:00"/>
    <n v="29980"/>
    <s v="69B"/>
    <s v="P*"/>
    <s v="Dif. Cambio Neg. Activo"/>
    <m/>
    <s v="DIFERENCIA DE CAMBIO"/>
    <n v="0"/>
    <n v="347250"/>
    <n v="1"/>
    <n v="0"/>
    <n v="347250"/>
    <n v="246926389"/>
    <n v="-347250"/>
  </r>
  <r>
    <x v="0"/>
    <d v="2019-07-12T00:00:00"/>
    <n v="30335"/>
    <s v="69B"/>
    <s v="P*"/>
    <s v="Dif. Cambio Neg. Activo"/>
    <m/>
    <s v="DIFERENCIA DE CAMBIO"/>
    <n v="0"/>
    <n v="631826"/>
    <n v="1"/>
    <n v="0"/>
    <n v="631826"/>
    <n v="246294563"/>
    <n v="-631826"/>
  </r>
  <r>
    <x v="0"/>
    <d v="2019-07-15T00:00:00"/>
    <n v="103011"/>
    <s v="69B"/>
    <s v="P*"/>
    <s v="Dif. Cambio Neg. Activo"/>
    <m/>
    <s v="DIFERENCIA DE CAMBIO"/>
    <n v="0"/>
    <n v="406935"/>
    <n v="1"/>
    <n v="0"/>
    <n v="406935"/>
    <n v="245887628"/>
    <n v="-406935"/>
  </r>
  <r>
    <x v="0"/>
    <d v="2019-07-16T00:00:00"/>
    <n v="103074"/>
    <s v="69B"/>
    <s v="P*"/>
    <s v="Dif. Cambio Neg. Activo"/>
    <m/>
    <s v="DIFERENCIA DE CAMBIO"/>
    <n v="0"/>
    <n v="852741"/>
    <n v="1"/>
    <n v="0"/>
    <n v="852741"/>
    <n v="245034887"/>
    <n v="-852741"/>
  </r>
  <r>
    <x v="0"/>
    <d v="2019-07-17T00:00:00"/>
    <n v="103152"/>
    <s v="69B"/>
    <s v="P*"/>
    <s v="Dif. Cambio Pos. Activo"/>
    <m/>
    <s v="DIFERENCIA DE CAMBIO"/>
    <n v="1852058"/>
    <n v="0"/>
    <n v="1"/>
    <n v="1852058"/>
    <n v="0"/>
    <n v="246886945"/>
    <n v="1852058"/>
  </r>
  <r>
    <x v="0"/>
    <d v="2019-07-18T00:00:00"/>
    <n v="103204"/>
    <s v="69B"/>
    <s v="P*"/>
    <s v="Dif. Cambio Neg. Activo"/>
    <m/>
    <s v="DIFERENCIA DE CAMBIO"/>
    <n v="0"/>
    <n v="1985274"/>
    <n v="1"/>
    <n v="0"/>
    <n v="1985274"/>
    <n v="244901671"/>
    <n v="-1985274"/>
  </r>
  <r>
    <x v="0"/>
    <d v="2019-07-19T00:00:00"/>
    <n v="103251"/>
    <s v="69B"/>
    <s v="P*"/>
    <s v="Dif. Cambio Pos. Activo"/>
    <m/>
    <s v="DIFERENCIA DE CAMBIO"/>
    <n v="61546"/>
    <n v="0"/>
    <n v="1"/>
    <n v="61546"/>
    <n v="0"/>
    <n v="244963217"/>
    <n v="61546"/>
  </r>
  <r>
    <x v="0"/>
    <d v="2019-07-22T00:00:00"/>
    <n v="103326"/>
    <s v="69B"/>
    <s v="P*"/>
    <s v="Dif. Cambio Pos. Activo"/>
    <m/>
    <s v="DIFERENCIA DE CAMBIO"/>
    <n v="125117"/>
    <n v="0"/>
    <n v="1"/>
    <n v="125117"/>
    <n v="0"/>
    <n v="245088334"/>
    <n v="125117"/>
  </r>
  <r>
    <x v="0"/>
    <d v="2019-07-23T00:00:00"/>
    <n v="103377"/>
    <s v="69B"/>
    <s v="P*"/>
    <s v="Dif. Cambio Pos. Activo"/>
    <m/>
    <s v="DIFERENCIA DE CAMBIO"/>
    <n v="207314"/>
    <n v="0"/>
    <n v="1"/>
    <n v="207314"/>
    <n v="0"/>
    <n v="245295648"/>
    <n v="207314"/>
  </r>
  <r>
    <x v="0"/>
    <d v="2019-07-24T00:00:00"/>
    <n v="103449"/>
    <s v="69B"/>
    <s v="P*"/>
    <s v="Dif. Cambio Pos. Activo"/>
    <m/>
    <s v="DIFERENCIA DE CAMBIO"/>
    <n v="1196509"/>
    <n v="0"/>
    <n v="1"/>
    <n v="1196509"/>
    <n v="0"/>
    <n v="246492157"/>
    <n v="1196509"/>
  </r>
  <r>
    <x v="0"/>
    <d v="2019-07-25T00:00:00"/>
    <n v="103529"/>
    <s v="69B"/>
    <s v="P*"/>
    <s v="Dif. Cambio Pos. Activo"/>
    <m/>
    <s v="DIFERENCIA DE CAMBIO"/>
    <n v="140504"/>
    <n v="0"/>
    <n v="1"/>
    <n v="140504"/>
    <n v="0"/>
    <n v="246632661"/>
    <n v="140504"/>
  </r>
  <r>
    <x v="0"/>
    <d v="2019-07-26T00:00:00"/>
    <n v="103578"/>
    <s v="69B"/>
    <s v="P*"/>
    <s v="Dif. Cambio Neg. Activo"/>
    <m/>
    <s v="DIFERENCIA DE CAMBIO"/>
    <n v="0"/>
    <n v="616273"/>
    <n v="1"/>
    <n v="0"/>
    <n v="616273"/>
    <n v="246016388"/>
    <n v="-616273"/>
  </r>
  <r>
    <x v="0"/>
    <d v="2019-07-29T00:00:00"/>
    <n v="103655"/>
    <s v="69B"/>
    <s v="P*"/>
    <s v="Dif. Cambio Pos. Activo"/>
    <m/>
    <s v="DIFERENCIA DE CAMBIO"/>
    <n v="813869"/>
    <n v="0"/>
    <n v="1"/>
    <n v="813869"/>
    <n v="0"/>
    <n v="246830257"/>
    <n v="813869"/>
  </r>
  <r>
    <x v="0"/>
    <d v="2019-07-30T00:00:00"/>
    <n v="103697"/>
    <s v="69B"/>
    <s v="P*"/>
    <s v="Dif. Cambio Neg. Activo"/>
    <m/>
    <s v="DIFERENCIA DE CAMBIO"/>
    <n v="0"/>
    <n v="224320"/>
    <n v="1"/>
    <n v="0"/>
    <n v="224320"/>
    <n v="246605937"/>
    <n v="-224320"/>
  </r>
  <r>
    <x v="0"/>
    <d v="2019-07-31T00:00:00"/>
    <n v="36631"/>
    <s v="69B"/>
    <s v="P*"/>
    <s v="Asiento Manual"/>
    <s v="INGRESO POR REPORTO OVERNIGHT."/>
    <m/>
    <n v="212.86"/>
    <n v="0"/>
    <n v="5999.18"/>
    <n v="1276985"/>
    <n v="0"/>
    <n v="247882922"/>
    <m/>
  </r>
  <r>
    <x v="0"/>
    <d v="2019-07-31T00:00:00"/>
    <n v="36636"/>
    <s v="69B"/>
    <s v="P*"/>
    <s v="Asiento Manual"/>
    <s v="ALTA REPORTO OVERNIGHT."/>
    <m/>
    <n v="0"/>
    <n v="40703.86"/>
    <n v="5999.18"/>
    <n v="0"/>
    <n v="244189783"/>
    <n v="3693139"/>
    <m/>
  </r>
  <r>
    <x v="0"/>
    <d v="2019-07-31T00:00:00"/>
    <n v="103772"/>
    <s v="69B"/>
    <s v="P*"/>
    <s v="Dif. Cambio Neg. Activo"/>
    <m/>
    <s v="DIFERENCIA DE CAMBIO"/>
    <n v="0"/>
    <n v="751513"/>
    <n v="1"/>
    <n v="0"/>
    <n v="751513"/>
    <n v="2941626"/>
    <n v="-751513"/>
  </r>
  <r>
    <x v="0"/>
    <d v="2019-08-01T00:00:00"/>
    <n v="112895"/>
    <s v="69B"/>
    <s v="P*"/>
    <s v="Asiento Manual"/>
    <s v="CANCELACIÓN DE REPORTO OVERNIGHT."/>
    <m/>
    <n v="40703.86"/>
    <n v="0"/>
    <n v="6051.71"/>
    <n v="246327957"/>
    <n v="0"/>
    <n v="249269583"/>
    <m/>
  </r>
  <r>
    <x v="0"/>
    <d v="2019-08-02T00:00:00"/>
    <n v="103948"/>
    <s v="69B"/>
    <s v="P*"/>
    <s v="Dif. Cambio Pos. Activo"/>
    <m/>
    <s v="DIFERENCIA DE CAMBIO"/>
    <n v="39617"/>
    <n v="0"/>
    <n v="1"/>
    <n v="39617"/>
    <n v="0"/>
    <n v="249309200"/>
    <n v="39617"/>
  </r>
  <r>
    <x v="0"/>
    <d v="2019-08-05T00:00:00"/>
    <n v="103965"/>
    <s v="69B"/>
    <s v="P*"/>
    <s v="Dif. Cambio Neg. Activo"/>
    <m/>
    <s v="DIFERENCIA DE CAMBIO"/>
    <n v="0"/>
    <n v="16286"/>
    <n v="1"/>
    <n v="0"/>
    <n v="16286"/>
    <n v="249292914"/>
    <n v="-16286"/>
  </r>
  <r>
    <x v="0"/>
    <d v="2019-08-06T00:00:00"/>
    <n v="104032"/>
    <s v="69B"/>
    <s v="P*"/>
    <s v="Dif. Cambio Neg. Activo"/>
    <m/>
    <s v="DIFERENCIA DE CAMBIO"/>
    <n v="0"/>
    <n v="53427"/>
    <n v="1"/>
    <n v="0"/>
    <n v="53427"/>
    <n v="249239487"/>
    <n v="-53427"/>
  </r>
  <r>
    <x v="0"/>
    <d v="2019-08-07T00:00:00"/>
    <n v="104094"/>
    <s v="69B"/>
    <s v="P*"/>
    <s v="Dif. Cambio Neg. Activo"/>
    <m/>
    <s v="DIFERENCIA DE CAMBIO"/>
    <n v="0"/>
    <n v="72303"/>
    <n v="1"/>
    <n v="0"/>
    <n v="72303"/>
    <n v="249167184"/>
    <n v="-72303"/>
  </r>
  <r>
    <x v="0"/>
    <d v="2019-08-08T00:00:00"/>
    <n v="104193"/>
    <s v="69B"/>
    <s v="P*"/>
    <s v="Dif. Cambio Pos. Activo"/>
    <m/>
    <s v="DIFERENCIA DE CAMBIO"/>
    <n v="21005"/>
    <n v="0"/>
    <n v="1"/>
    <n v="21005"/>
    <n v="0"/>
    <n v="249188189"/>
    <n v="21005"/>
  </r>
  <r>
    <x v="0"/>
    <d v="2019-08-09T00:00:00"/>
    <n v="104229"/>
    <s v="69B"/>
    <s v="P*"/>
    <s v="Dif. Cambio Pos. Activo"/>
    <m/>
    <s v="DIFERENCIA DE CAMBIO"/>
    <n v="59219"/>
    <n v="0"/>
    <n v="1"/>
    <n v="59219"/>
    <n v="0"/>
    <n v="249247408"/>
    <n v="59219"/>
  </r>
  <r>
    <x v="0"/>
    <d v="2019-08-12T00:00:00"/>
    <n v="104321"/>
    <s v="69B"/>
    <s v="P*"/>
    <s v="Dif. Cambio Neg. Activo"/>
    <m/>
    <s v="DIFERENCIA DE CAMBIO"/>
    <n v="0"/>
    <n v="40887"/>
    <n v="1"/>
    <n v="0"/>
    <n v="40887"/>
    <n v="249206521"/>
    <n v="-40887"/>
  </r>
  <r>
    <x v="0"/>
    <d v="2019-08-13T00:00:00"/>
    <n v="104365"/>
    <s v="69B"/>
    <s v="P*"/>
    <s v="Dif. Cambio Neg. Activo"/>
    <m/>
    <s v="DIFERENCIA DE CAMBIO"/>
    <n v="0"/>
    <n v="17870"/>
    <n v="1"/>
    <n v="0"/>
    <n v="17870"/>
    <n v="249188651"/>
    <n v="-17870"/>
  </r>
  <r>
    <x v="0"/>
    <d v="2019-08-14T00:00:00"/>
    <n v="104427"/>
    <s v="69B"/>
    <s v="P*"/>
    <s v="Dif. Cambio Pos. Activo"/>
    <m/>
    <s v="DIFERENCIA DE CAMBIO"/>
    <n v="627"/>
    <n v="0"/>
    <n v="1"/>
    <n v="627"/>
    <n v="0"/>
    <n v="249189278"/>
    <n v="627"/>
  </r>
  <r>
    <x v="0"/>
    <d v="2019-08-16T00:00:00"/>
    <n v="104488"/>
    <s v="69B"/>
    <s v="P*"/>
    <s v="Dif. Cambio Neg. Activo"/>
    <m/>
    <s v="DIFERENCIA DE CAMBIO"/>
    <n v="0"/>
    <n v="30261"/>
    <n v="1"/>
    <n v="0"/>
    <n v="30261"/>
    <n v="249159017"/>
    <n v="-30261"/>
  </r>
  <r>
    <x v="0"/>
    <d v="2019-08-19T00:00:00"/>
    <n v="104605"/>
    <s v="69B"/>
    <s v="P*"/>
    <s v="Dif. Cambio Neg. Activo"/>
    <m/>
    <s v="DIFERENCIA DE CAMBIO"/>
    <n v="0"/>
    <n v="2722"/>
    <n v="1"/>
    <n v="0"/>
    <n v="2722"/>
    <n v="249156295"/>
    <n v="-2722"/>
  </r>
  <r>
    <x v="0"/>
    <d v="2019-08-20T00:00:00"/>
    <n v="104643"/>
    <s v="69B"/>
    <s v="P*"/>
    <s v="Dif. Cambio Neg. Activo"/>
    <m/>
    <s v="DIFERENCIA DE CAMBIO"/>
    <n v="0"/>
    <n v="34419"/>
    <n v="1"/>
    <n v="0"/>
    <n v="34419"/>
    <n v="249121876"/>
    <n v="-34419"/>
  </r>
  <r>
    <x v="0"/>
    <d v="2019-08-21T00:00:00"/>
    <n v="104683"/>
    <s v="69B"/>
    <s v="P*"/>
    <s v="Dif. Cambio Neg. Activo"/>
    <m/>
    <s v="DIFERENCIA DE CAMBIO"/>
    <n v="0"/>
    <n v="21351"/>
    <n v="1"/>
    <n v="0"/>
    <n v="21351"/>
    <n v="249100525"/>
    <n v="-21351"/>
  </r>
  <r>
    <x v="0"/>
    <d v="2019-08-22T00:00:00"/>
    <n v="104788"/>
    <s v="69B"/>
    <s v="P*"/>
    <s v="Dif. Cambio Neg. Activo"/>
    <m/>
    <s v="DIFERENCIA DE CAMBIO"/>
    <n v="0"/>
    <n v="47421"/>
    <n v="1"/>
    <n v="0"/>
    <n v="47421"/>
    <n v="249053104"/>
    <n v="-47421"/>
  </r>
  <r>
    <x v="0"/>
    <d v="2019-08-23T00:00:00"/>
    <n v="104825"/>
    <s v="69B"/>
    <s v="P*"/>
    <s v="Dif. Cambio Neg. Activo"/>
    <m/>
    <s v="DIFERENCIA DE CAMBIO"/>
    <n v="0"/>
    <n v="55011"/>
    <n v="1"/>
    <n v="0"/>
    <n v="55011"/>
    <n v="248998093"/>
    <n v="-55011"/>
  </r>
  <r>
    <x v="0"/>
    <d v="2019-08-26T00:00:00"/>
    <n v="104881"/>
    <s v="69B"/>
    <s v="P*"/>
    <s v="Dif. Cambio Neg. Activo"/>
    <m/>
    <s v="DIFERENCIA DE CAMBIO"/>
    <n v="0"/>
    <n v="36910"/>
    <n v="1"/>
    <n v="0"/>
    <n v="36910"/>
    <n v="248961183"/>
    <n v="-36910"/>
  </r>
  <r>
    <x v="0"/>
    <d v="2019-08-27T00:00:00"/>
    <n v="104952"/>
    <s v="69B"/>
    <s v="P*"/>
    <s v="Dif. Cambio Neg. Activo"/>
    <m/>
    <s v="DIFERENCIA DE CAMBIO"/>
    <n v="0"/>
    <n v="8597"/>
    <n v="1"/>
    <n v="0"/>
    <n v="8597"/>
    <n v="248952586"/>
    <n v="-8597"/>
  </r>
  <r>
    <x v="0"/>
    <d v="2019-08-27T00:00:00"/>
    <n v="112894"/>
    <s v="69B"/>
    <s v="P*"/>
    <s v="Asiento Manual"/>
    <s v="TB 190827272469- PWC Cancelación factura N°13176."/>
    <m/>
    <n v="0"/>
    <n v="1650"/>
    <n v="6243.83"/>
    <n v="0"/>
    <n v="10302320"/>
    <n v="238650266"/>
    <m/>
  </r>
  <r>
    <x v="0"/>
    <d v="2019-08-28T00:00:00"/>
    <n v="105018"/>
    <s v="69B"/>
    <s v="P*"/>
    <s v="Dif. Cambio Neg. Activo"/>
    <m/>
    <s v="DIFERENCIA DE CAMBIO"/>
    <n v="0"/>
    <n v="65093"/>
    <n v="1"/>
    <n v="0"/>
    <n v="65093"/>
    <n v="238585173"/>
    <n v="-65093"/>
  </r>
  <r>
    <x v="0"/>
    <d v="2019-08-29T00:00:00"/>
    <n v="105082"/>
    <s v="69B"/>
    <s v="P*"/>
    <s v="Dif. Cambio Neg. Activo"/>
    <m/>
    <s v="DIFERENCIA DE CAMBIO"/>
    <n v="0"/>
    <n v="39089"/>
    <n v="1"/>
    <n v="0"/>
    <n v="39089"/>
    <n v="238546084"/>
    <n v="-39089"/>
  </r>
  <r>
    <x v="0"/>
    <d v="2019-08-30T00:00:00"/>
    <n v="94680"/>
    <s v="69B"/>
    <s v="P*"/>
    <s v="Asiento Manual"/>
    <s v="INGRESO POR REPORTO OVERNIGHT."/>
    <m/>
    <n v="193.68"/>
    <n v="0"/>
    <n v="6251.91"/>
    <n v="1210870"/>
    <n v="0"/>
    <n v="239756954"/>
    <m/>
  </r>
  <r>
    <x v="0"/>
    <d v="2019-08-30T00:00:00"/>
    <n v="100550"/>
    <s v="69B"/>
    <s v="P*"/>
    <s v="Asiento Manual"/>
    <s v="ALTA REPORTO OVERNIGHT."/>
    <m/>
    <n v="0"/>
    <n v="39247.54"/>
    <n v="6251.91"/>
    <n v="0"/>
    <n v="245372088"/>
    <n v="-5615134"/>
    <m/>
  </r>
  <r>
    <x v="0"/>
    <d v="2019-08-30T00:00:00"/>
    <n v="105150"/>
    <s v="69B"/>
    <s v="P*"/>
    <s v="Dif. Cambio Pos. Activo"/>
    <m/>
    <s v="DIFERENCIA DE CAMBIO"/>
    <n v="90849"/>
    <n v="0"/>
    <n v="1"/>
    <n v="90849"/>
    <n v="0"/>
    <n v="-5524285"/>
    <n v="90849"/>
  </r>
  <r>
    <x v="0"/>
    <d v="2019-09-02T00:00:00"/>
    <n v="105229"/>
    <s v="69B"/>
    <s v="P*"/>
    <s v="Dif. Cambio Neg. Activo"/>
    <m/>
    <s v="DIFERENCIA DE CAMBIO"/>
    <n v="0"/>
    <n v="222208"/>
    <n v="1"/>
    <n v="0"/>
    <n v="222208"/>
    <n v="-5746493"/>
    <n v="-222208"/>
  </r>
  <r>
    <x v="0"/>
    <d v="2019-09-02T00:00:00"/>
    <n v="112901"/>
    <s v="69B"/>
    <s v="P*"/>
    <s v="Asiento Manual"/>
    <s v="ALTA DE REPORTO OVERNIGHT."/>
    <m/>
    <n v="39247.54"/>
    <n v="0"/>
    <n v="6257.37"/>
    <n v="245586379"/>
    <n v="0"/>
    <n v="239839886"/>
    <m/>
  </r>
  <r>
    <x v="0"/>
    <d v="2019-09-03T00:00:00"/>
    <n v="105311"/>
    <s v="69B"/>
    <s v="P*"/>
    <s v="Dif. Cambio Neg. Activo"/>
    <m/>
    <s v="DIFERENCIA DE CAMBIO"/>
    <n v="0"/>
    <n v="1168829"/>
    <n v="1"/>
    <n v="0"/>
    <n v="1168829"/>
    <n v="238671057"/>
    <n v="-1168829"/>
  </r>
  <r>
    <x v="0"/>
    <d v="2019-09-04T00:00:00"/>
    <n v="105366"/>
    <s v="69B"/>
    <s v="P*"/>
    <s v="Dif. Cambio Pos. Activo"/>
    <m/>
    <s v="DIFERENCIA DE CAMBIO"/>
    <n v="742727"/>
    <n v="0"/>
    <n v="1"/>
    <n v="742727"/>
    <n v="0"/>
    <n v="239413784"/>
    <n v="742727"/>
  </r>
  <r>
    <x v="0"/>
    <d v="2019-09-05T00:00:00"/>
    <n v="105470"/>
    <s v="69B"/>
    <s v="P*"/>
    <s v="Dif. Cambio Pos. Activo"/>
    <m/>
    <s v="DIFERENCIA DE CAMBIO"/>
    <n v="975109"/>
    <n v="0"/>
    <n v="1"/>
    <n v="975109"/>
    <n v="0"/>
    <n v="240388893"/>
    <n v="975109"/>
  </r>
  <r>
    <x v="0"/>
    <d v="2019-09-06T00:00:00"/>
    <n v="105543"/>
    <s v="69B"/>
    <s v="P*"/>
    <s v="Dif. Cambio Neg. Activo"/>
    <m/>
    <s v="DIFERENCIA DE CAMBIO"/>
    <n v="0"/>
    <n v="1424002"/>
    <n v="1"/>
    <n v="0"/>
    <n v="1424002"/>
    <n v="238964891"/>
    <n v="-1424002"/>
  </r>
  <r>
    <x v="0"/>
    <d v="2019-09-09T00:00:00"/>
    <n v="105592"/>
    <s v="69B"/>
    <s v="P*"/>
    <s v="Dif. Cambio Neg. Activo"/>
    <m/>
    <s v="DIFERENCIA DE CAMBIO"/>
    <n v="0"/>
    <n v="1121620"/>
    <n v="1"/>
    <n v="0"/>
    <n v="1121620"/>
    <n v="237843271"/>
    <n v="-1121620"/>
  </r>
  <r>
    <x v="0"/>
    <d v="2019-09-10T00:00:00"/>
    <n v="105653"/>
    <s v="69B"/>
    <s v="P*"/>
    <s v="Dif. Cambio Neg. Activo"/>
    <m/>
    <s v="DIFERENCIA DE CAMBIO"/>
    <n v="0"/>
    <n v="94011"/>
    <n v="1"/>
    <n v="0"/>
    <n v="94011"/>
    <n v="237749260"/>
    <n v="-94011"/>
  </r>
  <r>
    <x v="0"/>
    <d v="2019-09-11T00:00:00"/>
    <n v="37499"/>
    <s v="69B"/>
    <s v="P*"/>
    <s v="Asiento Manual"/>
    <s v="PWC SERV AUDIT FAC 13249 USD 1.650 TRANS BANC 517086"/>
    <m/>
    <n v="0"/>
    <n v="1650"/>
    <n v="6066.58"/>
    <n v="0"/>
    <n v="10009857"/>
    <n v="227739403"/>
    <m/>
  </r>
  <r>
    <x v="0"/>
    <d v="2019-09-11T00:00:00"/>
    <n v="105760"/>
    <s v="69B"/>
    <s v="P*"/>
    <s v="Dif. Cambio Neg. Activo"/>
    <m/>
    <s v="DIFERENCIA DE CAMBIO"/>
    <n v="0"/>
    <n v="1063016"/>
    <n v="1"/>
    <n v="0"/>
    <n v="1063016"/>
    <n v="226676387"/>
    <n v="-1063016"/>
  </r>
  <r>
    <x v="0"/>
    <d v="2019-09-12T00:00:00"/>
    <n v="105788"/>
    <s v="69B"/>
    <s v="P*"/>
    <s v="Dif. Cambio Pos. Activo"/>
    <m/>
    <s v="DIFERENCIA DE CAMBIO"/>
    <n v="78546"/>
    <n v="0"/>
    <n v="1"/>
    <n v="78546"/>
    <n v="0"/>
    <n v="226754933"/>
    <n v="78546"/>
  </r>
  <r>
    <x v="0"/>
    <d v="2019-09-13T00:00:00"/>
    <n v="105886"/>
    <s v="69B"/>
    <s v="P*"/>
    <s v="Dif. Cambio Neg. Activo"/>
    <m/>
    <s v="DIFERENCIA DE CAMBIO"/>
    <n v="0"/>
    <n v="319068"/>
    <n v="1"/>
    <n v="0"/>
    <n v="319068"/>
    <n v="226435865"/>
    <n v="-319068"/>
  </r>
  <r>
    <x v="0"/>
    <d v="2019-09-16T00:00:00"/>
    <n v="105944"/>
    <s v="69B"/>
    <s v="P*"/>
    <s v="Dif. Cambio Pos. Activo"/>
    <m/>
    <s v="DIFERENCIA DE CAMBIO"/>
    <n v="45174"/>
    <n v="0"/>
    <n v="1"/>
    <n v="45174"/>
    <n v="0"/>
    <n v="226481039"/>
    <n v="45174"/>
  </r>
  <r>
    <x v="0"/>
    <d v="2019-09-17T00:00:00"/>
    <n v="106056"/>
    <s v="69B"/>
    <s v="P*"/>
    <s v="Dif. Cambio Neg. Activo"/>
    <m/>
    <s v="DIFERENCIA DE CAMBIO"/>
    <n v="0"/>
    <n v="510345"/>
    <n v="1"/>
    <n v="0"/>
    <n v="510345"/>
    <n v="225970694"/>
    <n v="-510345"/>
  </r>
  <r>
    <x v="0"/>
    <d v="2019-09-18T00:00:00"/>
    <n v="106105"/>
    <s v="69B"/>
    <s v="P*"/>
    <s v="Dif. Cambio Neg. Activo"/>
    <m/>
    <s v="DIFERENCIA DE CAMBIO"/>
    <n v="0"/>
    <n v="494066"/>
    <n v="1"/>
    <n v="0"/>
    <n v="494066"/>
    <n v="225476628"/>
    <n v="-494066"/>
  </r>
  <r>
    <x v="0"/>
    <d v="2019-09-19T00:00:00"/>
    <n v="106149"/>
    <s v="69B"/>
    <s v="P*"/>
    <s v="Dif. Cambio Neg. Activo"/>
    <m/>
    <s v="DIFERENCIA DE CAMBIO"/>
    <n v="0"/>
    <n v="1001156"/>
    <n v="1"/>
    <n v="0"/>
    <n v="1001156"/>
    <n v="224475472"/>
    <n v="-1001156"/>
  </r>
  <r>
    <x v="0"/>
    <d v="2019-09-20T00:00:00"/>
    <n v="106208"/>
    <s v="69B"/>
    <s v="P*"/>
    <s v="Dif. Cambio Neg. Activo"/>
    <m/>
    <s v="DIFERENCIA DE CAMBIO"/>
    <n v="0"/>
    <n v="354881"/>
    <n v="1"/>
    <n v="0"/>
    <n v="354881"/>
    <n v="224120591"/>
    <n v="-354881"/>
  </r>
  <r>
    <x v="0"/>
    <d v="2019-09-23T00:00:00"/>
    <n v="106278"/>
    <s v="69B"/>
    <s v="P*"/>
    <s v="Dif. Cambio Pos. Activo"/>
    <m/>
    <s v="DIFERENCIA DE CAMBIO"/>
    <n v="295870"/>
    <n v="0"/>
    <n v="1"/>
    <n v="295870"/>
    <n v="0"/>
    <n v="224416461"/>
    <n v="295870"/>
  </r>
  <r>
    <x v="0"/>
    <d v="2019-09-24T00:00:00"/>
    <n v="106394"/>
    <s v="69B"/>
    <s v="P*"/>
    <s v="Dif. Cambio Pos. Activo"/>
    <m/>
    <s v="DIFERENCIA DE CAMBIO"/>
    <n v="851389"/>
    <n v="0"/>
    <n v="1"/>
    <n v="851389"/>
    <n v="0"/>
    <n v="225267850"/>
    <n v="851389"/>
  </r>
  <r>
    <x v="0"/>
    <d v="2019-09-25T00:00:00"/>
    <n v="106418"/>
    <s v="69B"/>
    <s v="P*"/>
    <s v="Dif. Cambio Neg. Activo"/>
    <m/>
    <s v="DIFERENCIA DE CAMBIO"/>
    <n v="0"/>
    <n v="1061795"/>
    <n v="1"/>
    <n v="0"/>
    <n v="1061795"/>
    <n v="224206055"/>
    <n v="-1061795"/>
  </r>
  <r>
    <x v="0"/>
    <d v="2019-09-26T00:00:00"/>
    <n v="106506"/>
    <s v="69B"/>
    <s v="P*"/>
    <s v="Dif. Cambio Pos. Activo"/>
    <m/>
    <s v="DIFERENCIA DE CAMBIO"/>
    <n v="164824"/>
    <n v="0"/>
    <n v="1"/>
    <n v="164824"/>
    <n v="0"/>
    <n v="224370879"/>
    <n v="164824"/>
  </r>
  <r>
    <x v="0"/>
    <d v="2019-09-27T00:00:00"/>
    <n v="106581"/>
    <s v="69B"/>
    <s v="P*"/>
    <s v="Dif. Cambio Pos. Activo"/>
    <m/>
    <s v="DIFERENCIA DE CAMBIO"/>
    <n v="179882"/>
    <n v="0"/>
    <n v="1"/>
    <n v="179882"/>
    <n v="0"/>
    <n v="224550761"/>
    <n v="179882"/>
  </r>
  <r>
    <x v="0"/>
    <d v="2019-09-30T00:00:00"/>
    <n v="100545"/>
    <s v="69B"/>
    <s v="P*"/>
    <s v="Asiento Manual"/>
    <s v="INGRESO POR REPORTO OVERNIGHT."/>
    <m/>
    <n v="188.78"/>
    <n v="0"/>
    <n v="6380.13"/>
    <n v="1204441"/>
    <n v="0"/>
    <n v="225755202"/>
    <m/>
  </r>
  <r>
    <x v="0"/>
    <d v="2019-09-30T00:00:00"/>
    <n v="100573"/>
    <s v="69B"/>
    <s v="P*"/>
    <s v="Asiento Manual"/>
    <s v="ALTA DE REPORTO OVERNIGHT."/>
    <m/>
    <n v="0"/>
    <n v="37786.32"/>
    <n v="6380.13"/>
    <n v="0"/>
    <n v="241081634"/>
    <n v="-15326432"/>
    <m/>
  </r>
  <r>
    <x v="0"/>
    <d v="2019-09-30T00:00:00"/>
    <n v="106628"/>
    <s v="69B"/>
    <s v="P*"/>
    <s v="Dif. Cambio Pos. Activo"/>
    <m/>
    <s v="DIFERENCIA DE CAMBIO"/>
    <n v="283254"/>
    <n v="0"/>
    <n v="1"/>
    <n v="283254"/>
    <n v="0"/>
    <n v="-15043178"/>
    <n v="283254"/>
  </r>
  <r>
    <x v="0"/>
    <d v="2019-10-01T00:00:00"/>
    <n v="106762"/>
    <s v="69B"/>
    <s v="P*"/>
    <s v="Dif. Cambio Neg. Activo"/>
    <m/>
    <s v="DIFERENCIA DE CAMBIO"/>
    <n v="0"/>
    <n v="1455503"/>
    <n v="1"/>
    <n v="0"/>
    <n v="1455503"/>
    <n v="-16498681"/>
    <n v="-1455503"/>
  </r>
  <r>
    <x v="0"/>
    <d v="2019-10-01T00:00:00"/>
    <n v="112917"/>
    <s v="69B"/>
    <s v="P*"/>
    <s v="Asiento Manual"/>
    <s v="CANCELACIÓN REPORTO OVERNIGHT."/>
    <m/>
    <n v="37786.32"/>
    <n v="0"/>
    <n v="6398.73"/>
    <n v="241784459"/>
    <n v="0"/>
    <n v="225285778"/>
    <m/>
  </r>
  <r>
    <x v="0"/>
    <d v="2019-10-02T00:00:00"/>
    <n v="106785"/>
    <s v="69B"/>
    <s v="P*"/>
    <s v="Dif. Cambio Neg. Activo"/>
    <m/>
    <s v="DIFERENCIA DE CAMBIO"/>
    <n v="0"/>
    <n v="533188"/>
    <n v="1"/>
    <n v="0"/>
    <n v="533188"/>
    <n v="224752590"/>
    <n v="-533188"/>
  </r>
  <r>
    <x v="0"/>
    <d v="2019-10-03T00:00:00"/>
    <n v="106902"/>
    <s v="69B"/>
    <s v="P*"/>
    <s v="Dif. Cambio Pos. Activo"/>
    <m/>
    <s v="DIFERENCIA DE CAMBIO"/>
    <n v="583297"/>
    <n v="0"/>
    <n v="1"/>
    <n v="583297"/>
    <n v="0"/>
    <n v="225335887"/>
    <n v="583297"/>
  </r>
  <r>
    <x v="0"/>
    <d v="2019-10-04T00:00:00"/>
    <n v="106927"/>
    <s v="69B"/>
    <s v="P*"/>
    <s v="Dif. Cambio Neg. Activo"/>
    <m/>
    <s v="DIFERENCIA DE CAMBIO"/>
    <n v="0"/>
    <n v="58721"/>
    <n v="1"/>
    <n v="0"/>
    <n v="58721"/>
    <n v="225277166"/>
    <n v="-58721"/>
  </r>
  <r>
    <x v="0"/>
    <d v="2019-10-07T00:00:00"/>
    <n v="107002"/>
    <s v="69B"/>
    <s v="P*"/>
    <s v="Dif. Cambio Neg. Activo"/>
    <m/>
    <s v="DIFERENCIA DE CAMBIO"/>
    <n v="0"/>
    <n v="331971"/>
    <n v="1"/>
    <n v="0"/>
    <n v="331971"/>
    <n v="224945195"/>
    <n v="-331971"/>
  </r>
  <r>
    <x v="0"/>
    <d v="2019-10-08T00:00:00"/>
    <n v="107072"/>
    <s v="69B"/>
    <s v="P*"/>
    <s v="Dif. Cambio Pos. Activo"/>
    <m/>
    <s v="DIFERENCIA DE CAMBIO"/>
    <n v="155024"/>
    <n v="0"/>
    <n v="1"/>
    <n v="155024"/>
    <n v="0"/>
    <n v="225100219"/>
    <n v="155024"/>
  </r>
  <r>
    <x v="0"/>
    <d v="2019-10-09T00:00:00"/>
    <n v="107119"/>
    <s v="69B"/>
    <s v="P*"/>
    <s v="Dif. Cambio Neg. Activo"/>
    <m/>
    <s v="DIFERENCIA DE CAMBIO"/>
    <n v="0"/>
    <n v="845585"/>
    <n v="1"/>
    <n v="0"/>
    <n v="845585"/>
    <n v="224254634"/>
    <n v="-845585"/>
  </r>
  <r>
    <x v="0"/>
    <d v="2019-10-10T00:00:00"/>
    <n v="107248"/>
    <s v="69B"/>
    <s v="P*"/>
    <s v="Dif. Cambio Neg. Activo"/>
    <m/>
    <s v="DIFERENCIA DE CAMBIO"/>
    <n v="0"/>
    <n v="284211"/>
    <n v="1"/>
    <n v="0"/>
    <n v="284211"/>
    <n v="223970423"/>
    <n v="-284211"/>
  </r>
  <r>
    <x v="0"/>
    <d v="2019-10-11T00:00:00"/>
    <n v="107259"/>
    <s v="69B"/>
    <s v="P*"/>
    <s v="Dif. Cambio Pos. Activo"/>
    <m/>
    <s v="DIFERENCIA DE CAMBIO"/>
    <n v="449413"/>
    <n v="0"/>
    <n v="1"/>
    <n v="449413"/>
    <n v="0"/>
    <n v="224419836"/>
    <n v="449413"/>
  </r>
  <r>
    <x v="0"/>
    <d v="2019-10-14T00:00:00"/>
    <n v="107348"/>
    <s v="69B"/>
    <s v="P*"/>
    <s v="Dif. Cambio Neg. Activo"/>
    <m/>
    <s v="DIFERENCIA DE CAMBIO"/>
    <n v="0"/>
    <n v="396172"/>
    <n v="1"/>
    <n v="0"/>
    <n v="396172"/>
    <n v="224023664"/>
    <n v="-396172"/>
  </r>
  <r>
    <x v="0"/>
    <d v="2019-10-15T00:00:00"/>
    <n v="107399"/>
    <s v="69B"/>
    <s v="P*"/>
    <s v="Dif. Cambio Neg. Activo"/>
    <m/>
    <s v="DIFERENCIA DE CAMBIO"/>
    <n v="0"/>
    <n v="1472728"/>
    <n v="1"/>
    <n v="0"/>
    <n v="1472728"/>
    <n v="222550936"/>
    <n v="-1472728"/>
  </r>
  <r>
    <x v="0"/>
    <d v="2019-10-15T00:00:00"/>
    <n v="112916"/>
    <s v="69B"/>
    <s v="P*"/>
    <s v="Asiento Manual"/>
    <s v="TB 191015296861- PAGO FACT. N°13420- PWC- AUDITORÍA EXTERNA."/>
    <m/>
    <n v="0"/>
    <n v="1650"/>
    <n v="6433.65"/>
    <n v="0"/>
    <n v="10615523"/>
    <n v="211935413"/>
    <m/>
  </r>
  <r>
    <x v="0"/>
    <d v="2019-10-16T00:00:00"/>
    <n v="107481"/>
    <s v="69B"/>
    <s v="P*"/>
    <s v="Dif. Cambio Neg. Activo"/>
    <m/>
    <s v="DIFERENCIA DE CAMBIO"/>
    <n v="0"/>
    <n v="2745803"/>
    <n v="1"/>
    <n v="0"/>
    <n v="2745803"/>
    <n v="209189610"/>
    <n v="-2745803"/>
  </r>
  <r>
    <x v="0"/>
    <d v="2019-10-17T00:00:00"/>
    <n v="107562"/>
    <s v="69B"/>
    <s v="P*"/>
    <s v="Dif. Cambio Neg. Activo"/>
    <m/>
    <s v="DIFERENCIA DE CAMBIO"/>
    <n v="0"/>
    <n v="892562"/>
    <n v="1"/>
    <n v="0"/>
    <n v="892562"/>
    <n v="208297048"/>
    <n v="-892562"/>
  </r>
  <r>
    <x v="0"/>
    <d v="2019-10-18T00:00:00"/>
    <n v="107637"/>
    <s v="69B"/>
    <s v="P*"/>
    <s v="Dif. Cambio Pos. Activo"/>
    <m/>
    <s v="DIFERENCIA DE CAMBIO"/>
    <n v="806438"/>
    <n v="0"/>
    <n v="1"/>
    <n v="806438"/>
    <n v="0"/>
    <n v="209103486"/>
    <n v="806438"/>
  </r>
  <r>
    <x v="0"/>
    <d v="2019-10-21T00:00:00"/>
    <n v="107702"/>
    <s v="69B"/>
    <s v="P*"/>
    <s v="Dif. Cambio Pos. Activo"/>
    <m/>
    <s v="DIFERENCIA DE CAMBIO"/>
    <n v="1122749"/>
    <n v="0"/>
    <n v="1"/>
    <n v="1122749"/>
    <n v="0"/>
    <n v="210226235"/>
    <n v="1122749"/>
  </r>
  <r>
    <x v="0"/>
    <d v="2019-10-22T00:00:00"/>
    <n v="107752"/>
    <s v="69B"/>
    <s v="P*"/>
    <s v="Dif. Cambio Neg. Activo"/>
    <m/>
    <s v="DIFERENCIA DE CAMBIO"/>
    <n v="0"/>
    <n v="286560"/>
    <n v="1"/>
    <n v="0"/>
    <n v="286560"/>
    <n v="209939675"/>
    <n v="-286560"/>
  </r>
  <r>
    <x v="0"/>
    <d v="2019-10-23T00:00:00"/>
    <n v="107823"/>
    <s v="69B"/>
    <s v="P*"/>
    <s v="Dif. Cambio Neg. Activo"/>
    <m/>
    <s v="DIFERENCIA DE CAMBIO"/>
    <n v="0"/>
    <n v="1807047"/>
    <n v="1"/>
    <n v="0"/>
    <n v="1807047"/>
    <n v="208132628"/>
    <n v="-1807047"/>
  </r>
  <r>
    <x v="0"/>
    <d v="2019-10-24T00:00:00"/>
    <n v="107900"/>
    <s v="69B"/>
    <s v="P*"/>
    <s v="Dif. Cambio Neg. Activo"/>
    <m/>
    <s v="DIFERENCIA DE CAMBIO"/>
    <n v="0"/>
    <n v="50109"/>
    <n v="1"/>
    <n v="0"/>
    <n v="50109"/>
    <n v="208082519"/>
    <n v="-50109"/>
  </r>
  <r>
    <x v="0"/>
    <d v="2019-10-25T00:00:00"/>
    <n v="107988"/>
    <s v="69B"/>
    <s v="P*"/>
    <s v="Dif. Cambio Neg. Activo"/>
    <m/>
    <s v="DIFERENCIA DE CAMBIO"/>
    <n v="0"/>
    <n v="458808"/>
    <n v="1"/>
    <n v="0"/>
    <n v="458808"/>
    <n v="207623711"/>
    <n v="-458808"/>
  </r>
  <r>
    <x v="0"/>
    <d v="2019-10-28T00:00:00"/>
    <n v="108078"/>
    <s v="69B"/>
    <s v="P*"/>
    <s v="Dif. Cambio Pos. Activo"/>
    <m/>
    <s v="DIFERENCIA DE CAMBIO"/>
    <n v="1147804"/>
    <n v="0"/>
    <n v="1"/>
    <n v="1147804"/>
    <n v="0"/>
    <n v="208771515"/>
    <n v="1147804"/>
  </r>
  <r>
    <x v="0"/>
    <d v="2019-10-29T00:00:00"/>
    <n v="108159"/>
    <s v="69B"/>
    <s v="P*"/>
    <s v="Dif. Cambio Pos. Activo"/>
    <m/>
    <s v="DIFERENCIA DE CAMBIO"/>
    <n v="1563550"/>
    <n v="0"/>
    <n v="1"/>
    <n v="1563550"/>
    <n v="0"/>
    <n v="210335065"/>
    <n v="1563550"/>
  </r>
  <r>
    <x v="0"/>
    <d v="2019-10-30T00:00:00"/>
    <n v="108190"/>
    <s v="69B"/>
    <s v="P*"/>
    <s v="Dif. Cambio Pos. Activo"/>
    <m/>
    <s v="DIFERENCIA DE CAMBIO"/>
    <n v="62636"/>
    <n v="0"/>
    <n v="1"/>
    <n v="62636"/>
    <n v="0"/>
    <n v="210397701"/>
    <n v="62636"/>
  </r>
  <r>
    <x v="0"/>
    <d v="2019-10-31T00:00:00"/>
    <n v="101552"/>
    <s v="69B"/>
    <s v="P*"/>
    <s v="Asiento Manual"/>
    <s v="INGRESO POR REPORTO OVERNIGHT- OCTUBRE 2019."/>
    <m/>
    <n v="182.36"/>
    <n v="0"/>
    <n v="6446.26"/>
    <n v="1175540"/>
    <n v="0"/>
    <n v="211573241"/>
    <m/>
  </r>
  <r>
    <x v="0"/>
    <d v="2019-10-31T00:00:00"/>
    <n v="101553"/>
    <s v="69B"/>
    <s v="P*"/>
    <s v="Asiento Manual"/>
    <s v="ALTA REPORTO OVERNIGHT OCTUBRE 2019."/>
    <m/>
    <n v="0"/>
    <n v="36318.68"/>
    <n v="6446.26"/>
    <n v="0"/>
    <n v="234119654"/>
    <n v="-22546413"/>
    <m/>
  </r>
  <r>
    <x v="0"/>
    <d v="2019-10-31T00:00:00"/>
    <n v="108255"/>
    <s v="69B"/>
    <s v="P*"/>
    <s v="Dif. Cambio Pos. Activo"/>
    <m/>
    <s v="DIFERENCIA DE CAMBIO"/>
    <n v="550413"/>
    <n v="0"/>
    <n v="1"/>
    <n v="550413"/>
    <n v="0"/>
    <n v="-21996000"/>
    <n v="550413"/>
  </r>
  <r>
    <x v="0"/>
    <d v="2019-11-01T00:00:00"/>
    <n v="108369"/>
    <s v="69B"/>
    <s v="P*"/>
    <s v="Dif. Cambio Neg. Activo"/>
    <m/>
    <s v="DIFERENCIA DE CAMBIO"/>
    <n v="0"/>
    <n v="580166"/>
    <n v="1"/>
    <n v="0"/>
    <n v="580166"/>
    <n v="-22576166"/>
    <n v="-580166"/>
  </r>
  <r>
    <x v="0"/>
    <d v="2019-11-01T00:00:00"/>
    <n v="112922"/>
    <s v="69B"/>
    <s v="P*"/>
    <s v="Asiento Manual"/>
    <s v="CANCELACIÓN REPORTO OVERNIGHT."/>
    <m/>
    <n v="36318.68"/>
    <n v="0"/>
    <n v="6451.33"/>
    <n v="234303790"/>
    <n v="0"/>
    <n v="211727624"/>
    <m/>
  </r>
  <r>
    <x v="0"/>
    <d v="2019-11-04T00:00:00"/>
    <n v="108421"/>
    <s v="69B"/>
    <s v="P*"/>
    <s v="Dif. Cambio Pos. Activo"/>
    <m/>
    <s v="DIFERENCIA DE CAMBIO"/>
    <n v="2606744"/>
    <n v="0"/>
    <n v="1"/>
    <n v="2606744"/>
    <n v="0"/>
    <n v="214334368"/>
    <n v="2606744"/>
  </r>
  <r>
    <x v="0"/>
    <d v="2019-11-05T00:00:00"/>
    <n v="108475"/>
    <s v="69B"/>
    <s v="P*"/>
    <s v="Dif. Cambio Neg. Activo"/>
    <m/>
    <s v="DIFERENCIA DE CAMBIO"/>
    <n v="0"/>
    <n v="568723"/>
    <n v="1"/>
    <n v="0"/>
    <n v="568723"/>
    <n v="213765645"/>
    <n v="-568723"/>
  </r>
  <r>
    <x v="0"/>
    <d v="2019-11-06T00:00:00"/>
    <n v="108559"/>
    <s v="69B"/>
    <s v="P*"/>
    <s v="Dif. Cambio Neg. Activo"/>
    <m/>
    <s v="DIFERENCIA DE CAMBIO"/>
    <n v="0"/>
    <n v="796441"/>
    <n v="1"/>
    <n v="0"/>
    <n v="796441"/>
    <n v="212969204"/>
    <n v="-796441"/>
  </r>
  <r>
    <x v="0"/>
    <d v="2019-11-07T00:00:00"/>
    <n v="108661"/>
    <s v="69B"/>
    <s v="P*"/>
    <s v="Dif. Cambio Neg. Activo"/>
    <m/>
    <s v="DIFERENCIA DE CAMBIO"/>
    <n v="0"/>
    <n v="740370"/>
    <n v="1"/>
    <n v="0"/>
    <n v="740370"/>
    <n v="212228834"/>
    <n v="-740370"/>
  </r>
  <r>
    <x v="0"/>
    <d v="2019-11-08T00:00:00"/>
    <n v="108693"/>
    <s v="69B"/>
    <s v="P*"/>
    <s v="Dif. Cambio Neg. Activo"/>
    <m/>
    <s v="DIFERENCIA DE CAMBIO"/>
    <n v="0"/>
    <n v="1187796"/>
    <n v="1"/>
    <n v="0"/>
    <n v="1187796"/>
    <n v="211041038"/>
    <n v="-1187796"/>
  </r>
  <r>
    <x v="0"/>
    <d v="2019-11-11T00:00:00"/>
    <n v="108811"/>
    <s v="69B"/>
    <s v="P*"/>
    <s v="Dif. Cambio Neg. Activo"/>
    <m/>
    <s v="DIFERENCIA DE CAMBIO"/>
    <n v="0"/>
    <n v="1632934"/>
    <n v="1"/>
    <n v="0"/>
    <n v="1632934"/>
    <n v="209408104"/>
    <n v="-1632934"/>
  </r>
  <r>
    <x v="0"/>
    <d v="2019-11-12T00:00:00"/>
    <n v="90259"/>
    <s v="69B"/>
    <s v="P*"/>
    <s v="Asiento Manual"/>
    <s v="PWC FACT 13607 CANC TRANS BANC"/>
    <m/>
    <n v="0"/>
    <n v="1650"/>
    <n v="6398.73"/>
    <n v="0"/>
    <n v="10557905"/>
    <n v="198850199"/>
    <m/>
  </r>
  <r>
    <x v="0"/>
    <d v="2019-11-12T00:00:00"/>
    <n v="108837"/>
    <s v="69B"/>
    <s v="P*"/>
    <s v="Dif. Cambio Pos. Activo"/>
    <m/>
    <s v="DIFERENCIA DE CAMBIO"/>
    <n v="965800"/>
    <n v="0"/>
    <n v="1"/>
    <n v="965800"/>
    <n v="0"/>
    <n v="199815999"/>
    <n v="965800"/>
  </r>
  <r>
    <x v="0"/>
    <d v="2019-11-13T00:00:00"/>
    <n v="108909"/>
    <s v="69B"/>
    <s v="P*"/>
    <s v="Dif. Cambio Pos. Activo"/>
    <m/>
    <s v="DIFERENCIA DE CAMBIO"/>
    <n v="918203"/>
    <n v="0"/>
    <n v="1"/>
    <n v="918203"/>
    <n v="0"/>
    <n v="200734202"/>
    <n v="918203"/>
  </r>
  <r>
    <x v="0"/>
    <d v="2019-11-14T00:00:00"/>
    <n v="108992"/>
    <s v="69B"/>
    <s v="P*"/>
    <s v="Dif. Cambio Pos. Activo"/>
    <m/>
    <s v="DIFERENCIA DE CAMBIO"/>
    <n v="1166617"/>
    <n v="0"/>
    <n v="1"/>
    <n v="1166617"/>
    <n v="0"/>
    <n v="201900819"/>
    <n v="1166617"/>
  </r>
  <r>
    <x v="0"/>
    <d v="2019-11-15T00:00:00"/>
    <n v="109080"/>
    <s v="69B"/>
    <s v="P*"/>
    <s v="Dif. Cambio Pos. Activo"/>
    <m/>
    <s v="DIFERENCIA DE CAMBIO"/>
    <n v="196177"/>
    <n v="0"/>
    <n v="1"/>
    <n v="196177"/>
    <n v="0"/>
    <n v="202096996"/>
    <n v="196177"/>
  </r>
  <r>
    <x v="0"/>
    <d v="2019-11-18T00:00:00"/>
    <n v="109130"/>
    <s v="69B"/>
    <s v="P*"/>
    <s v="Dif. Cambio Pos. Activo"/>
    <m/>
    <s v="DIFERENCIA DE CAMBIO"/>
    <n v="582728"/>
    <n v="0"/>
    <n v="1"/>
    <n v="582728"/>
    <n v="0"/>
    <n v="202679724"/>
    <n v="582728"/>
  </r>
  <r>
    <x v="0"/>
    <d v="2019-11-18T00:00:00"/>
    <n v="112921"/>
    <s v="69B"/>
    <s v="P*"/>
    <s v="Asiento Manual"/>
    <s v="TB 585426- DIFERENCIA TRANSFERENCIA EL COMERCIO-GND."/>
    <m/>
    <n v="0"/>
    <n v="37.299999999999997"/>
    <n v="6438.49"/>
    <n v="0"/>
    <n v="240156"/>
    <n v="202439568"/>
    <m/>
  </r>
  <r>
    <x v="0"/>
    <d v="2019-11-19T00:00:00"/>
    <n v="109215"/>
    <s v="69B"/>
    <s v="P*"/>
    <s v="Dif. Cambio Neg. Activo"/>
    <m/>
    <s v="DIFERENCIA DE CAMBIO"/>
    <n v="0"/>
    <n v="3440648"/>
    <n v="1"/>
    <n v="0"/>
    <n v="3440648"/>
    <n v="198998920"/>
    <n v="-3440648"/>
  </r>
  <r>
    <x v="0"/>
    <d v="2019-11-20T00:00:00"/>
    <n v="109296"/>
    <s v="69B"/>
    <s v="P*"/>
    <s v="Dif. Cambio Neg. Activo"/>
    <m/>
    <s v="DIFERENCIA DE CAMBIO"/>
    <n v="0"/>
    <n v="775423"/>
    <n v="1"/>
    <n v="0"/>
    <n v="775423"/>
    <n v="198223497"/>
    <n v="-775423"/>
  </r>
  <r>
    <x v="0"/>
    <d v="2019-11-21T00:00:00"/>
    <n v="109345"/>
    <s v="69B"/>
    <s v="P*"/>
    <s v="Dif. Cambio Pos. Activo"/>
    <m/>
    <s v="DIFERENCIA DE CAMBIO"/>
    <n v="579246"/>
    <n v="0"/>
    <n v="1"/>
    <n v="579246"/>
    <n v="0"/>
    <n v="198802743"/>
    <n v="579246"/>
  </r>
  <r>
    <x v="0"/>
    <d v="2019-11-22T00:00:00"/>
    <n v="109411"/>
    <s v="69B"/>
    <s v="P*"/>
    <s v="Dif. Cambio Pos. Activo"/>
    <m/>
    <s v="DIFERENCIA DE CAMBIO"/>
    <n v="531652"/>
    <n v="0"/>
    <n v="1"/>
    <n v="531652"/>
    <n v="0"/>
    <n v="199334395"/>
    <n v="531652"/>
  </r>
  <r>
    <x v="0"/>
    <d v="2019-11-25T00:00:00"/>
    <n v="109511"/>
    <s v="69B"/>
    <s v="P*"/>
    <s v="Dif. Cambio Pos. Activo"/>
    <m/>
    <s v="DIFERENCIA DE CAMBIO"/>
    <n v="1824797"/>
    <n v="0"/>
    <n v="1"/>
    <n v="1824797"/>
    <n v="0"/>
    <n v="201159192"/>
    <n v="1824797"/>
  </r>
  <r>
    <x v="0"/>
    <d v="2019-11-26T00:00:00"/>
    <n v="109582"/>
    <s v="69B"/>
    <s v="P*"/>
    <s v="Dif. Cambio Neg. Activo"/>
    <m/>
    <s v="DIFERENCIA DE CAMBIO"/>
    <n v="0"/>
    <n v="1807385"/>
    <n v="1"/>
    <n v="0"/>
    <n v="1807385"/>
    <n v="199351807"/>
    <n v="-1807385"/>
  </r>
  <r>
    <x v="0"/>
    <d v="2019-11-27T00:00:00"/>
    <n v="109656"/>
    <s v="69B"/>
    <s v="P*"/>
    <s v="Dif. Cambio Neg. Activo"/>
    <m/>
    <s v="DIFERENCIA DE CAMBIO"/>
    <n v="0"/>
    <n v="979726"/>
    <n v="1"/>
    <n v="0"/>
    <n v="979726"/>
    <n v="198372081"/>
    <n v="-979726"/>
  </r>
  <r>
    <x v="0"/>
    <d v="2019-11-28T00:00:00"/>
    <n v="109703"/>
    <s v="69B"/>
    <s v="P*"/>
    <s v="Dif. Cambio Pos. Activo"/>
    <m/>
    <s v="DIFERENCIA DE CAMBIO"/>
    <n v="2022135"/>
    <n v="0"/>
    <n v="1"/>
    <n v="2022135"/>
    <n v="0"/>
    <n v="200394216"/>
    <n v="2022135"/>
  </r>
  <r>
    <x v="0"/>
    <d v="2019-11-29T00:00:00"/>
    <n v="101555"/>
    <s v="69B"/>
    <s v="P*"/>
    <s v="Asiento Manual"/>
    <s v="INGRESO POR REPORTO OVERNIGHT NOVIEMBRE 2019."/>
    <m/>
    <n v="163.47999999999999"/>
    <n v="0"/>
    <n v="6455.06"/>
    <n v="1055273"/>
    <n v="0"/>
    <n v="201449489"/>
    <m/>
  </r>
  <r>
    <x v="0"/>
    <d v="2019-11-29T00:00:00"/>
    <n v="102460"/>
    <s v="69B"/>
    <s v="P*"/>
    <s v="Asiento Manual"/>
    <s v="ALTA DE REPORTO OVERNIGHT NOVIEMBRE 2019."/>
    <m/>
    <n v="0"/>
    <n v="34794.86"/>
    <n v="6455.06"/>
    <n v="0"/>
    <n v="224602909"/>
    <n v="-23153420"/>
    <m/>
  </r>
  <r>
    <x v="0"/>
    <d v="2019-11-29T00:00:00"/>
    <n v="109800"/>
    <s v="69B"/>
    <s v="P*"/>
    <s v="Dif. Cambio Pos. Activo"/>
    <m/>
    <s v="DIFERENCIA DE CAMBIO"/>
    <n v="121885"/>
    <n v="0"/>
    <n v="1"/>
    <n v="121885"/>
    <n v="0"/>
    <n v="-23031535"/>
    <n v="121885"/>
  </r>
  <r>
    <x v="0"/>
    <d v="2019-11-30T00:00:00"/>
    <n v="112935"/>
    <s v="69B"/>
    <s v="P*"/>
    <s v="Asiento Manual"/>
    <s v="RESULTADO POR D.C. NOVIEMBRE 2019."/>
    <s v="DIFERENCIA DE CAMBIO"/>
    <n v="23031535.469999999"/>
    <n v="0"/>
    <n v="1"/>
    <n v="23031535"/>
    <n v="0"/>
    <n v="0"/>
    <n v="23031535"/>
  </r>
  <r>
    <x v="0"/>
    <d v="2019-12-02T00:00:00"/>
    <n v="109875"/>
    <s v="69B"/>
    <s v="P*"/>
    <s v="Dif. Cambio Neg. Activo"/>
    <m/>
    <s v="DIFERENCIA DE CAMBIO"/>
    <n v="0"/>
    <n v="1294621"/>
    <n v="1"/>
    <n v="0"/>
    <n v="1294621"/>
    <n v="-1294621"/>
    <n v="-1294621"/>
  </r>
  <r>
    <x v="0"/>
    <d v="2019-12-02T00:00:00"/>
    <n v="113391"/>
    <s v="69B"/>
    <s v="P*"/>
    <s v="Asiento Manual"/>
    <s v="CANCELACIÓN DE REPORTO OVERNIGHT."/>
    <m/>
    <n v="34794.86"/>
    <n v="0"/>
    <n v="6463.65"/>
    <n v="224901797"/>
    <n v="0"/>
    <n v="223607176"/>
    <m/>
  </r>
  <r>
    <x v="0"/>
    <d v="2019-12-03T00:00:00"/>
    <n v="109965"/>
    <s v="69B"/>
    <s v="P*"/>
    <s v="Dif. Cambio Pos. Activo"/>
    <m/>
    <s v="DIFERENCIA DE CAMBIO"/>
    <n v="4681134"/>
    <n v="0"/>
    <n v="1"/>
    <n v="4681134"/>
    <n v="0"/>
    <n v="228288310"/>
    <n v="4681134"/>
  </r>
  <r>
    <x v="0"/>
    <d v="2019-12-04T00:00:00"/>
    <n v="110030"/>
    <s v="69B"/>
    <s v="P*"/>
    <s v="Dif. Cambio Pos. Activo"/>
    <m/>
    <s v="DIFERENCIA DE CAMBIO"/>
    <n v="905783"/>
    <n v="0"/>
    <n v="1"/>
    <n v="905783"/>
    <n v="0"/>
    <n v="229194093"/>
    <n v="905783"/>
  </r>
  <r>
    <x v="0"/>
    <d v="2019-12-05T00:00:00"/>
    <n v="110096"/>
    <s v="69B"/>
    <s v="P*"/>
    <s v="Dif. Cambio Neg. Activo"/>
    <m/>
    <s v="DIFERENCIA DE CAMBIO"/>
    <n v="0"/>
    <n v="2266718"/>
    <n v="1"/>
    <n v="0"/>
    <n v="2266718"/>
    <n v="226927375"/>
    <n v="-2266718"/>
  </r>
  <r>
    <x v="0"/>
    <d v="2019-12-06T00:00:00"/>
    <n v="110176"/>
    <s v="69B"/>
    <s v="P*"/>
    <s v="Dif. Cambio Pos. Activo"/>
    <m/>
    <s v="DIFERENCIA DE CAMBIO"/>
    <n v="489816"/>
    <n v="0"/>
    <n v="1"/>
    <n v="489816"/>
    <n v="0"/>
    <n v="227417191"/>
    <n v="489816"/>
  </r>
  <r>
    <x v="0"/>
    <d v="2019-12-09T00:00:00"/>
    <n v="110240"/>
    <s v="69B"/>
    <s v="P*"/>
    <s v="Dif. Cambio Pos. Activo"/>
    <m/>
    <s v="DIFERENCIA DE CAMBIO"/>
    <n v="1261465"/>
    <n v="0"/>
    <n v="1"/>
    <n v="1261465"/>
    <n v="0"/>
    <n v="228678656"/>
    <n v="1261465"/>
  </r>
  <r>
    <x v="0"/>
    <d v="2019-12-10T00:00:00"/>
    <n v="110330"/>
    <s v="69B"/>
    <s v="P*"/>
    <s v="Dif. Cambio Neg. Activo"/>
    <m/>
    <s v="DIFERENCIA DE CAMBIO"/>
    <n v="0"/>
    <n v="1172544"/>
    <n v="1"/>
    <n v="0"/>
    <n v="1172544"/>
    <n v="227506112"/>
    <n v="-1172544"/>
  </r>
  <r>
    <x v="0"/>
    <d v="2019-12-11T00:00:00"/>
    <n v="110415"/>
    <s v="69B"/>
    <s v="P*"/>
    <s v="Dif. Cambio Neg. Activo"/>
    <m/>
    <s v="DIFERENCIA DE CAMBIO"/>
    <n v="0"/>
    <n v="596822"/>
    <n v="1"/>
    <n v="0"/>
    <n v="596822"/>
    <n v="226909290"/>
    <n v="-596822"/>
  </r>
  <r>
    <x v="0"/>
    <d v="2019-12-12T00:00:00"/>
    <n v="110476"/>
    <s v="69B"/>
    <s v="P*"/>
    <s v="Dif. Cambio Pos. Activo"/>
    <m/>
    <s v="DIFERENCIA DE CAMBIO"/>
    <n v="926883"/>
    <n v="0"/>
    <n v="1"/>
    <n v="926883"/>
    <n v="0"/>
    <n v="227836173"/>
    <n v="926883"/>
  </r>
  <r>
    <x v="0"/>
    <d v="2019-12-13T00:00:00"/>
    <n v="110565"/>
    <s v="69B"/>
    <s v="P*"/>
    <s v="Dif. Cambio Neg. Activo"/>
    <m/>
    <s v="DIFERENCIA DE CAMBIO"/>
    <n v="0"/>
    <n v="1752788"/>
    <n v="1"/>
    <n v="0"/>
    <n v="1752788"/>
    <n v="226083385"/>
    <n v="-1752788"/>
  </r>
  <r>
    <x v="0"/>
    <d v="2019-12-16T00:00:00"/>
    <n v="110630"/>
    <s v="69B"/>
    <s v="P*"/>
    <s v="Dif. Cambio Neg. Activo"/>
    <m/>
    <s v="DIFERENCIA DE CAMBIO"/>
    <n v="0"/>
    <n v="1139387"/>
    <n v="1"/>
    <n v="0"/>
    <n v="1139387"/>
    <n v="224943998"/>
    <n v="-1139387"/>
  </r>
  <r>
    <x v="0"/>
    <d v="2019-12-16T00:00:00"/>
    <n v="113479"/>
    <s v="69B"/>
    <s v="P*"/>
    <s v="Asiento Manual"/>
    <s v="PWC- PAGO FACTURAS NOVIEMBRE Y DICIEMBRE 2019."/>
    <m/>
    <n v="0"/>
    <n v="3300"/>
    <n v="6454.78"/>
    <n v="0"/>
    <n v="21300774"/>
    <n v="203643224"/>
    <m/>
  </r>
  <r>
    <x v="0"/>
    <d v="2019-12-17T00:00:00"/>
    <n v="110705"/>
    <s v="69B"/>
    <s v="P*"/>
    <s v="Dif. Cambio Neg. Activo"/>
    <m/>
    <s v="DIFERENCIA DE CAMBIO"/>
    <n v="0"/>
    <n v="1168023"/>
    <n v="1"/>
    <n v="0"/>
    <n v="1168023"/>
    <n v="202475201"/>
    <n v="-1168023"/>
  </r>
  <r>
    <x v="0"/>
    <d v="2019-12-18T00:00:00"/>
    <n v="110771"/>
    <s v="69B"/>
    <s v="P*"/>
    <s v="Dif. Cambio Pos. Activo"/>
    <m/>
    <s v="DIFERENCIA DE CAMBIO"/>
    <n v="1252422"/>
    <n v="0"/>
    <n v="1"/>
    <n v="1252422"/>
    <n v="0"/>
    <n v="203727623"/>
    <n v="1252422"/>
  </r>
  <r>
    <x v="0"/>
    <d v="2019-12-19T00:00:00"/>
    <n v="110857"/>
    <s v="69B"/>
    <s v="P*"/>
    <s v="Dif. Cambio Pos. Activo"/>
    <m/>
    <s v="DIFERENCIA DE CAMBIO"/>
    <n v="339103"/>
    <n v="0"/>
    <n v="1"/>
    <n v="339103"/>
    <n v="0"/>
    <n v="204066726"/>
    <n v="339103"/>
  </r>
  <r>
    <x v="0"/>
    <d v="2019-12-20T00:00:00"/>
    <n v="110921"/>
    <s v="69B"/>
    <s v="P*"/>
    <s v="Dif. Cambio Pos. Activo"/>
    <m/>
    <s v="DIFERENCIA DE CAMBIO"/>
    <n v="807820"/>
    <n v="0"/>
    <n v="1"/>
    <n v="807820"/>
    <n v="0"/>
    <n v="204874546"/>
    <n v="807820"/>
  </r>
  <r>
    <x v="0"/>
    <d v="2019-12-23T00:00:00"/>
    <n v="111005"/>
    <s v="69B"/>
    <s v="P*"/>
    <s v="Dif. Cambio Pos. Activo"/>
    <m/>
    <s v="DIFERENCIA DE CAMBIO"/>
    <n v="393360"/>
    <n v="0"/>
    <n v="1"/>
    <n v="393360"/>
    <n v="0"/>
    <n v="205267906"/>
    <n v="393360"/>
  </r>
  <r>
    <x v="0"/>
    <d v="2019-12-26T00:00:00"/>
    <n v="111343"/>
    <s v="69B"/>
    <s v="P*"/>
    <s v="Dif. Cambio Neg. Activo"/>
    <m/>
    <s v="DIFERENCIA DE CAMBIO"/>
    <n v="0"/>
    <n v="6329930"/>
    <n v="1"/>
    <n v="0"/>
    <n v="6329930"/>
    <n v="198937976"/>
    <n v="-6329930"/>
  </r>
  <r>
    <x v="0"/>
    <d v="2019-12-30T00:00:00"/>
    <n v="1334"/>
    <s v="69B"/>
    <s v="P*"/>
    <s v="Devengamiento Interés Cartera Propia-GS"/>
    <s v="TB 637099-PAGO. Banco GNB - PYG - 9.10% - 08/01/24"/>
    <m/>
    <n v="0"/>
    <n v="16652.39"/>
    <n v="6453.14"/>
    <n v="0"/>
    <n v="107460204"/>
    <n v="91477772"/>
    <m/>
  </r>
  <r>
    <x v="0"/>
    <d v="2019-12-30T00:00:00"/>
    <n v="112953"/>
    <s v="69B"/>
    <s v="P*"/>
    <s v="Asiento Manual"/>
    <s v="COBRO FONDO MUTUOO FACT.13-15-1719-22-25."/>
    <m/>
    <n v="148082.82"/>
    <n v="0"/>
    <n v="6453.14"/>
    <n v="955599169"/>
    <n v="0"/>
    <n v="1047076941"/>
    <m/>
  </r>
  <r>
    <x v="0"/>
    <d v="2019-12-30T00:00:00"/>
    <n v="113319"/>
    <s v="69B"/>
    <s v="P*"/>
    <s v="Asiento Manual"/>
    <s v="REPORTO INGRESO POR REPORTO OVERNIGHT."/>
    <m/>
    <n v="164.45"/>
    <n v="0"/>
    <n v="6453.14"/>
    <n v="1061219"/>
    <n v="0"/>
    <n v="1048138160"/>
    <m/>
  </r>
  <r>
    <x v="0"/>
    <d v="2019-12-30T00:00:00"/>
    <n v="113320"/>
    <s v="69B"/>
    <s v="P*"/>
    <s v="Asiento Manual"/>
    <s v="ALTA DE REPORTO OVERNIGHT."/>
    <m/>
    <n v="0"/>
    <n v="163089.74"/>
    <n v="6453.14"/>
    <n v="0"/>
    <n v="1052440925"/>
    <n v="-4302765"/>
    <m/>
  </r>
  <r>
    <x v="0"/>
    <d v="2019-12-31T00:00:00"/>
    <n v="113568"/>
    <s v="69B"/>
    <s v="P*"/>
    <s v="Asiento Manual"/>
    <s v="Ajuste por Dif. de Cambios"/>
    <s v="DIFERENCIA DE CAMBIO"/>
    <n v="4302765"/>
    <n v="0"/>
    <n v="1"/>
    <n v="4302765"/>
    <n v="0"/>
    <n v="0"/>
    <n v="4302765"/>
  </r>
  <r>
    <x v="1"/>
    <d v="2019-05-31T00:00:00"/>
    <n v="18241"/>
    <s v="69B"/>
    <s v="P*"/>
    <s v="Asiento Manual"/>
    <s v="ALTA DE REPORTO OVERNIGHT."/>
    <m/>
    <n v="21258.09"/>
    <n v="0"/>
    <n v="6273.7"/>
    <n v="133366879"/>
    <n v="0"/>
    <n v="133366879"/>
    <m/>
  </r>
  <r>
    <x v="1"/>
    <d v="2019-06-03T00:00:00"/>
    <n v="18785"/>
    <s v="69B"/>
    <s v="P*"/>
    <s v="Asiento Manual"/>
    <s v="INGRESO CAPITAL REPORTO OVERNIGHT."/>
    <m/>
    <n v="0"/>
    <n v="21258.09"/>
    <n v="6289.85"/>
    <n v="0"/>
    <n v="133710197"/>
    <n v="-343318"/>
    <m/>
  </r>
  <r>
    <x v="1"/>
    <d v="2019-06-28T00:00:00"/>
    <n v="25539"/>
    <s v="69B"/>
    <s v="P*"/>
    <s v="Asiento Manual"/>
    <s v="REPORTO OVERNIGHT-"/>
    <m/>
    <n v="40491"/>
    <n v="0"/>
    <n v="6190.45"/>
    <n v="250657511"/>
    <n v="0"/>
    <n v="250314193"/>
    <m/>
  </r>
  <r>
    <x v="1"/>
    <d v="2019-07-01T00:00:00"/>
    <n v="26196"/>
    <s v="69B"/>
    <s v="P*"/>
    <s v="Asiento Manual"/>
    <s v="CANCELACIÓN REPORTO OVERNIGHT."/>
    <m/>
    <n v="0"/>
    <n v="40491"/>
    <n v="6193.92"/>
    <n v="0"/>
    <n v="250798015"/>
    <n v="-483822"/>
    <m/>
  </r>
  <r>
    <x v="1"/>
    <d v="2019-07-15T00:00:00"/>
    <n v="103028"/>
    <s v="69B"/>
    <s v="P*"/>
    <s v="Dif. Cambio Neg. Activo"/>
    <m/>
    <s v="DIFERENCIA DE CAMBIO"/>
    <n v="0"/>
    <n v="952"/>
    <n v="1"/>
    <n v="0"/>
    <n v="952"/>
    <n v="-484774"/>
    <n v="-952"/>
  </r>
  <r>
    <x v="1"/>
    <d v="2019-07-16T00:00:00"/>
    <n v="103114"/>
    <s v="69B"/>
    <s v="P*"/>
    <s v="Dif. Cambio Neg. Activo"/>
    <m/>
    <s v="DIFERENCIA DE CAMBIO"/>
    <n v="0"/>
    <n v="1996"/>
    <n v="1"/>
    <n v="0"/>
    <n v="1996"/>
    <n v="-486770"/>
    <n v="-1996"/>
  </r>
  <r>
    <x v="1"/>
    <d v="2019-07-17T00:00:00"/>
    <n v="103170"/>
    <s v="69B"/>
    <s v="P*"/>
    <s v="Dif. Cambio Pos. Activo"/>
    <m/>
    <s v="DIFERENCIA DE CAMBIO"/>
    <n v="4334"/>
    <n v="0"/>
    <n v="1"/>
    <n v="4334"/>
    <n v="0"/>
    <n v="-482436"/>
    <n v="4334"/>
  </r>
  <r>
    <x v="1"/>
    <d v="2019-07-18T00:00:00"/>
    <n v="103241"/>
    <s v="69B"/>
    <s v="P*"/>
    <s v="Dif. Cambio Neg. Activo"/>
    <m/>
    <s v="DIFERENCIA DE CAMBIO"/>
    <n v="0"/>
    <n v="4646"/>
    <n v="1"/>
    <n v="0"/>
    <n v="4646"/>
    <n v="-487082"/>
    <n v="-4646"/>
  </r>
  <r>
    <x v="1"/>
    <d v="2019-07-19T00:00:00"/>
    <n v="103271"/>
    <s v="69B"/>
    <s v="P*"/>
    <s v="Dif. Cambio Pos. Activo"/>
    <m/>
    <s v="DIFERENCIA DE CAMBIO"/>
    <n v="144"/>
    <n v="0"/>
    <n v="1"/>
    <n v="144"/>
    <n v="0"/>
    <n v="-486938"/>
    <n v="144"/>
  </r>
  <r>
    <x v="1"/>
    <d v="2019-07-22T00:00:00"/>
    <n v="103349"/>
    <s v="69B"/>
    <s v="P*"/>
    <s v="Dif. Cambio Pos. Activo"/>
    <m/>
    <s v="DIFERENCIA DE CAMBIO"/>
    <n v="293"/>
    <n v="0"/>
    <n v="1"/>
    <n v="293"/>
    <n v="0"/>
    <n v="-486645"/>
    <n v="293"/>
  </r>
  <r>
    <x v="1"/>
    <d v="2019-07-23T00:00:00"/>
    <n v="103420"/>
    <s v="69B"/>
    <s v="P*"/>
    <s v="Dif. Cambio Pos. Activo"/>
    <m/>
    <s v="DIFERENCIA DE CAMBIO"/>
    <n v="485"/>
    <n v="0"/>
    <n v="1"/>
    <n v="485"/>
    <n v="0"/>
    <n v="-486160"/>
    <n v="485"/>
  </r>
  <r>
    <x v="1"/>
    <d v="2019-07-25T00:00:00"/>
    <n v="103547"/>
    <s v="69B"/>
    <s v="P*"/>
    <s v="Dif. Cambio Pos. Activo"/>
    <m/>
    <s v="DIFERENCIA DE CAMBIO"/>
    <n v="329"/>
    <n v="0"/>
    <n v="1"/>
    <n v="329"/>
    <n v="0"/>
    <n v="-485831"/>
    <n v="329"/>
  </r>
  <r>
    <x v="1"/>
    <d v="2019-07-26T00:00:00"/>
    <n v="103619"/>
    <s v="69B"/>
    <s v="P*"/>
    <s v="Dif. Cambio Neg. Activo"/>
    <m/>
    <s v="DIFERENCIA DE CAMBIO"/>
    <n v="0"/>
    <n v="1442"/>
    <n v="1"/>
    <n v="0"/>
    <n v="1442"/>
    <n v="-487273"/>
    <n v="-1442"/>
  </r>
  <r>
    <x v="1"/>
    <d v="2019-07-29T00:00:00"/>
    <n v="103650"/>
    <s v="69B"/>
    <s v="P*"/>
    <s v="Dif. Cambio Pos. Activo"/>
    <m/>
    <s v="DIFERENCIA DE CAMBIO"/>
    <n v="1905"/>
    <n v="0"/>
    <n v="1"/>
    <n v="1905"/>
    <n v="0"/>
    <n v="-485368"/>
    <n v="1905"/>
  </r>
  <r>
    <x v="1"/>
    <d v="2019-07-30T00:00:00"/>
    <n v="103743"/>
    <s v="69B"/>
    <s v="P*"/>
    <s v="Dif. Cambio Neg. Activo"/>
    <m/>
    <s v="DIFERENCIA DE CAMBIO"/>
    <n v="0"/>
    <n v="525"/>
    <n v="1"/>
    <n v="0"/>
    <n v="525"/>
    <n v="-485893"/>
    <n v="-525"/>
  </r>
  <r>
    <x v="1"/>
    <d v="2019-07-31T00:00:00"/>
    <n v="36636"/>
    <s v="69B"/>
    <s v="P*"/>
    <s v="Asiento Manual"/>
    <s v="ALTA REPORTO OVERNIGHT."/>
    <m/>
    <n v="40703.86"/>
    <n v="0"/>
    <n v="5999.18"/>
    <n v="244189783"/>
    <n v="0"/>
    <n v="243703890"/>
    <m/>
  </r>
  <r>
    <x v="1"/>
    <d v="2019-07-31T00:00:00"/>
    <n v="103811"/>
    <s v="69B"/>
    <s v="P*"/>
    <s v="Dif. Cambio Neg. Activo"/>
    <m/>
    <s v="DIFERENCIA DE CAMBIO"/>
    <n v="0"/>
    <n v="1759"/>
    <n v="1"/>
    <n v="0"/>
    <n v="1759"/>
    <n v="243702131"/>
    <n v="-1759"/>
  </r>
  <r>
    <x v="1"/>
    <d v="2019-08-01T00:00:00"/>
    <n v="103853"/>
    <s v="69B"/>
    <s v="P*"/>
    <s v="Dif. Cambio Pos. Activo"/>
    <m/>
    <s v="DIFERENCIA DE CAMBIO"/>
    <n v="2143152"/>
    <n v="0"/>
    <n v="1"/>
    <n v="2143152"/>
    <n v="0"/>
    <n v="245845283"/>
    <n v="2143152"/>
  </r>
  <r>
    <x v="1"/>
    <d v="2019-08-01T00:00:00"/>
    <n v="112895"/>
    <s v="69B"/>
    <s v="P*"/>
    <s v="Asiento Manual"/>
    <s v="CANCELACIÓN DE REPORTO OVERNIGHT."/>
    <m/>
    <n v="0"/>
    <n v="40703.86"/>
    <n v="6051.71"/>
    <n v="0"/>
    <n v="246327957"/>
    <n v="-482674"/>
    <m/>
  </r>
  <r>
    <x v="1"/>
    <d v="2019-08-02T00:00:00"/>
    <n v="103923"/>
    <s v="69B"/>
    <s v="P*"/>
    <s v="Dif. Cambio Neg. Activo"/>
    <m/>
    <s v="DIFERENCIA DE CAMBIO"/>
    <n v="0"/>
    <n v="979575"/>
    <n v="1"/>
    <n v="0"/>
    <n v="979575"/>
    <n v="-1462249"/>
    <n v="-979575"/>
  </r>
  <r>
    <x v="1"/>
    <d v="2019-08-05T00:00:00"/>
    <n v="104010"/>
    <s v="69B"/>
    <s v="P*"/>
    <s v="Dif. Cambio Pos. Activo"/>
    <m/>
    <s v="DIFERENCIA DE CAMBIO"/>
    <n v="402682"/>
    <n v="0"/>
    <n v="1"/>
    <n v="402682"/>
    <n v="0"/>
    <n v="-1059567"/>
    <n v="402682"/>
  </r>
  <r>
    <x v="1"/>
    <d v="2019-08-06T00:00:00"/>
    <n v="104051"/>
    <s v="69B"/>
    <s v="P*"/>
    <s v="Dif. Cambio Pos. Activo"/>
    <m/>
    <s v="DIFERENCIA DE CAMBIO"/>
    <n v="1321059"/>
    <n v="0"/>
    <n v="1"/>
    <n v="1321059"/>
    <n v="0"/>
    <n v="261492"/>
    <n v="1321059"/>
  </r>
  <r>
    <x v="1"/>
    <d v="2019-08-07T00:00:00"/>
    <n v="104133"/>
    <s v="69B"/>
    <s v="P*"/>
    <s v="Dif. Cambio Pos. Activo"/>
    <m/>
    <s v="DIFERENCIA DE CAMBIO"/>
    <n v="1787796"/>
    <n v="0"/>
    <n v="1"/>
    <n v="1787796"/>
    <n v="0"/>
    <n v="2049288"/>
    <n v="1787796"/>
  </r>
  <r>
    <x v="1"/>
    <d v="2019-08-08T00:00:00"/>
    <n v="104212"/>
    <s v="69B"/>
    <s v="P*"/>
    <s v="Dif. Cambio Neg. Activo"/>
    <m/>
    <s v="DIFERENCIA DE CAMBIO"/>
    <n v="0"/>
    <n v="519366"/>
    <n v="1"/>
    <n v="0"/>
    <n v="519366"/>
    <n v="1529922"/>
    <n v="-519366"/>
  </r>
  <r>
    <x v="1"/>
    <d v="2019-08-09T00:00:00"/>
    <n v="104254"/>
    <s v="69B"/>
    <s v="P*"/>
    <s v="Dif. Cambio Neg. Activo"/>
    <m/>
    <s v="DIFERENCIA DE CAMBIO"/>
    <n v="0"/>
    <n v="1464263"/>
    <n v="1"/>
    <n v="0"/>
    <n v="1464263"/>
    <n v="65659"/>
    <n v="-1464263"/>
  </r>
  <r>
    <x v="1"/>
    <d v="2019-08-12T00:00:00"/>
    <n v="104346"/>
    <s v="69B"/>
    <s v="P*"/>
    <s v="Dif. Cambio Pos. Activo"/>
    <m/>
    <s v="DIFERENCIA DE CAMBIO"/>
    <n v="1010990"/>
    <n v="0"/>
    <n v="1"/>
    <n v="1010990"/>
    <n v="0"/>
    <n v="1076649"/>
    <n v="1010990"/>
  </r>
  <r>
    <x v="1"/>
    <d v="2019-08-13T00:00:00"/>
    <n v="104422"/>
    <s v="69B"/>
    <s v="P*"/>
    <s v="Dif. Cambio Pos. Activo"/>
    <m/>
    <s v="DIFERENCIA DE CAMBIO"/>
    <n v="441849"/>
    <n v="0"/>
    <n v="1"/>
    <n v="441849"/>
    <n v="0"/>
    <n v="1518498"/>
    <n v="441849"/>
  </r>
  <r>
    <x v="1"/>
    <d v="2019-08-14T00:00:00"/>
    <n v="104478"/>
    <s v="69B"/>
    <s v="P*"/>
    <s v="Dif. Cambio Neg. Activo"/>
    <m/>
    <s v="DIFERENCIA DE CAMBIO"/>
    <n v="0"/>
    <n v="15503"/>
    <n v="1"/>
    <n v="0"/>
    <n v="15503"/>
    <n v="1502995"/>
    <n v="-15503"/>
  </r>
  <r>
    <x v="1"/>
    <d v="2019-08-16T00:00:00"/>
    <n v="104539"/>
    <s v="69B"/>
    <s v="P*"/>
    <s v="Dif. Cambio Pos. Activo"/>
    <m/>
    <s v="DIFERENCIA DE CAMBIO"/>
    <n v="748247"/>
    <n v="0"/>
    <n v="1"/>
    <n v="748247"/>
    <n v="0"/>
    <n v="2251242"/>
    <n v="748247"/>
  </r>
  <r>
    <x v="1"/>
    <d v="2019-08-19T00:00:00"/>
    <n v="104576"/>
    <s v="69B"/>
    <s v="P*"/>
    <s v="Dif. Cambio Pos. Activo"/>
    <m/>
    <s v="DIFERENCIA DE CAMBIO"/>
    <n v="67318"/>
    <n v="0"/>
    <n v="1"/>
    <n v="67318"/>
    <n v="0"/>
    <n v="2318560"/>
    <n v="67318"/>
  </r>
  <r>
    <x v="1"/>
    <d v="2019-08-20T00:00:00"/>
    <n v="104666"/>
    <s v="69B"/>
    <s v="P*"/>
    <s v="Dif. Cambio Pos. Activo"/>
    <m/>
    <s v="DIFERENCIA DE CAMBIO"/>
    <n v="851059"/>
    <n v="0"/>
    <n v="1"/>
    <n v="851059"/>
    <n v="0"/>
    <n v="3169619"/>
    <n v="851059"/>
  </r>
  <r>
    <x v="1"/>
    <d v="2019-08-21T00:00:00"/>
    <n v="104730"/>
    <s v="69B"/>
    <s v="P*"/>
    <s v="Dif. Cambio Pos. Activo"/>
    <m/>
    <s v="DIFERENCIA DE CAMBIO"/>
    <n v="527934"/>
    <n v="0"/>
    <n v="1"/>
    <n v="527934"/>
    <n v="0"/>
    <n v="3697553"/>
    <n v="527934"/>
  </r>
  <r>
    <x v="1"/>
    <d v="2019-08-22T00:00:00"/>
    <n v="104773"/>
    <s v="69B"/>
    <s v="P*"/>
    <s v="Dif. Cambio Pos. Activo"/>
    <m/>
    <s v="DIFERENCIA DE CAMBIO"/>
    <n v="1172552"/>
    <n v="0"/>
    <n v="1"/>
    <n v="1172552"/>
    <n v="0"/>
    <n v="4870105"/>
    <n v="1172552"/>
  </r>
  <r>
    <x v="1"/>
    <d v="2019-08-23T00:00:00"/>
    <n v="104876"/>
    <s v="69B"/>
    <s v="P*"/>
    <s v="Dif. Cambio Pos. Activo"/>
    <m/>
    <s v="DIFERENCIA DE CAMBIO"/>
    <n v="1360226"/>
    <n v="0"/>
    <n v="1"/>
    <n v="1360226"/>
    <n v="0"/>
    <n v="6230331"/>
    <n v="1360226"/>
  </r>
  <r>
    <x v="1"/>
    <d v="2019-08-26T00:00:00"/>
    <n v="104925"/>
    <s v="69B"/>
    <s v="P*"/>
    <s v="Dif. Cambio Pos. Activo"/>
    <m/>
    <s v="DIFERENCIA DE CAMBIO"/>
    <n v="912665"/>
    <n v="0"/>
    <n v="1"/>
    <n v="912665"/>
    <n v="0"/>
    <n v="7142996"/>
    <n v="912665"/>
  </r>
  <r>
    <x v="1"/>
    <d v="2019-08-27T00:00:00"/>
    <n v="104981"/>
    <s v="69B"/>
    <s v="P*"/>
    <s v="Dif. Cambio Pos. Activo"/>
    <m/>
    <s v="DIFERENCIA DE CAMBIO"/>
    <n v="212561"/>
    <n v="0"/>
    <n v="1"/>
    <n v="212561"/>
    <n v="0"/>
    <n v="7355557"/>
    <n v="212561"/>
  </r>
  <r>
    <x v="1"/>
    <d v="2019-08-28T00:00:00"/>
    <n v="105039"/>
    <s v="69B"/>
    <s v="P*"/>
    <s v="Dif. Cambio Pos. Activo"/>
    <m/>
    <s v="DIFERENCIA DE CAMBIO"/>
    <n v="1609506"/>
    <n v="0"/>
    <n v="1"/>
    <n v="1609506"/>
    <n v="0"/>
    <n v="8965063"/>
    <n v="1609506"/>
  </r>
  <r>
    <x v="1"/>
    <d v="2019-08-29T00:00:00"/>
    <n v="105123"/>
    <s v="69B"/>
    <s v="P*"/>
    <s v="Dif. Cambio Pos. Activo"/>
    <m/>
    <s v="DIFERENCIA DE CAMBIO"/>
    <n v="966519"/>
    <n v="0"/>
    <n v="1"/>
    <n v="966519"/>
    <n v="0"/>
    <n v="9931582"/>
    <n v="966519"/>
  </r>
  <r>
    <x v="1"/>
    <d v="2019-08-30T00:00:00"/>
    <n v="100550"/>
    <s v="69B"/>
    <s v="P*"/>
    <s v="Asiento Manual"/>
    <s v="ALTA REPORTO OVERNIGHT."/>
    <m/>
    <n v="39247.54"/>
    <n v="0"/>
    <n v="6251.91"/>
    <n v="245372088"/>
    <n v="0"/>
    <n v="255303670"/>
    <m/>
  </r>
  <r>
    <x v="1"/>
    <d v="2019-08-30T00:00:00"/>
    <n v="105192"/>
    <s v="69B"/>
    <s v="P*"/>
    <s v="Dif. Cambio Neg. Activo"/>
    <m/>
    <s v="DIFERENCIA DE CAMBIO"/>
    <n v="0"/>
    <n v="2246372"/>
    <n v="1"/>
    <n v="0"/>
    <n v="2246372"/>
    <n v="253057298"/>
    <n v="-2246372"/>
  </r>
  <r>
    <x v="1"/>
    <d v="2019-09-02T00:00:00"/>
    <n v="105290"/>
    <s v="69B"/>
    <s v="P*"/>
    <s v="Dif. Cambio Pos. Activo"/>
    <m/>
    <s v="DIFERENCIA DE CAMBIO"/>
    <n v="437052"/>
    <n v="0"/>
    <n v="1"/>
    <n v="437052"/>
    <n v="0"/>
    <n v="253494350"/>
    <n v="437052"/>
  </r>
  <r>
    <x v="1"/>
    <d v="2019-09-02T00:00:00"/>
    <n v="112901"/>
    <s v="69B"/>
    <s v="P*"/>
    <s v="Asiento Manual"/>
    <s v="ALTA DE REPORTO OVERNIGHT."/>
    <m/>
    <n v="0"/>
    <n v="39247.54"/>
    <n v="6257.37"/>
    <n v="0"/>
    <n v="245586379"/>
    <n v="7907971"/>
    <m/>
  </r>
  <r>
    <x v="1"/>
    <d v="2019-09-03T00:00:00"/>
    <n v="105350"/>
    <s v="69B"/>
    <s v="P*"/>
    <s v="Dif. Cambio Pos. Activo"/>
    <m/>
    <s v="DIFERENCIA DE CAMBIO"/>
    <n v="2298926"/>
    <n v="0"/>
    <n v="1"/>
    <n v="2298926"/>
    <n v="0"/>
    <n v="10206897"/>
    <n v="2298926"/>
  </r>
  <r>
    <x v="1"/>
    <d v="2019-09-04T00:00:00"/>
    <n v="105392"/>
    <s v="69B"/>
    <s v="P*"/>
    <s v="Dif. Cambio Neg. Activo"/>
    <m/>
    <s v="DIFERENCIA DE CAMBIO"/>
    <n v="0"/>
    <n v="1460842"/>
    <n v="1"/>
    <n v="0"/>
    <n v="1460842"/>
    <n v="8746055"/>
    <n v="-1460842"/>
  </r>
  <r>
    <x v="1"/>
    <d v="2019-09-05T00:00:00"/>
    <n v="105491"/>
    <s v="69B"/>
    <s v="P*"/>
    <s v="Dif. Cambio Neg. Activo"/>
    <m/>
    <s v="DIFERENCIA DE CAMBIO"/>
    <n v="0"/>
    <n v="1917906"/>
    <n v="1"/>
    <n v="0"/>
    <n v="1917906"/>
    <n v="6828149"/>
    <n v="-1917906"/>
  </r>
  <r>
    <x v="1"/>
    <d v="2019-09-06T00:00:00"/>
    <n v="105521"/>
    <s v="69B"/>
    <s v="P*"/>
    <s v="Dif. Cambio Pos. Activo"/>
    <m/>
    <s v="DIFERENCIA DE CAMBIO"/>
    <n v="2800815"/>
    <n v="0"/>
    <n v="1"/>
    <n v="2800815"/>
    <n v="0"/>
    <n v="9628964"/>
    <n v="2800815"/>
  </r>
  <r>
    <x v="1"/>
    <d v="2019-09-09T00:00:00"/>
    <n v="105636"/>
    <s v="69B"/>
    <s v="P*"/>
    <s v="Dif. Cambio Pos. Activo"/>
    <m/>
    <s v="DIFERENCIA DE CAMBIO"/>
    <n v="2206072"/>
    <n v="0"/>
    <n v="1"/>
    <n v="2206072"/>
    <n v="0"/>
    <n v="11835036"/>
    <n v="2206072"/>
  </r>
  <r>
    <x v="1"/>
    <d v="2019-09-10T00:00:00"/>
    <n v="105680"/>
    <s v="69B"/>
    <s v="P*"/>
    <s v="Dif. Cambio Pos. Activo"/>
    <m/>
    <s v="DIFERENCIA DE CAMBIO"/>
    <n v="184907"/>
    <n v="0"/>
    <n v="1"/>
    <n v="184907"/>
    <n v="0"/>
    <n v="12019943"/>
    <n v="184907"/>
  </r>
  <r>
    <x v="1"/>
    <d v="2019-09-11T00:00:00"/>
    <n v="105755"/>
    <s v="69B"/>
    <s v="P*"/>
    <s v="Dif. Cambio Pos. Activo"/>
    <m/>
    <s v="DIFERENCIA DE CAMBIO"/>
    <n v="2090806"/>
    <n v="0"/>
    <n v="1"/>
    <n v="2090806"/>
    <n v="0"/>
    <n v="14110749"/>
    <n v="2090806"/>
  </r>
  <r>
    <x v="1"/>
    <d v="2019-09-12T00:00:00"/>
    <n v="105813"/>
    <s v="69B"/>
    <s v="P*"/>
    <s v="Dif. Cambio Neg. Activo"/>
    <m/>
    <s v="DIFERENCIA DE CAMBIO"/>
    <n v="0"/>
    <n v="154489"/>
    <n v="1"/>
    <n v="0"/>
    <n v="154489"/>
    <n v="13956260"/>
    <n v="-154489"/>
  </r>
  <r>
    <x v="1"/>
    <d v="2019-09-13T00:00:00"/>
    <n v="105913"/>
    <s v="69B"/>
    <s v="P*"/>
    <s v="Dif. Cambio Pos. Activo"/>
    <m/>
    <s v="DIFERENCIA DE CAMBIO"/>
    <n v="627562"/>
    <n v="0"/>
    <n v="1"/>
    <n v="627562"/>
    <n v="0"/>
    <n v="14583822"/>
    <n v="627562"/>
  </r>
  <r>
    <x v="1"/>
    <d v="2019-09-16T00:00:00"/>
    <n v="105993"/>
    <s v="69B"/>
    <s v="P*"/>
    <s v="Dif. Cambio Neg. Activo"/>
    <m/>
    <s v="DIFERENCIA DE CAMBIO"/>
    <n v="0"/>
    <n v="88851"/>
    <n v="1"/>
    <n v="0"/>
    <n v="88851"/>
    <n v="14494971"/>
    <n v="-88851"/>
  </r>
  <r>
    <x v="1"/>
    <d v="2019-09-17T00:00:00"/>
    <n v="106022"/>
    <s v="69B"/>
    <s v="P*"/>
    <s v="Dif. Cambio Pos. Activo"/>
    <m/>
    <s v="DIFERENCIA DE CAMBIO"/>
    <n v="1003779"/>
    <n v="0"/>
    <n v="1"/>
    <n v="1003779"/>
    <n v="0"/>
    <n v="15498750"/>
    <n v="1003779"/>
  </r>
  <r>
    <x v="1"/>
    <d v="2019-09-18T00:00:00"/>
    <n v="106094"/>
    <s v="69B"/>
    <s v="P*"/>
    <s v="Dif. Cambio Pos. Activo"/>
    <m/>
    <s v="DIFERENCIA DE CAMBIO"/>
    <n v="971760"/>
    <n v="0"/>
    <n v="1"/>
    <n v="971760"/>
    <n v="0"/>
    <n v="16470510"/>
    <n v="971760"/>
  </r>
  <r>
    <x v="1"/>
    <d v="2019-09-19T00:00:00"/>
    <n v="106197"/>
    <s v="69B"/>
    <s v="P*"/>
    <s v="Dif. Cambio Pos. Activo"/>
    <m/>
    <s v="DIFERENCIA DE CAMBIO"/>
    <n v="1969135"/>
    <n v="0"/>
    <n v="1"/>
    <n v="1969135"/>
    <n v="0"/>
    <n v="18439645"/>
    <n v="1969135"/>
  </r>
  <r>
    <x v="1"/>
    <d v="2019-09-20T00:00:00"/>
    <n v="106240"/>
    <s v="69B"/>
    <s v="P*"/>
    <s v="Dif. Cambio Pos. Activo"/>
    <m/>
    <s v="DIFERENCIA DE CAMBIO"/>
    <n v="698003"/>
    <n v="0"/>
    <n v="1"/>
    <n v="698003"/>
    <n v="0"/>
    <n v="19137648"/>
    <n v="698003"/>
  </r>
  <r>
    <x v="1"/>
    <d v="2019-09-23T00:00:00"/>
    <n v="106326"/>
    <s v="69B"/>
    <s v="P*"/>
    <s v="Dif. Cambio Neg. Activo"/>
    <m/>
    <s v="DIFERENCIA DE CAMBIO"/>
    <n v="0"/>
    <n v="581936"/>
    <n v="1"/>
    <n v="0"/>
    <n v="581936"/>
    <n v="18555712"/>
    <n v="-581936"/>
  </r>
  <r>
    <x v="1"/>
    <d v="2019-09-24T00:00:00"/>
    <n v="106385"/>
    <s v="69B"/>
    <s v="P*"/>
    <s v="Dif. Cambio Neg. Activo"/>
    <m/>
    <s v="DIFERENCIA DE CAMBIO"/>
    <n v="0"/>
    <n v="1674566"/>
    <n v="1"/>
    <n v="0"/>
    <n v="1674566"/>
    <n v="16881146"/>
    <n v="-1674566"/>
  </r>
  <r>
    <x v="1"/>
    <d v="2019-09-25T00:00:00"/>
    <n v="106472"/>
    <s v="69B"/>
    <s v="P*"/>
    <s v="Dif. Cambio Pos. Activo"/>
    <m/>
    <s v="DIFERENCIA DE CAMBIO"/>
    <n v="2088404"/>
    <n v="0"/>
    <n v="1"/>
    <n v="2088404"/>
    <n v="0"/>
    <n v="18969550"/>
    <n v="2088404"/>
  </r>
  <r>
    <x v="1"/>
    <d v="2019-09-26T00:00:00"/>
    <n v="106527"/>
    <s v="69B"/>
    <s v="P*"/>
    <s v="Dif. Cambio Neg. Activo"/>
    <m/>
    <s v="DIFERENCIA DE CAMBIO"/>
    <n v="0"/>
    <n v="324187"/>
    <n v="1"/>
    <n v="0"/>
    <n v="324187"/>
    <n v="18645363"/>
    <n v="-324187"/>
  </r>
  <r>
    <x v="1"/>
    <d v="2019-09-27T00:00:00"/>
    <n v="106608"/>
    <s v="69B"/>
    <s v="P*"/>
    <s v="Dif. Cambio Neg. Activo"/>
    <m/>
    <s v="DIFERENCIA DE CAMBIO"/>
    <n v="0"/>
    <n v="353804"/>
    <n v="1"/>
    <n v="0"/>
    <n v="353804"/>
    <n v="18291559"/>
    <n v="-353804"/>
  </r>
  <r>
    <x v="1"/>
    <d v="2019-09-30T00:00:00"/>
    <n v="100573"/>
    <s v="69B"/>
    <s v="P*"/>
    <s v="Asiento Manual"/>
    <s v="ALTA DE REPORTO OVERNIGHT."/>
    <m/>
    <n v="37786.32"/>
    <n v="0"/>
    <n v="6380.13"/>
    <n v="241081634"/>
    <n v="0"/>
    <n v="259373193"/>
    <m/>
  </r>
  <r>
    <x v="1"/>
    <d v="2019-09-30T00:00:00"/>
    <n v="106670"/>
    <s v="69B"/>
    <s v="P*"/>
    <s v="Dif. Cambio Neg. Activo"/>
    <m/>
    <s v="DIFERENCIA DE CAMBIO"/>
    <n v="0"/>
    <n v="557121"/>
    <n v="1"/>
    <n v="0"/>
    <n v="557121"/>
    <n v="258816072"/>
    <n v="-557121"/>
  </r>
  <r>
    <x v="1"/>
    <d v="2019-10-01T00:00:00"/>
    <n v="106753"/>
    <s v="69B"/>
    <s v="P*"/>
    <s v="Dif. Cambio Pos. Activo"/>
    <m/>
    <s v="DIFERENCIA DE CAMBIO"/>
    <n v="2190506"/>
    <n v="0"/>
    <n v="1"/>
    <n v="2190506"/>
    <n v="0"/>
    <n v="261006578"/>
    <n v="2190506"/>
  </r>
  <r>
    <x v="1"/>
    <d v="2019-10-01T00:00:00"/>
    <n v="112917"/>
    <s v="69B"/>
    <s v="P*"/>
    <s v="Asiento Manual"/>
    <s v="CANCELACIÓN REPORTO OVERNIGHT."/>
    <m/>
    <n v="0"/>
    <n v="37786.32"/>
    <n v="6398.73"/>
    <n v="0"/>
    <n v="241784459"/>
    <n v="19222119"/>
    <m/>
  </r>
  <r>
    <x v="1"/>
    <d v="2019-10-02T00:00:00"/>
    <n v="106828"/>
    <s v="69B"/>
    <s v="P*"/>
    <s v="Dif. Cambio Pos. Activo"/>
    <m/>
    <s v="DIFERENCIA DE CAMBIO"/>
    <n v="802439"/>
    <n v="0"/>
    <n v="1"/>
    <n v="802439"/>
    <n v="0"/>
    <n v="20024558"/>
    <n v="802439"/>
  </r>
  <r>
    <x v="1"/>
    <d v="2019-10-03T00:00:00"/>
    <n v="106865"/>
    <s v="69B"/>
    <s v="P*"/>
    <s v="Dif. Cambio Neg. Activo"/>
    <m/>
    <s v="DIFERENCIA DE CAMBIO"/>
    <n v="0"/>
    <n v="877852"/>
    <n v="1"/>
    <n v="0"/>
    <n v="877852"/>
    <n v="19146706"/>
    <n v="-877852"/>
  </r>
  <r>
    <x v="1"/>
    <d v="2019-10-04T00:00:00"/>
    <n v="106948"/>
    <s v="69B"/>
    <s v="P*"/>
    <s v="Dif. Cambio Pos. Activo"/>
    <m/>
    <s v="DIFERENCIA DE CAMBIO"/>
    <n v="88374"/>
    <n v="0"/>
    <n v="1"/>
    <n v="88374"/>
    <n v="0"/>
    <n v="19235080"/>
    <n v="88374"/>
  </r>
  <r>
    <x v="1"/>
    <d v="2019-10-07T00:00:00"/>
    <n v="107023"/>
    <s v="69B"/>
    <s v="P*"/>
    <s v="Dif. Cambio Pos. Activo"/>
    <m/>
    <s v="DIFERENCIA DE CAMBIO"/>
    <n v="499610"/>
    <n v="0"/>
    <n v="1"/>
    <n v="499610"/>
    <n v="0"/>
    <n v="19734690"/>
    <n v="499610"/>
  </r>
  <r>
    <x v="1"/>
    <d v="2019-10-08T00:00:00"/>
    <n v="107093"/>
    <s v="69B"/>
    <s v="P*"/>
    <s v="Dif. Cambio Neg. Activo"/>
    <m/>
    <s v="DIFERENCIA DE CAMBIO"/>
    <n v="0"/>
    <n v="233308"/>
    <n v="1"/>
    <n v="0"/>
    <n v="233308"/>
    <n v="19501382"/>
    <n v="-233308"/>
  </r>
  <r>
    <x v="1"/>
    <d v="2019-10-09T00:00:00"/>
    <n v="107175"/>
    <s v="69B"/>
    <s v="P*"/>
    <s v="Dif. Cambio Pos. Activo"/>
    <m/>
    <s v="DIFERENCIA DE CAMBIO"/>
    <n v="1272591"/>
    <n v="0"/>
    <n v="1"/>
    <n v="1272591"/>
    <n v="0"/>
    <n v="20773973"/>
    <n v="1272591"/>
  </r>
  <r>
    <x v="1"/>
    <d v="2019-10-10T00:00:00"/>
    <n v="107243"/>
    <s v="69B"/>
    <s v="P*"/>
    <s v="Dif. Cambio Pos. Activo"/>
    <m/>
    <s v="DIFERENCIA DE CAMBIO"/>
    <n v="427732"/>
    <n v="0"/>
    <n v="1"/>
    <n v="427732"/>
    <n v="0"/>
    <n v="21201705"/>
    <n v="427732"/>
  </r>
  <r>
    <x v="1"/>
    <d v="2019-10-11T00:00:00"/>
    <n v="107314"/>
    <s v="69B"/>
    <s v="P*"/>
    <s v="Dif. Cambio Neg. Activo"/>
    <m/>
    <s v="DIFERENCIA DE CAMBIO"/>
    <n v="0"/>
    <n v="676359"/>
    <n v="1"/>
    <n v="0"/>
    <n v="676359"/>
    <n v="20525346"/>
    <n v="-676359"/>
  </r>
  <r>
    <x v="1"/>
    <d v="2019-10-14T00:00:00"/>
    <n v="107343"/>
    <s v="69B"/>
    <s v="P*"/>
    <s v="Dif. Cambio Pos. Activo"/>
    <m/>
    <s v="DIFERENCIA DE CAMBIO"/>
    <n v="596232"/>
    <n v="0"/>
    <n v="1"/>
    <n v="596232"/>
    <n v="0"/>
    <n v="21121578"/>
    <n v="596232"/>
  </r>
  <r>
    <x v="1"/>
    <d v="2019-10-15T00:00:00"/>
    <n v="107449"/>
    <s v="69B"/>
    <s v="P*"/>
    <s v="Dif. Cambio Pos. Activo"/>
    <m/>
    <s v="DIFERENCIA DE CAMBIO"/>
    <n v="2216429"/>
    <n v="0"/>
    <n v="1"/>
    <n v="2216429"/>
    <n v="0"/>
    <n v="23338007"/>
    <n v="2216429"/>
  </r>
  <r>
    <x v="1"/>
    <d v="2019-10-16T00:00:00"/>
    <n v="107502"/>
    <s v="69B"/>
    <s v="P*"/>
    <s v="Dif. Cambio Pos. Activo"/>
    <m/>
    <s v="DIFERENCIA DE CAMBIO"/>
    <n v="4132385"/>
    <n v="0"/>
    <n v="1"/>
    <n v="4132385"/>
    <n v="0"/>
    <n v="27470392"/>
    <n v="4132385"/>
  </r>
  <r>
    <x v="1"/>
    <d v="2019-10-17T00:00:00"/>
    <n v="107589"/>
    <s v="69B"/>
    <s v="P*"/>
    <s v="Dif. Cambio Pos. Activo"/>
    <m/>
    <s v="DIFERENCIA DE CAMBIO"/>
    <n v="1343290"/>
    <n v="0"/>
    <n v="1"/>
    <n v="1343290"/>
    <n v="0"/>
    <n v="28813682"/>
    <n v="1343290"/>
  </r>
  <r>
    <x v="1"/>
    <d v="2019-10-18T00:00:00"/>
    <n v="107658"/>
    <s v="69B"/>
    <s v="P*"/>
    <s v="Dif. Cambio Neg. Activo"/>
    <m/>
    <s v="DIFERENCIA DE CAMBIO"/>
    <n v="0"/>
    <n v="1213675"/>
    <n v="1"/>
    <n v="0"/>
    <n v="1213675"/>
    <n v="27600007"/>
    <n v="-1213675"/>
  </r>
  <r>
    <x v="1"/>
    <d v="2019-10-21T00:00:00"/>
    <n v="107729"/>
    <s v="69B"/>
    <s v="P*"/>
    <s v="Dif. Cambio Neg. Activo"/>
    <m/>
    <s v="DIFERENCIA DE CAMBIO"/>
    <n v="0"/>
    <n v="1689718"/>
    <n v="1"/>
    <n v="0"/>
    <n v="1689718"/>
    <n v="25910289"/>
    <n v="-1689718"/>
  </r>
  <r>
    <x v="1"/>
    <d v="2019-10-22T00:00:00"/>
    <n v="107805"/>
    <s v="69B"/>
    <s v="P*"/>
    <s v="Dif. Cambio Pos. Activo"/>
    <m/>
    <s v="DIFERENCIA DE CAMBIO"/>
    <n v="431267"/>
    <n v="0"/>
    <n v="1"/>
    <n v="431267"/>
    <n v="0"/>
    <n v="26341556"/>
    <n v="431267"/>
  </r>
  <r>
    <x v="1"/>
    <d v="2019-10-23T00:00:00"/>
    <n v="107888"/>
    <s v="69B"/>
    <s v="P*"/>
    <s v="Dif. Cambio Pos. Activo"/>
    <m/>
    <s v="DIFERENCIA DE CAMBIO"/>
    <n v="2719574"/>
    <n v="0"/>
    <n v="1"/>
    <n v="2719574"/>
    <n v="0"/>
    <n v="29061130"/>
    <n v="2719574"/>
  </r>
  <r>
    <x v="1"/>
    <d v="2019-10-24T00:00:00"/>
    <n v="107921"/>
    <s v="69B"/>
    <s v="P*"/>
    <s v="Dif. Cambio Pos. Activo"/>
    <m/>
    <s v="DIFERENCIA DE CAMBIO"/>
    <n v="75413"/>
    <n v="0"/>
    <n v="1"/>
    <n v="75413"/>
    <n v="0"/>
    <n v="29136543"/>
    <n v="75413"/>
  </r>
  <r>
    <x v="1"/>
    <d v="2019-10-25T00:00:00"/>
    <n v="108009"/>
    <s v="69B"/>
    <s v="P*"/>
    <s v="Dif. Cambio Pos. Activo"/>
    <m/>
    <s v="DIFERENCIA DE CAMBIO"/>
    <n v="690498"/>
    <n v="0"/>
    <n v="1"/>
    <n v="690498"/>
    <n v="0"/>
    <n v="29827041"/>
    <n v="690498"/>
  </r>
  <r>
    <x v="1"/>
    <d v="2019-10-28T00:00:00"/>
    <n v="108060"/>
    <s v="69B"/>
    <s v="P*"/>
    <s v="Dif. Cambio Neg. Activo"/>
    <m/>
    <s v="DIFERENCIA DE CAMBIO"/>
    <n v="0"/>
    <n v="1727424"/>
    <n v="1"/>
    <n v="0"/>
    <n v="1727424"/>
    <n v="28099617"/>
    <n v="-1727424"/>
  </r>
  <r>
    <x v="1"/>
    <d v="2019-10-29T00:00:00"/>
    <n v="108143"/>
    <s v="69B"/>
    <s v="P*"/>
    <s v="Dif. Cambio Neg. Activo"/>
    <m/>
    <s v="DIFERENCIA DE CAMBIO"/>
    <n v="0"/>
    <n v="2353115"/>
    <n v="1"/>
    <n v="0"/>
    <n v="2353115"/>
    <n v="25746502"/>
    <n v="-2353115"/>
  </r>
  <r>
    <x v="1"/>
    <d v="2019-10-30T00:00:00"/>
    <n v="108237"/>
    <s v="69B"/>
    <s v="P*"/>
    <s v="Dif. Cambio Neg. Activo"/>
    <m/>
    <s v="DIFERENCIA DE CAMBIO"/>
    <n v="0"/>
    <n v="94266"/>
    <n v="1"/>
    <n v="0"/>
    <n v="94266"/>
    <n v="25652236"/>
    <n v="-94266"/>
  </r>
  <r>
    <x v="1"/>
    <d v="2019-10-31T00:00:00"/>
    <n v="101553"/>
    <s v="69B"/>
    <s v="P*"/>
    <s v="Asiento Manual"/>
    <s v="ALTA REPORTO OVERNIGHT OCTUBRE 2019."/>
    <m/>
    <n v="36318.68"/>
    <n v="0"/>
    <n v="6446.26"/>
    <n v="234119654"/>
    <n v="0"/>
    <n v="259771890"/>
    <m/>
  </r>
  <r>
    <x v="1"/>
    <d v="2019-10-31T00:00:00"/>
    <n v="108288"/>
    <s v="69B"/>
    <s v="P*"/>
    <s v="Dif. Cambio Neg. Activo"/>
    <m/>
    <s v="DIFERENCIA DE CAMBIO"/>
    <n v="0"/>
    <n v="828362"/>
    <n v="1"/>
    <n v="0"/>
    <n v="828362"/>
    <n v="258943528"/>
    <n v="-828362"/>
  </r>
  <r>
    <x v="1"/>
    <d v="2019-11-01T00:00:00"/>
    <n v="108351"/>
    <s v="69B"/>
    <s v="P*"/>
    <s v="Dif. Cambio Pos. Activo"/>
    <m/>
    <s v="DIFERENCIA DE CAMBIO"/>
    <n v="781546"/>
    <n v="0"/>
    <n v="1"/>
    <n v="781546"/>
    <n v="0"/>
    <n v="259725074"/>
    <n v="781546"/>
  </r>
  <r>
    <x v="1"/>
    <d v="2019-11-01T00:00:00"/>
    <n v="112922"/>
    <s v="69B"/>
    <s v="P*"/>
    <s v="Asiento Manual"/>
    <s v="CANCELACIÓN REPORTO OVERNIGHT."/>
    <m/>
    <n v="0"/>
    <n v="36318.68"/>
    <n v="6451.33"/>
    <n v="0"/>
    <n v="234303790"/>
    <n v="25421284"/>
    <m/>
  </r>
  <r>
    <x v="1"/>
    <d v="2019-11-04T00:00:00"/>
    <n v="108453"/>
    <s v="69B"/>
    <s v="P*"/>
    <s v="Dif. Cambio Neg. Activo"/>
    <m/>
    <s v="DIFERENCIA DE CAMBIO"/>
    <n v="0"/>
    <n v="3511563"/>
    <n v="1"/>
    <n v="0"/>
    <n v="3511563"/>
    <n v="21909721"/>
    <n v="-3511563"/>
  </r>
  <r>
    <x v="1"/>
    <d v="2019-11-05T00:00:00"/>
    <n v="108520"/>
    <s v="69B"/>
    <s v="P*"/>
    <s v="Dif. Cambio Pos. Activo"/>
    <m/>
    <s v="DIFERENCIA DE CAMBIO"/>
    <n v="766131"/>
    <n v="0"/>
    <n v="1"/>
    <n v="766131"/>
    <n v="0"/>
    <n v="22675852"/>
    <n v="766131"/>
  </r>
  <r>
    <x v="1"/>
    <d v="2019-11-06T00:00:00"/>
    <n v="108586"/>
    <s v="69B"/>
    <s v="P*"/>
    <s v="Dif. Cambio Pos. Activo"/>
    <m/>
    <s v="DIFERENCIA DE CAMBIO"/>
    <n v="1072892"/>
    <n v="0"/>
    <n v="1"/>
    <n v="1072892"/>
    <n v="0"/>
    <n v="23748744"/>
    <n v="1072892"/>
  </r>
  <r>
    <x v="1"/>
    <d v="2019-11-07T00:00:00"/>
    <n v="108655"/>
    <s v="69B"/>
    <s v="P*"/>
    <s v="Dif. Cambio Pos. Activo"/>
    <m/>
    <s v="DIFERENCIA DE CAMBIO"/>
    <n v="997358"/>
    <n v="0"/>
    <n v="1"/>
    <n v="997358"/>
    <n v="0"/>
    <n v="24746102"/>
    <n v="997358"/>
  </r>
  <r>
    <x v="1"/>
    <d v="2019-11-08T00:00:00"/>
    <n v="108741"/>
    <s v="69B"/>
    <s v="P*"/>
    <s v="Dif. Cambio Pos. Activo"/>
    <m/>
    <s v="DIFERENCIA DE CAMBIO"/>
    <n v="1600089"/>
    <n v="0"/>
    <n v="1"/>
    <n v="1600089"/>
    <n v="0"/>
    <n v="26346191"/>
    <n v="1600089"/>
  </r>
  <r>
    <x v="1"/>
    <d v="2019-11-11T00:00:00"/>
    <n v="108780"/>
    <s v="69B"/>
    <s v="P*"/>
    <s v="Dif. Cambio Pos. Activo"/>
    <m/>
    <s v="DIFERENCIA DE CAMBIO"/>
    <n v="2199737"/>
    <n v="0"/>
    <n v="1"/>
    <n v="2199737"/>
    <n v="0"/>
    <n v="28545928"/>
    <n v="2199737"/>
  </r>
  <r>
    <x v="1"/>
    <d v="2019-11-12T00:00:00"/>
    <n v="108887"/>
    <s v="69B"/>
    <s v="P*"/>
    <s v="Dif. Cambio Neg. Activo"/>
    <m/>
    <s v="DIFERENCIA DE CAMBIO"/>
    <n v="0"/>
    <n v="1301036"/>
    <n v="1"/>
    <n v="0"/>
    <n v="1301036"/>
    <n v="27244892"/>
    <n v="-1301036"/>
  </r>
  <r>
    <x v="1"/>
    <d v="2019-11-13T00:00:00"/>
    <n v="108962"/>
    <s v="69B"/>
    <s v="P*"/>
    <s v="Dif. Cambio Neg. Activo"/>
    <m/>
    <s v="DIFERENCIA DE CAMBIO"/>
    <n v="0"/>
    <n v="1219336"/>
    <n v="1"/>
    <n v="0"/>
    <n v="1219336"/>
    <n v="26025556"/>
    <n v="-1219336"/>
  </r>
  <r>
    <x v="1"/>
    <d v="2019-11-14T00:00:00"/>
    <n v="109012"/>
    <s v="69B"/>
    <s v="P*"/>
    <s v="Dif. Cambio Neg. Activo"/>
    <m/>
    <s v="DIFERENCIA DE CAMBIO"/>
    <n v="0"/>
    <n v="1549219"/>
    <n v="1"/>
    <n v="0"/>
    <n v="1549219"/>
    <n v="24476337"/>
    <n v="-1549219"/>
  </r>
  <r>
    <x v="1"/>
    <d v="2019-11-15T00:00:00"/>
    <n v="109106"/>
    <s v="69B"/>
    <s v="P*"/>
    <s v="Dif. Cambio Neg. Activo"/>
    <m/>
    <s v="DIFERENCIA DE CAMBIO"/>
    <n v="0"/>
    <n v="260515"/>
    <n v="1"/>
    <n v="0"/>
    <n v="260515"/>
    <n v="24215822"/>
    <n v="-260515"/>
  </r>
  <r>
    <x v="1"/>
    <d v="2019-11-18T00:00:00"/>
    <n v="109151"/>
    <s v="69B"/>
    <s v="P*"/>
    <s v="Dif. Cambio Neg. Activo"/>
    <m/>
    <s v="DIFERENCIA DE CAMBIO"/>
    <n v="0"/>
    <n v="773839"/>
    <n v="1"/>
    <n v="0"/>
    <n v="773839"/>
    <n v="23441983"/>
    <n v="-773839"/>
  </r>
  <r>
    <x v="1"/>
    <d v="2019-11-19T00:00:00"/>
    <n v="109236"/>
    <s v="69B"/>
    <s v="P*"/>
    <s v="Dif. Cambio Pos. Activo"/>
    <m/>
    <s v="DIFERENCIA DE CAMBIO"/>
    <n v="4569041"/>
    <n v="0"/>
    <n v="1"/>
    <n v="4569041"/>
    <n v="0"/>
    <n v="28011024"/>
    <n v="4569041"/>
  </r>
  <r>
    <x v="1"/>
    <d v="2019-11-20T00:00:00"/>
    <n v="109317"/>
    <s v="69B"/>
    <s v="P*"/>
    <s v="Dif. Cambio Pos. Activo"/>
    <m/>
    <s v="DIFERENCIA DE CAMBIO"/>
    <n v="1029730"/>
    <n v="0"/>
    <n v="1"/>
    <n v="1029730"/>
    <n v="0"/>
    <n v="29040754"/>
    <n v="1029730"/>
  </r>
  <r>
    <x v="1"/>
    <d v="2019-11-21T00:00:00"/>
    <n v="109380"/>
    <s v="69B"/>
    <s v="P*"/>
    <s v="Dif. Cambio Neg. Activo"/>
    <m/>
    <s v="DIFERENCIA DE CAMBIO"/>
    <n v="0"/>
    <n v="769214"/>
    <n v="1"/>
    <n v="0"/>
    <n v="769214"/>
    <n v="28271540"/>
    <n v="-769214"/>
  </r>
  <r>
    <x v="1"/>
    <d v="2019-11-22T00:00:00"/>
    <n v="109475"/>
    <s v="69B"/>
    <s v="P*"/>
    <s v="Dif. Cambio Neg. Activo"/>
    <m/>
    <s v="DIFERENCIA DE CAMBIO"/>
    <n v="0"/>
    <n v="706012"/>
    <n v="1"/>
    <n v="0"/>
    <n v="706012"/>
    <n v="27565528"/>
    <n v="-706012"/>
  </r>
  <r>
    <x v="1"/>
    <d v="2019-11-25T00:00:00"/>
    <n v="109535"/>
    <s v="69B"/>
    <s v="P*"/>
    <s v="Dif. Cambio Neg. Activo"/>
    <m/>
    <s v="DIFERENCIA DE CAMBIO"/>
    <n v="0"/>
    <n v="2423256"/>
    <n v="1"/>
    <n v="0"/>
    <n v="2423256"/>
    <n v="25142272"/>
    <n v="-2423256"/>
  </r>
  <r>
    <x v="1"/>
    <d v="2019-11-26T00:00:00"/>
    <n v="109616"/>
    <s v="69B"/>
    <s v="P*"/>
    <s v="Dif. Cambio Pos. Activo"/>
    <m/>
    <s v="DIFERENCIA DE CAMBIO"/>
    <n v="2400134"/>
    <n v="0"/>
    <n v="1"/>
    <n v="2400134"/>
    <n v="0"/>
    <n v="27542406"/>
    <n v="2400134"/>
  </r>
  <r>
    <x v="1"/>
    <d v="2019-11-27T00:00:00"/>
    <n v="109690"/>
    <s v="69B"/>
    <s v="P*"/>
    <s v="Dif. Cambio Pos. Activo"/>
    <m/>
    <s v="DIFERENCIA DE CAMBIO"/>
    <n v="1301036"/>
    <n v="0"/>
    <n v="1"/>
    <n v="1301036"/>
    <n v="0"/>
    <n v="28843442"/>
    <n v="1301036"/>
  </r>
  <r>
    <x v="1"/>
    <d v="2019-11-28T00:00:00"/>
    <n v="109753"/>
    <s v="69B"/>
    <s v="P*"/>
    <s v="Dif. Cambio Neg. Activo"/>
    <m/>
    <s v="DIFERENCIA DE CAMBIO"/>
    <n v="0"/>
    <n v="2685313"/>
    <n v="1"/>
    <n v="0"/>
    <n v="2685313"/>
    <n v="26158129"/>
    <n v="-2685313"/>
  </r>
  <r>
    <x v="1"/>
    <d v="2019-11-29T00:00:00"/>
    <n v="102460"/>
    <s v="69B"/>
    <s v="P*"/>
    <s v="Asiento Manual"/>
    <s v="ALTA DE REPORTO OVERNIGHT NOVIEMBRE 2019."/>
    <m/>
    <n v="34794.86"/>
    <n v="0"/>
    <n v="6455.06"/>
    <n v="224602909"/>
    <n v="0"/>
    <n v="250761038"/>
    <m/>
  </r>
  <r>
    <x v="1"/>
    <d v="2019-11-29T00:00:00"/>
    <n v="109839"/>
    <s v="69B"/>
    <s v="P*"/>
    <s v="Dif. Cambio Neg. Activo"/>
    <m/>
    <s v="DIFERENCIA DE CAMBIO"/>
    <n v="0"/>
    <n v="161859"/>
    <n v="1"/>
    <n v="0"/>
    <n v="161859"/>
    <n v="250599179"/>
    <n v="-161859"/>
  </r>
  <r>
    <x v="1"/>
    <d v="2019-11-30T00:00:00"/>
    <n v="112935"/>
    <s v="69B"/>
    <s v="P*"/>
    <s v="Asiento Manual"/>
    <s v="RESULTADO POR D.C. NOVIEMBRE 2019."/>
    <s v="DIFERENCIA DE CAMBIO"/>
    <n v="0"/>
    <n v="25996270.41"/>
    <n v="1"/>
    <n v="0"/>
    <n v="25996270"/>
    <n v="224602909"/>
    <n v="-25996270"/>
  </r>
  <r>
    <x v="1"/>
    <d v="2019-12-02T00:00:00"/>
    <n v="109903"/>
    <s v="69B"/>
    <s v="P*"/>
    <s v="Dif. Cambio Pos. Activo"/>
    <m/>
    <s v="DIFERENCIA DE CAMBIO"/>
    <n v="1623046"/>
    <n v="0"/>
    <n v="1"/>
    <n v="1623046"/>
    <n v="0"/>
    <n v="226225955"/>
    <n v="1623046"/>
  </r>
  <r>
    <x v="1"/>
    <d v="2019-12-02T00:00:00"/>
    <n v="113391"/>
    <s v="69B"/>
    <s v="P*"/>
    <s v="Asiento Manual"/>
    <s v="CANCELACIÓN DE REPORTO OVERNIGHT."/>
    <m/>
    <n v="0"/>
    <n v="34794.86"/>
    <n v="6463.65"/>
    <n v="0"/>
    <n v="224901797"/>
    <n v="1324158"/>
    <m/>
  </r>
  <r>
    <x v="1"/>
    <d v="2019-12-03T00:00:00"/>
    <n v="109987"/>
    <s v="69B"/>
    <s v="P*"/>
    <s v="Dif. Cambio Neg. Activo"/>
    <m/>
    <s v="DIFERENCIA DE CAMBIO"/>
    <n v="0"/>
    <n v="5868663"/>
    <n v="1"/>
    <n v="0"/>
    <n v="5868663"/>
    <n v="-4544505"/>
    <n v="-5868663"/>
  </r>
  <r>
    <x v="1"/>
    <d v="2019-12-04T00:00:00"/>
    <n v="110066"/>
    <s v="69B"/>
    <s v="P*"/>
    <s v="Dif. Cambio Neg. Activo"/>
    <m/>
    <s v="DIFERENCIA DE CAMBIO"/>
    <n v="0"/>
    <n v="1135566"/>
    <n v="1"/>
    <n v="0"/>
    <n v="1135566"/>
    <n v="-5680071"/>
    <n v="-1135566"/>
  </r>
  <r>
    <x v="1"/>
    <d v="2019-12-05T00:00:00"/>
    <n v="110137"/>
    <s v="69B"/>
    <s v="P*"/>
    <s v="Dif. Cambio Pos. Activo"/>
    <m/>
    <s v="DIFERENCIA DE CAMBIO"/>
    <n v="2841748"/>
    <n v="0"/>
    <n v="1"/>
    <n v="2841748"/>
    <n v="0"/>
    <n v="-2838323"/>
    <n v="2841748"/>
  </r>
  <r>
    <x v="1"/>
    <d v="2019-12-06T00:00:00"/>
    <n v="110211"/>
    <s v="69B"/>
    <s v="P*"/>
    <s v="Dif. Cambio Neg. Activo"/>
    <m/>
    <s v="DIFERENCIA DE CAMBIO"/>
    <n v="0"/>
    <n v="614075"/>
    <n v="1"/>
    <n v="0"/>
    <n v="614075"/>
    <n v="-3452398"/>
    <n v="-614075"/>
  </r>
  <r>
    <x v="1"/>
    <d v="2019-12-09T00:00:00"/>
    <n v="110273"/>
    <s v="69B"/>
    <s v="P*"/>
    <s v="Dif. Cambio Neg. Activo"/>
    <m/>
    <s v="DIFERENCIA DE CAMBIO"/>
    <n v="0"/>
    <n v="1581478"/>
    <n v="1"/>
    <n v="0"/>
    <n v="1581478"/>
    <n v="-5033876"/>
    <n v="-1581478"/>
  </r>
  <r>
    <x v="1"/>
    <d v="2019-12-10T00:00:00"/>
    <n v="110366"/>
    <s v="69B"/>
    <s v="P*"/>
    <s v="Dif. Cambio Pos. Activo"/>
    <m/>
    <s v="DIFERENCIA DE CAMBIO"/>
    <n v="1470000"/>
    <n v="0"/>
    <n v="1"/>
    <n v="1470000"/>
    <n v="0"/>
    <n v="-3563876"/>
    <n v="1470000"/>
  </r>
  <r>
    <x v="1"/>
    <d v="2019-12-11T00:00:00"/>
    <n v="110441"/>
    <s v="69B"/>
    <s v="P*"/>
    <s v="Dif. Cambio Pos. Activo"/>
    <m/>
    <s v="DIFERENCIA DE CAMBIO"/>
    <n v="748226"/>
    <n v="0"/>
    <n v="1"/>
    <n v="748226"/>
    <n v="0"/>
    <n v="-2815650"/>
    <n v="748226"/>
  </r>
  <r>
    <x v="1"/>
    <d v="2019-12-12T00:00:00"/>
    <n v="110509"/>
    <s v="69B"/>
    <s v="P*"/>
    <s v="Dif. Cambio Neg. Activo"/>
    <m/>
    <s v="DIFERENCIA DE CAMBIO"/>
    <n v="0"/>
    <n v="1162018"/>
    <n v="1"/>
    <n v="0"/>
    <n v="1162018"/>
    <n v="-3977668"/>
    <n v="-1162018"/>
  </r>
  <r>
    <x v="1"/>
    <d v="2019-12-13T00:00:00"/>
    <n v="110591"/>
    <s v="69B"/>
    <s v="P*"/>
    <s v="Dif. Cambio Pos. Activo"/>
    <m/>
    <s v="DIFERENCIA DE CAMBIO"/>
    <n v="2197442"/>
    <n v="0"/>
    <n v="1"/>
    <n v="2197442"/>
    <n v="0"/>
    <n v="-1780226"/>
    <n v="2197442"/>
  </r>
  <r>
    <x v="1"/>
    <d v="2019-12-16T00:00:00"/>
    <n v="110666"/>
    <s v="69B"/>
    <s v="P*"/>
    <s v="Dif. Cambio Pos. Activo"/>
    <m/>
    <s v="DIFERENCIA DE CAMBIO"/>
    <n v="1428432"/>
    <n v="0"/>
    <n v="1"/>
    <n v="1428432"/>
    <n v="0"/>
    <n v="-351794"/>
    <n v="1428432"/>
  </r>
  <r>
    <x v="1"/>
    <d v="2019-12-17T00:00:00"/>
    <n v="110741"/>
    <s v="69B"/>
    <s v="P*"/>
    <s v="Dif. Cambio Pos. Activo"/>
    <m/>
    <s v="DIFERENCIA DE CAMBIO"/>
    <n v="1464332"/>
    <n v="0"/>
    <n v="1"/>
    <n v="1464332"/>
    <n v="0"/>
    <n v="1112538"/>
    <n v="1464332"/>
  </r>
  <r>
    <x v="1"/>
    <d v="2019-12-18T00:00:00"/>
    <n v="110810"/>
    <s v="69B"/>
    <s v="P*"/>
    <s v="Dif. Cambio Neg. Activo"/>
    <m/>
    <s v="DIFERENCIA DE CAMBIO"/>
    <n v="0"/>
    <n v="1570141"/>
    <n v="1"/>
    <n v="0"/>
    <n v="1570141"/>
    <n v="-457603"/>
    <n v="-1570141"/>
  </r>
  <r>
    <x v="1"/>
    <d v="2019-12-19T00:00:00"/>
    <n v="110892"/>
    <s v="69B"/>
    <s v="P*"/>
    <s v="Dif. Cambio Neg. Activo"/>
    <m/>
    <s v="DIFERENCIA DE CAMBIO"/>
    <n v="0"/>
    <n v="425129"/>
    <n v="1"/>
    <n v="0"/>
    <n v="425129"/>
    <n v="-882732"/>
    <n v="-425129"/>
  </r>
  <r>
    <x v="1"/>
    <d v="2019-12-20T00:00:00"/>
    <n v="110967"/>
    <s v="69B"/>
    <s v="P*"/>
    <s v="Dif. Cambio Neg. Activo"/>
    <m/>
    <s v="DIFERENCIA DE CAMBIO"/>
    <n v="0"/>
    <n v="1012751"/>
    <n v="1"/>
    <n v="0"/>
    <n v="1012751"/>
    <n v="-1895483"/>
    <n v="-1012751"/>
  </r>
  <r>
    <x v="1"/>
    <d v="2019-12-23T00:00:00"/>
    <n v="111031"/>
    <s v="69B"/>
    <s v="P*"/>
    <s v="Dif. Cambio Neg. Activo"/>
    <m/>
    <s v="DIFERENCIA DE CAMBIO"/>
    <n v="0"/>
    <n v="493149"/>
    <n v="1"/>
    <n v="0"/>
    <n v="493149"/>
    <n v="-2388632"/>
    <n v="-493149"/>
  </r>
  <r>
    <x v="1"/>
    <d v="2019-12-26T00:00:00"/>
    <n v="111388"/>
    <s v="69B"/>
    <s v="P*"/>
    <s v="Dif. Cambio Pos. Activo"/>
    <m/>
    <s v="DIFERENCIA DE CAMBIO"/>
    <n v="7935733"/>
    <n v="0"/>
    <n v="1"/>
    <n v="7935733"/>
    <n v="0"/>
    <n v="5547101"/>
    <n v="7935733"/>
  </r>
  <r>
    <x v="1"/>
    <d v="2019-12-30T00:00:00"/>
    <n v="113320"/>
    <s v="69B"/>
    <s v="P*"/>
    <s v="Asiento Manual"/>
    <s v="ALTA DE REPORTO OVERNIGHT."/>
    <m/>
    <n v="163089.74"/>
    <n v="0"/>
    <n v="6453.14"/>
    <n v="1052440925"/>
    <n v="0"/>
    <n v="1057988026"/>
    <m/>
  </r>
  <r>
    <x v="1"/>
    <d v="2019-12-31T00:00:00"/>
    <n v="113568"/>
    <s v="69B"/>
    <s v="P*"/>
    <s v="Asiento Manual"/>
    <s v="Ajuste por Dif. de Cambios"/>
    <s v="DIFERENCIA DE CAMBIO"/>
    <n v="0"/>
    <n v="5547101"/>
    <n v="1"/>
    <n v="0"/>
    <n v="5547101"/>
    <n v="1052440925"/>
    <n v="-5547101"/>
  </r>
  <r>
    <x v="2"/>
    <d v="2019-03-29T00:00:00"/>
    <n v="6970"/>
    <s v="69B"/>
    <s v="P*"/>
    <s v="Asiento Manual"/>
    <s v="FONDO MUTUO- FACTURA 0002-COMISIONES."/>
    <m/>
    <n v="4521.41"/>
    <n v="0"/>
    <n v="6181.37"/>
    <n v="27948508"/>
    <n v="0"/>
    <n v="27948508"/>
    <m/>
  </r>
  <r>
    <x v="2"/>
    <d v="2019-04-11T00:00:00"/>
    <n v="8969"/>
    <s v="69B"/>
    <s v="P*"/>
    <s v="Asiento Manual"/>
    <s v="TB 386182 COBRO COMISIONES AL FONDO MUTUO"/>
    <m/>
    <n v="0"/>
    <n v="4521.41"/>
    <n v="6219.06"/>
    <n v="0"/>
    <n v="28118920"/>
    <n v="-170412"/>
    <m/>
  </r>
  <r>
    <x v="2"/>
    <d v="2019-04-30T00:00:00"/>
    <n v="12067"/>
    <s v="69B"/>
    <s v="P*"/>
    <s v="Asiento Manual"/>
    <s v="FONDO MUTUO-FACT. 004- COMISIONES."/>
    <m/>
    <n v="9147.17"/>
    <n v="0"/>
    <n v="6286.93"/>
    <n v="57507617"/>
    <n v="0"/>
    <n v="57337205"/>
    <m/>
  </r>
  <r>
    <x v="2"/>
    <d v="2019-05-31T00:00:00"/>
    <n v="18255"/>
    <s v="69B"/>
    <s v="P*"/>
    <s v="Asiento Manual"/>
    <s v="FONDO MUTUO- FACT.006- COMISIONES."/>
    <m/>
    <n v="9990.98"/>
    <n v="0"/>
    <n v="6273.7"/>
    <n v="62680411"/>
    <n v="0"/>
    <n v="120017616"/>
    <m/>
  </r>
  <r>
    <x v="2"/>
    <d v="2019-06-28T00:00:00"/>
    <n v="25537"/>
    <s v="69B"/>
    <s v="P*"/>
    <s v="Asiento Manual"/>
    <s v="COBRO FACTURA N°04- FONDOS USD."/>
    <m/>
    <n v="0"/>
    <n v="9147.17"/>
    <n v="6190.45"/>
    <n v="0"/>
    <n v="56625099"/>
    <n v="63392517"/>
    <m/>
  </r>
  <r>
    <x v="2"/>
    <d v="2019-06-28T00:00:00"/>
    <n v="25538"/>
    <s v="69B"/>
    <s v="P*"/>
    <s v="Asiento Manual"/>
    <s v="COBRO FACTURA N°06- FONDO USD."/>
    <m/>
    <n v="0"/>
    <n v="9990.98"/>
    <n v="6190.45"/>
    <n v="0"/>
    <n v="61848662"/>
    <n v="1543855"/>
    <m/>
  </r>
  <r>
    <x v="2"/>
    <d v="2019-06-28T00:00:00"/>
    <n v="25548"/>
    <s v="69B"/>
    <s v="P*"/>
    <s v="Asiento Manual"/>
    <s v="FONDO MUTUO- FACT.13- COMISIONES."/>
    <m/>
    <n v="12355.17"/>
    <n v="0"/>
    <n v="6190.45"/>
    <n v="76484062"/>
    <n v="0"/>
    <n v="78027917"/>
    <m/>
  </r>
  <r>
    <x v="2"/>
    <d v="2019-07-31T00:00:00"/>
    <n v="36900"/>
    <s v="69B"/>
    <s v="P*"/>
    <s v="Asiento Manual"/>
    <s v="FONDO MUTUO- FACT.15- COMISIONES."/>
    <m/>
    <n v="20448.34"/>
    <n v="0"/>
    <n v="5999.18"/>
    <n v="122673272"/>
    <n v="0"/>
    <n v="200701189"/>
    <m/>
  </r>
  <r>
    <x v="2"/>
    <d v="2019-08-30T00:00:00"/>
    <n v="48168"/>
    <s v="69B"/>
    <s v="P*"/>
    <s v="Asiento Manual"/>
    <s v="FONDO MUTUO- FACT.17- COMISIONES."/>
    <m/>
    <n v="22114.5"/>
    <n v="0"/>
    <n v="6251.91"/>
    <n v="138257864"/>
    <n v="0"/>
    <n v="338959053"/>
    <m/>
  </r>
  <r>
    <x v="2"/>
    <d v="2019-09-30T00:00:00"/>
    <n v="62613"/>
    <s v="69B"/>
    <s v="P*"/>
    <s v="Asiento Manual"/>
    <s v="FONDO MUTUO- FACT.19- COMISIONES."/>
    <m/>
    <n v="28122.79"/>
    <n v="0"/>
    <n v="6380.13"/>
    <n v="179427056"/>
    <n v="0"/>
    <n v="518386109"/>
    <m/>
  </r>
  <r>
    <x v="2"/>
    <d v="2019-10-31T00:00:00"/>
    <n v="112925"/>
    <s v="69B"/>
    <s v="P*"/>
    <s v="Asiento Manual"/>
    <s v="FACTURA N°0000022- COMISIÓN 3.3%."/>
    <m/>
    <n v="36026.519999999997"/>
    <n v="0"/>
    <n v="6446.26"/>
    <n v="232236315"/>
    <n v="0"/>
    <n v="750622424"/>
    <m/>
  </r>
  <r>
    <x v="2"/>
    <d v="2019-11-29T00:00:00"/>
    <n v="112926"/>
    <s v="69B"/>
    <s v="P*"/>
    <s v="Asiento Manual"/>
    <s v="FACTURA N°0000025- COMISIÓN 3,3%."/>
    <m/>
    <n v="29015.5"/>
    <n v="0"/>
    <n v="6455.06"/>
    <n v="187296793"/>
    <n v="0"/>
    <n v="937919217"/>
    <m/>
  </r>
  <r>
    <x v="2"/>
    <d v="2019-11-30T00:00:00"/>
    <n v="112935"/>
    <s v="69B"/>
    <s v="P*"/>
    <s v="Asiento Manual"/>
    <s v="RESULTADO POR D.C. NOVIEMBRE 2019."/>
    <s v="DIFERENCIA DE CAMBIO"/>
    <n v="17964269.510000002"/>
    <n v="0"/>
    <n v="1"/>
    <n v="17964270"/>
    <n v="0"/>
    <n v="955883487"/>
    <n v="17964270"/>
  </r>
  <r>
    <x v="2"/>
    <d v="2019-12-30T00:00:00"/>
    <n v="112953"/>
    <s v="69B"/>
    <s v="P*"/>
    <s v="Asiento Manual"/>
    <s v="COBRO FONDO MUTUOO FACT.13-15-1719-22-25."/>
    <m/>
    <n v="0"/>
    <n v="148082.82"/>
    <n v="6453.14"/>
    <n v="0"/>
    <n v="955599169"/>
    <n v="284318"/>
    <m/>
  </r>
  <r>
    <x v="2"/>
    <d v="2019-12-31T00:00:00"/>
    <n v="112962"/>
    <s v="69B"/>
    <s v="P*"/>
    <s v="Asiento Manual"/>
    <s v="FACTURA N°27- COMISIÓN ADMINISTRACIÓN DICIEMBRE 2019."/>
    <m/>
    <n v="25375.25"/>
    <n v="0"/>
    <n v="6453.14"/>
    <n v="163750041"/>
    <n v="0"/>
    <n v="164034359"/>
    <m/>
  </r>
  <r>
    <x v="2"/>
    <d v="2019-12-31T00:00:00"/>
    <n v="113568"/>
    <s v="69B"/>
    <s v="P*"/>
    <s v="Asiento Manual"/>
    <s v="Ajuste por Dif. de Cambios"/>
    <s v="DIFERENCIA DE CAMBIO"/>
    <n v="0"/>
    <n v="284319"/>
    <n v="1"/>
    <n v="0"/>
    <n v="284319"/>
    <n v="163750040"/>
    <n v="-284319"/>
  </r>
  <r>
    <x v="3"/>
    <d v="2019-09-02T00:00:00"/>
    <n v="105275"/>
    <s v="69B"/>
    <s v="P*"/>
    <s v="Dif. Cambio Neg. Activo"/>
    <m/>
    <s v="DIFERENCIA DE CAMBIO"/>
    <n v="0"/>
    <n v="1093"/>
    <n v="1"/>
    <n v="0"/>
    <n v="1093"/>
    <n v="-1093"/>
    <n v="-1093"/>
  </r>
  <r>
    <x v="3"/>
    <d v="2019-09-03T00:00:00"/>
    <n v="105329"/>
    <s v="69B"/>
    <s v="P*"/>
    <s v="Dif. Cambio Neg. Activo"/>
    <m/>
    <s v="DIFERENCIA DE CAMBIO"/>
    <n v="0"/>
    <n v="5748"/>
    <n v="1"/>
    <n v="0"/>
    <n v="5748"/>
    <n v="-6841"/>
    <n v="-5748"/>
  </r>
  <r>
    <x v="3"/>
    <d v="2019-09-04T00:00:00"/>
    <n v="105407"/>
    <s v="69B"/>
    <s v="P*"/>
    <s v="Dif. Cambio Pos. Activo"/>
    <m/>
    <s v="DIFERENCIA DE CAMBIO"/>
    <n v="3653"/>
    <n v="0"/>
    <n v="1"/>
    <n v="3653"/>
    <n v="0"/>
    <n v="-3188"/>
    <n v="3653"/>
  </r>
  <r>
    <x v="3"/>
    <d v="2019-09-05T00:00:00"/>
    <n v="105463"/>
    <s v="69B"/>
    <s v="P*"/>
    <s v="Dif. Cambio Pos. Activo"/>
    <m/>
    <s v="DIFERENCIA DE CAMBIO"/>
    <n v="4796"/>
    <n v="0"/>
    <n v="1"/>
    <n v="4796"/>
    <n v="0"/>
    <n v="1608"/>
    <n v="4796"/>
  </r>
  <r>
    <x v="3"/>
    <d v="2019-09-06T00:00:00"/>
    <n v="105570"/>
    <s v="69B"/>
    <s v="P*"/>
    <s v="Dif. Cambio Neg. Activo"/>
    <m/>
    <s v="DIFERENCIA DE CAMBIO"/>
    <n v="0"/>
    <n v="7003"/>
    <n v="1"/>
    <n v="0"/>
    <n v="7003"/>
    <n v="-5395"/>
    <n v="-7003"/>
  </r>
  <r>
    <x v="3"/>
    <d v="2019-09-09T00:00:00"/>
    <n v="105587"/>
    <s v="69B"/>
    <s v="P*"/>
    <s v="Dif. Cambio Neg. Activo"/>
    <m/>
    <s v="DIFERENCIA DE CAMBIO"/>
    <n v="0"/>
    <n v="5516"/>
    <n v="1"/>
    <n v="0"/>
    <n v="5516"/>
    <n v="-10911"/>
    <n v="-5516"/>
  </r>
  <r>
    <x v="3"/>
    <d v="2019-09-10T00:00:00"/>
    <n v="105699"/>
    <s v="69B"/>
    <s v="P*"/>
    <s v="Dif. Cambio Neg. Activo"/>
    <m/>
    <s v="DIFERENCIA DE CAMBIO"/>
    <n v="0"/>
    <n v="462"/>
    <n v="1"/>
    <n v="0"/>
    <n v="462"/>
    <n v="-11373"/>
    <n v="-462"/>
  </r>
  <r>
    <x v="3"/>
    <d v="2019-09-11T00:00:00"/>
    <n v="105740"/>
    <s v="69B"/>
    <s v="P*"/>
    <s v="Dif. Cambio Neg. Activo"/>
    <m/>
    <s v="DIFERENCIA DE CAMBIO"/>
    <n v="0"/>
    <n v="5228"/>
    <n v="1"/>
    <n v="0"/>
    <n v="5228"/>
    <n v="-16601"/>
    <n v="-5228"/>
  </r>
  <r>
    <x v="3"/>
    <d v="2019-09-12T00:00:00"/>
    <n v="105840"/>
    <s v="69B"/>
    <s v="P*"/>
    <s v="Dif. Cambio Pos. Activo"/>
    <m/>
    <s v="DIFERENCIA DE CAMBIO"/>
    <n v="386"/>
    <n v="0"/>
    <n v="1"/>
    <n v="386"/>
    <n v="0"/>
    <n v="-16215"/>
    <n v="386"/>
  </r>
  <r>
    <x v="3"/>
    <d v="2019-09-13T00:00:00"/>
    <n v="105885"/>
    <s v="69B"/>
    <s v="P*"/>
    <s v="Dif. Cambio Neg. Activo"/>
    <m/>
    <s v="DIFERENCIA DE CAMBIO"/>
    <n v="0"/>
    <n v="1569"/>
    <n v="1"/>
    <n v="0"/>
    <n v="1569"/>
    <n v="-17784"/>
    <n v="-1569"/>
  </r>
  <r>
    <x v="3"/>
    <d v="2019-09-16T00:00:00"/>
    <n v="105967"/>
    <s v="69B"/>
    <s v="P*"/>
    <s v="Dif. Cambio Pos. Activo"/>
    <m/>
    <s v="DIFERENCIA DE CAMBIO"/>
    <n v="222"/>
    <n v="0"/>
    <n v="1"/>
    <n v="222"/>
    <n v="0"/>
    <n v="-17562"/>
    <n v="222"/>
  </r>
  <r>
    <x v="3"/>
    <d v="2019-09-17T00:00:00"/>
    <n v="106049"/>
    <s v="69B"/>
    <s v="P*"/>
    <s v="Dif. Cambio Neg. Activo"/>
    <m/>
    <s v="DIFERENCIA DE CAMBIO"/>
    <n v="0"/>
    <n v="2510"/>
    <n v="1"/>
    <n v="0"/>
    <n v="2510"/>
    <n v="-20072"/>
    <n v="-2510"/>
  </r>
  <r>
    <x v="3"/>
    <d v="2019-09-18T00:00:00"/>
    <n v="106137"/>
    <s v="69B"/>
    <s v="P*"/>
    <s v="Dif. Cambio Neg. Activo"/>
    <m/>
    <s v="DIFERENCIA DE CAMBIO"/>
    <n v="0"/>
    <n v="2430"/>
    <n v="1"/>
    <n v="0"/>
    <n v="2430"/>
    <n v="-22502"/>
    <n v="-2430"/>
  </r>
  <r>
    <x v="3"/>
    <d v="2019-09-19T00:00:00"/>
    <n v="106148"/>
    <s v="69B"/>
    <s v="P*"/>
    <s v="Dif. Cambio Neg. Activo"/>
    <m/>
    <s v="DIFERENCIA DE CAMBIO"/>
    <n v="0"/>
    <n v="4924"/>
    <n v="1"/>
    <n v="0"/>
    <n v="4924"/>
    <n v="-27426"/>
    <n v="-4924"/>
  </r>
  <r>
    <x v="3"/>
    <d v="2019-09-20T00:00:00"/>
    <n v="106225"/>
    <s v="69B"/>
    <s v="P*"/>
    <s v="Dif. Cambio Neg. Activo"/>
    <m/>
    <s v="DIFERENCIA DE CAMBIO"/>
    <n v="0"/>
    <n v="1745"/>
    <n v="1"/>
    <n v="0"/>
    <n v="1745"/>
    <n v="-29171"/>
    <n v="-1745"/>
  </r>
  <r>
    <x v="3"/>
    <d v="2019-09-23T00:00:00"/>
    <n v="106305"/>
    <s v="69B"/>
    <s v="P*"/>
    <s v="Dif. Cambio Pos. Activo"/>
    <m/>
    <s v="DIFERENCIA DE CAMBIO"/>
    <n v="1455"/>
    <n v="0"/>
    <n v="1"/>
    <n v="1455"/>
    <n v="0"/>
    <n v="-27716"/>
    <n v="1455"/>
  </r>
  <r>
    <x v="3"/>
    <d v="2019-09-24T00:00:00"/>
    <n v="106417"/>
    <s v="69B"/>
    <s v="P*"/>
    <s v="Dif. Cambio Pos. Activo"/>
    <m/>
    <s v="DIFERENCIA DE CAMBIO"/>
    <n v="4187"/>
    <n v="0"/>
    <n v="1"/>
    <n v="4187"/>
    <n v="0"/>
    <n v="-23529"/>
    <n v="4187"/>
  </r>
  <r>
    <x v="3"/>
    <d v="2019-09-25T00:00:00"/>
    <n v="106457"/>
    <s v="69B"/>
    <s v="P*"/>
    <s v="Dif. Cambio Neg. Activo"/>
    <m/>
    <s v="DIFERENCIA DE CAMBIO"/>
    <n v="0"/>
    <n v="5222"/>
    <n v="1"/>
    <n v="0"/>
    <n v="5222"/>
    <n v="-28751"/>
    <n v="-5222"/>
  </r>
  <r>
    <x v="3"/>
    <d v="2019-09-26T00:00:00"/>
    <n v="106542"/>
    <s v="69B"/>
    <s v="P*"/>
    <s v="Dif. Cambio Pos. Activo"/>
    <m/>
    <s v="DIFERENCIA DE CAMBIO"/>
    <n v="811"/>
    <n v="0"/>
    <n v="1"/>
    <n v="811"/>
    <n v="0"/>
    <n v="-27940"/>
    <n v="811"/>
  </r>
  <r>
    <x v="3"/>
    <d v="2019-09-27T00:00:00"/>
    <n v="106568"/>
    <s v="69B"/>
    <s v="P*"/>
    <s v="Dif. Cambio Pos. Activo"/>
    <m/>
    <s v="DIFERENCIA DE CAMBIO"/>
    <n v="885"/>
    <n v="0"/>
    <n v="1"/>
    <n v="885"/>
    <n v="0"/>
    <n v="-27055"/>
    <n v="885"/>
  </r>
  <r>
    <x v="3"/>
    <d v="2019-09-30T00:00:00"/>
    <n v="106651"/>
    <s v="69B"/>
    <s v="P*"/>
    <s v="Dif. Cambio Pos. Activo"/>
    <m/>
    <s v="DIFERENCIA DE CAMBIO"/>
    <n v="1393"/>
    <n v="0"/>
    <n v="1"/>
    <n v="1393"/>
    <n v="0"/>
    <n v="-25662"/>
    <n v="1393"/>
  </r>
  <r>
    <x v="3"/>
    <d v="2019-10-01T00:00:00"/>
    <n v="106709"/>
    <s v="69B"/>
    <s v="P*"/>
    <s v="Dif. Cambio Neg. Activo"/>
    <m/>
    <s v="DIFERENCIA DE CAMBIO"/>
    <n v="0"/>
    <n v="3721"/>
    <n v="1"/>
    <n v="0"/>
    <n v="3721"/>
    <n v="-29383"/>
    <n v="-3721"/>
  </r>
  <r>
    <x v="3"/>
    <d v="2019-10-02T00:00:00"/>
    <n v="106779"/>
    <s v="69B"/>
    <s v="P*"/>
    <s v="Dif. Cambio Neg. Activo"/>
    <m/>
    <s v="DIFERENCIA DE CAMBIO"/>
    <n v="0"/>
    <n v="1363"/>
    <n v="1"/>
    <n v="0"/>
    <n v="1363"/>
    <n v="-30746"/>
    <n v="-1363"/>
  </r>
  <r>
    <x v="3"/>
    <d v="2019-10-03T00:00:00"/>
    <n v="106880"/>
    <s v="69B"/>
    <s v="P*"/>
    <s v="Dif. Cambio Pos. Activo"/>
    <m/>
    <s v="DIFERENCIA DE CAMBIO"/>
    <n v="1491"/>
    <n v="0"/>
    <n v="1"/>
    <n v="1491"/>
    <n v="0"/>
    <n v="-29255"/>
    <n v="1491"/>
  </r>
  <r>
    <x v="3"/>
    <d v="2019-10-04T00:00:00"/>
    <n v="106978"/>
    <s v="69B"/>
    <s v="P*"/>
    <s v="Dif. Cambio Neg. Activo"/>
    <m/>
    <s v="DIFERENCIA DE CAMBIO"/>
    <n v="0"/>
    <n v="150"/>
    <n v="1"/>
    <n v="0"/>
    <n v="150"/>
    <n v="-29405"/>
    <n v="-150"/>
  </r>
  <r>
    <x v="3"/>
    <d v="2019-10-07T00:00:00"/>
    <n v="107044"/>
    <s v="69B"/>
    <s v="P*"/>
    <s v="Dif. Cambio Neg. Activo"/>
    <m/>
    <s v="DIFERENCIA DE CAMBIO"/>
    <n v="0"/>
    <n v="849"/>
    <n v="1"/>
    <n v="0"/>
    <n v="849"/>
    <n v="-30254"/>
    <n v="-849"/>
  </r>
  <r>
    <x v="3"/>
    <d v="2019-10-08T00:00:00"/>
    <n v="107071"/>
    <s v="69B"/>
    <s v="P*"/>
    <s v="Dif. Cambio Pos. Activo"/>
    <m/>
    <s v="DIFERENCIA DE CAMBIO"/>
    <n v="396"/>
    <n v="0"/>
    <n v="1"/>
    <n v="396"/>
    <n v="0"/>
    <n v="-29858"/>
    <n v="396"/>
  </r>
  <r>
    <x v="3"/>
    <d v="2019-10-09T00:00:00"/>
    <n v="107136"/>
    <s v="69B"/>
    <s v="P*"/>
    <s v="Dif. Cambio Neg. Activo"/>
    <m/>
    <s v="DIFERENCIA DE CAMBIO"/>
    <n v="0"/>
    <n v="2162"/>
    <n v="1"/>
    <n v="0"/>
    <n v="2162"/>
    <n v="-32020"/>
    <n v="-2162"/>
  </r>
  <r>
    <x v="3"/>
    <d v="2019-10-10T00:00:00"/>
    <n v="107199"/>
    <s v="69B"/>
    <s v="P*"/>
    <s v="Dif. Cambio Neg. Activo"/>
    <m/>
    <s v="DIFERENCIA DE CAMBIO"/>
    <n v="0"/>
    <n v="727"/>
    <n v="1"/>
    <n v="0"/>
    <n v="727"/>
    <n v="-32747"/>
    <n v="-727"/>
  </r>
  <r>
    <x v="3"/>
    <d v="2019-10-11T00:00:00"/>
    <n v="107276"/>
    <s v="69B"/>
    <s v="P*"/>
    <s v="Dif. Cambio Pos. Activo"/>
    <m/>
    <s v="DIFERENCIA DE CAMBIO"/>
    <n v="1149"/>
    <n v="0"/>
    <n v="1"/>
    <n v="1149"/>
    <n v="0"/>
    <n v="-31598"/>
    <n v="1149"/>
  </r>
  <r>
    <x v="3"/>
    <d v="2019-10-14T00:00:00"/>
    <n v="107386"/>
    <s v="69B"/>
    <s v="P*"/>
    <s v="Dif. Cambio Neg. Activo"/>
    <m/>
    <s v="DIFERENCIA DE CAMBIO"/>
    <n v="0"/>
    <n v="1013"/>
    <n v="1"/>
    <n v="0"/>
    <n v="1013"/>
    <n v="-32611"/>
    <n v="-1013"/>
  </r>
  <r>
    <x v="3"/>
    <d v="2019-10-15T00:00:00"/>
    <n v="107464"/>
    <s v="69B"/>
    <s v="P*"/>
    <s v="Dif. Cambio Neg. Activo"/>
    <m/>
    <s v="DIFERENCIA DE CAMBIO"/>
    <n v="0"/>
    <n v="3765"/>
    <n v="1"/>
    <n v="0"/>
    <n v="3765"/>
    <n v="-36376"/>
    <n v="-3765"/>
  </r>
  <r>
    <x v="3"/>
    <d v="2019-10-16T00:00:00"/>
    <n v="107534"/>
    <s v="69B"/>
    <s v="P*"/>
    <s v="Dif. Cambio Neg. Activo"/>
    <m/>
    <s v="DIFERENCIA DE CAMBIO"/>
    <n v="0"/>
    <n v="7019"/>
    <n v="1"/>
    <n v="0"/>
    <n v="7019"/>
    <n v="-43395"/>
    <n v="-7019"/>
  </r>
  <r>
    <x v="3"/>
    <d v="2019-10-17T00:00:00"/>
    <n v="107549"/>
    <s v="69B"/>
    <s v="P*"/>
    <s v="Dif. Cambio Neg. Activo"/>
    <m/>
    <s v="DIFERENCIA DE CAMBIO"/>
    <n v="0"/>
    <n v="2282"/>
    <n v="1"/>
    <n v="0"/>
    <n v="2282"/>
    <n v="-45677"/>
    <n v="-2282"/>
  </r>
  <r>
    <x v="3"/>
    <d v="2019-10-18T00:00:00"/>
    <n v="107631"/>
    <s v="69B"/>
    <s v="P*"/>
    <s v="Dif. Cambio Pos. Activo"/>
    <m/>
    <s v="DIFERENCIA DE CAMBIO"/>
    <n v="2062"/>
    <n v="0"/>
    <n v="1"/>
    <n v="2062"/>
    <n v="0"/>
    <n v="-43615"/>
    <n v="2062"/>
  </r>
  <r>
    <x v="3"/>
    <d v="2019-10-21T00:00:00"/>
    <n v="107750"/>
    <s v="69B"/>
    <s v="P*"/>
    <s v="Dif. Cambio Pos. Activo"/>
    <m/>
    <s v="DIFERENCIA DE CAMBIO"/>
    <n v="2870"/>
    <n v="0"/>
    <n v="1"/>
    <n v="2870"/>
    <n v="0"/>
    <n v="-40745"/>
    <n v="2870"/>
  </r>
  <r>
    <x v="3"/>
    <d v="2019-10-22T00:00:00"/>
    <n v="107786"/>
    <s v="69B"/>
    <s v="P*"/>
    <s v="Dif. Cambio Neg. Activo"/>
    <m/>
    <s v="DIFERENCIA DE CAMBIO"/>
    <n v="0"/>
    <n v="733"/>
    <n v="1"/>
    <n v="0"/>
    <n v="733"/>
    <n v="-41478"/>
    <n v="-733"/>
  </r>
  <r>
    <x v="3"/>
    <d v="2019-10-23T00:00:00"/>
    <n v="107873"/>
    <s v="69B"/>
    <s v="P*"/>
    <s v="Dif. Cambio Neg. Activo"/>
    <m/>
    <s v="DIFERENCIA DE CAMBIO"/>
    <n v="0"/>
    <n v="4619"/>
    <n v="1"/>
    <n v="0"/>
    <n v="4619"/>
    <n v="-46097"/>
    <n v="-4619"/>
  </r>
  <r>
    <x v="3"/>
    <d v="2019-10-24T00:00:00"/>
    <n v="107963"/>
    <s v="69B"/>
    <s v="P*"/>
    <s v="Dif. Cambio Neg. Activo"/>
    <m/>
    <s v="DIFERENCIA DE CAMBIO"/>
    <n v="0"/>
    <n v="128"/>
    <n v="1"/>
    <n v="0"/>
    <n v="128"/>
    <n v="-46225"/>
    <n v="-128"/>
  </r>
  <r>
    <x v="3"/>
    <d v="2019-10-25T00:00:00"/>
    <n v="107986"/>
    <s v="69B"/>
    <s v="P*"/>
    <s v="Dif. Cambio Neg. Activo"/>
    <m/>
    <s v="DIFERENCIA DE CAMBIO"/>
    <n v="0"/>
    <n v="1173"/>
    <n v="1"/>
    <n v="0"/>
    <n v="1173"/>
    <n v="-47398"/>
    <n v="-1173"/>
  </r>
  <r>
    <x v="3"/>
    <d v="2019-10-28T00:00:00"/>
    <n v="108045"/>
    <s v="69B"/>
    <s v="P*"/>
    <s v="Dif. Cambio Pos. Activo"/>
    <m/>
    <s v="DIFERENCIA DE CAMBIO"/>
    <n v="2934"/>
    <n v="0"/>
    <n v="1"/>
    <n v="2934"/>
    <n v="0"/>
    <n v="-44464"/>
    <n v="2934"/>
  </r>
  <r>
    <x v="3"/>
    <d v="2019-10-29T00:00:00"/>
    <n v="108116"/>
    <s v="69B"/>
    <s v="P*"/>
    <s v="Dif. Cambio Pos. Activo"/>
    <m/>
    <s v="DIFERENCIA DE CAMBIO"/>
    <n v="3997"/>
    <n v="0"/>
    <n v="1"/>
    <n v="3997"/>
    <n v="0"/>
    <n v="-40467"/>
    <n v="3997"/>
  </r>
  <r>
    <x v="3"/>
    <d v="2019-10-30T00:00:00"/>
    <n v="108207"/>
    <s v="69B"/>
    <s v="P*"/>
    <s v="Dif. Cambio Pos. Activo"/>
    <m/>
    <s v="DIFERENCIA DE CAMBIO"/>
    <n v="160"/>
    <n v="0"/>
    <n v="1"/>
    <n v="160"/>
    <n v="0"/>
    <n v="-40307"/>
    <n v="160"/>
  </r>
  <r>
    <x v="3"/>
    <d v="2019-10-31T00:00:00"/>
    <n v="108319"/>
    <s v="69B"/>
    <s v="P*"/>
    <s v="Dif. Cambio Pos. Activo"/>
    <m/>
    <s v="DIFERENCIA DE CAMBIO"/>
    <n v="1407"/>
    <n v="0"/>
    <n v="1"/>
    <n v="1407"/>
    <n v="0"/>
    <n v="-38900"/>
    <n v="1407"/>
  </r>
  <r>
    <x v="3"/>
    <d v="2019-11-01T00:00:00"/>
    <n v="108330"/>
    <s v="69B"/>
    <s v="P*"/>
    <s v="Dif. Cambio Neg. Activo"/>
    <m/>
    <s v="DIFERENCIA DE CAMBIO"/>
    <n v="0"/>
    <n v="1015"/>
    <n v="1"/>
    <n v="0"/>
    <n v="1015"/>
    <n v="-39915"/>
    <n v="-1015"/>
  </r>
  <r>
    <x v="3"/>
    <d v="2019-11-04T00:00:00"/>
    <n v="108438"/>
    <s v="69B"/>
    <s v="P*"/>
    <s v="Dif. Cambio Pos. Activo"/>
    <m/>
    <s v="DIFERENCIA DE CAMBIO"/>
    <n v="4559"/>
    <n v="0"/>
    <n v="1"/>
    <n v="4559"/>
    <n v="0"/>
    <n v="-35356"/>
    <n v="4559"/>
  </r>
  <r>
    <x v="3"/>
    <d v="2019-11-05T00:00:00"/>
    <n v="108535"/>
    <s v="69B"/>
    <s v="P*"/>
    <s v="Dif. Cambio Neg. Activo"/>
    <m/>
    <s v="DIFERENCIA DE CAMBIO"/>
    <n v="0"/>
    <n v="995"/>
    <n v="1"/>
    <n v="0"/>
    <n v="995"/>
    <n v="-36351"/>
    <n v="-995"/>
  </r>
  <r>
    <x v="3"/>
    <d v="2019-11-06T00:00:00"/>
    <n v="108601"/>
    <s v="69B"/>
    <s v="P*"/>
    <s v="Dif. Cambio Neg. Activo"/>
    <m/>
    <s v="DIFERENCIA DE CAMBIO"/>
    <n v="0"/>
    <n v="1393"/>
    <n v="1"/>
    <n v="0"/>
    <n v="1393"/>
    <n v="-37744"/>
    <n v="-1393"/>
  </r>
  <r>
    <x v="3"/>
    <d v="2019-11-07T00:00:00"/>
    <n v="108634"/>
    <s v="69B"/>
    <s v="P*"/>
    <s v="Dif. Cambio Neg. Activo"/>
    <m/>
    <s v="DIFERENCIA DE CAMBIO"/>
    <n v="0"/>
    <n v="1295"/>
    <n v="1"/>
    <n v="0"/>
    <n v="1295"/>
    <n v="-39039"/>
    <n v="-1295"/>
  </r>
  <r>
    <x v="3"/>
    <d v="2019-11-08T00:00:00"/>
    <n v="108720"/>
    <s v="69B"/>
    <s v="P*"/>
    <s v="Dif. Cambio Neg. Activo"/>
    <m/>
    <s v="DIFERENCIA DE CAMBIO"/>
    <n v="0"/>
    <n v="2078"/>
    <n v="1"/>
    <n v="0"/>
    <n v="2078"/>
    <n v="-41117"/>
    <n v="-2078"/>
  </r>
  <r>
    <x v="3"/>
    <d v="2019-11-11T00:00:00"/>
    <n v="108762"/>
    <s v="69B"/>
    <s v="P*"/>
    <s v="Dif. Cambio Neg. Activo"/>
    <m/>
    <s v="DIFERENCIA DE CAMBIO"/>
    <n v="0"/>
    <n v="2856"/>
    <n v="1"/>
    <n v="0"/>
    <n v="2856"/>
    <n v="-43973"/>
    <n v="-2856"/>
  </r>
  <r>
    <x v="3"/>
    <d v="2019-11-12T00:00:00"/>
    <n v="108866"/>
    <s v="69B"/>
    <s v="P*"/>
    <s v="Dif. Cambio Pos. Activo"/>
    <m/>
    <s v="DIFERENCIA DE CAMBIO"/>
    <n v="1689"/>
    <n v="0"/>
    <n v="1"/>
    <n v="1689"/>
    <n v="0"/>
    <n v="-42284"/>
    <n v="1689"/>
  </r>
  <r>
    <x v="3"/>
    <d v="2019-11-13T00:00:00"/>
    <n v="108944"/>
    <s v="69B"/>
    <s v="P*"/>
    <s v="Dif. Cambio Pos. Activo"/>
    <m/>
    <s v="DIFERENCIA DE CAMBIO"/>
    <n v="1583"/>
    <n v="0"/>
    <n v="1"/>
    <n v="1583"/>
    <n v="0"/>
    <n v="-40701"/>
    <n v="1583"/>
  </r>
  <r>
    <x v="3"/>
    <d v="2019-11-14T00:00:00"/>
    <n v="108990"/>
    <s v="69B"/>
    <s v="P*"/>
    <s v="Dif. Cambio Pos. Activo"/>
    <m/>
    <s v="DIFERENCIA DE CAMBIO"/>
    <n v="2012"/>
    <n v="0"/>
    <n v="1"/>
    <n v="2012"/>
    <n v="0"/>
    <n v="-38689"/>
    <n v="2012"/>
  </r>
  <r>
    <x v="3"/>
    <d v="2019-11-15T00:00:00"/>
    <n v="109054"/>
    <s v="69B"/>
    <s v="P*"/>
    <s v="Dif. Cambio Pos. Activo"/>
    <m/>
    <s v="DIFERENCIA DE CAMBIO"/>
    <n v="338"/>
    <n v="0"/>
    <n v="1"/>
    <n v="338"/>
    <n v="0"/>
    <n v="-38351"/>
    <n v="338"/>
  </r>
  <r>
    <x v="3"/>
    <d v="2019-11-18T00:00:00"/>
    <n v="109122"/>
    <s v="69B"/>
    <s v="P*"/>
    <s v="Dif. Cambio Pos. Activo"/>
    <m/>
    <s v="DIFERENCIA DE CAMBIO"/>
    <n v="1005"/>
    <n v="0"/>
    <n v="1"/>
    <n v="1005"/>
    <n v="0"/>
    <n v="-37346"/>
    <n v="1005"/>
  </r>
  <r>
    <x v="3"/>
    <d v="2019-11-19T00:00:00"/>
    <n v="109251"/>
    <s v="69B"/>
    <s v="P*"/>
    <s v="Dif. Cambio Neg. Activo"/>
    <m/>
    <s v="DIFERENCIA DE CAMBIO"/>
    <n v="0"/>
    <n v="5932"/>
    <n v="1"/>
    <n v="0"/>
    <n v="5932"/>
    <n v="-43278"/>
    <n v="-5932"/>
  </r>
  <r>
    <x v="3"/>
    <d v="2019-11-20T00:00:00"/>
    <n v="109280"/>
    <s v="69B"/>
    <s v="P*"/>
    <s v="Dif. Cambio Neg. Activo"/>
    <m/>
    <s v="DIFERENCIA DE CAMBIO"/>
    <n v="0"/>
    <n v="1337"/>
    <n v="1"/>
    <n v="0"/>
    <n v="1337"/>
    <n v="-44615"/>
    <n v="-1337"/>
  </r>
  <r>
    <x v="3"/>
    <d v="2019-11-21T00:00:00"/>
    <n v="109366"/>
    <s v="69B"/>
    <s v="P*"/>
    <s v="Dif. Cambio Pos. Activo"/>
    <m/>
    <s v="DIFERENCIA DE CAMBIO"/>
    <n v="999"/>
    <n v="0"/>
    <n v="1"/>
    <n v="999"/>
    <n v="0"/>
    <n v="-43616"/>
    <n v="999"/>
  </r>
  <r>
    <x v="3"/>
    <d v="2019-11-22T00:00:00"/>
    <n v="109447"/>
    <s v="69B"/>
    <s v="P*"/>
    <s v="Dif. Cambio Pos. Activo"/>
    <m/>
    <s v="DIFERENCIA DE CAMBIO"/>
    <n v="917"/>
    <n v="0"/>
    <n v="1"/>
    <n v="917"/>
    <n v="0"/>
    <n v="-42699"/>
    <n v="917"/>
  </r>
  <r>
    <x v="3"/>
    <d v="2019-11-25T00:00:00"/>
    <n v="109502"/>
    <s v="69B"/>
    <s v="P*"/>
    <s v="Dif. Cambio Pos. Activo"/>
    <m/>
    <s v="DIFERENCIA DE CAMBIO"/>
    <n v="3146"/>
    <n v="0"/>
    <n v="1"/>
    <n v="3146"/>
    <n v="0"/>
    <n v="-39553"/>
    <n v="3146"/>
  </r>
  <r>
    <x v="3"/>
    <d v="2019-11-26T00:00:00"/>
    <n v="109576"/>
    <s v="69B"/>
    <s v="P*"/>
    <s v="Dif. Cambio Neg. Activo"/>
    <m/>
    <s v="DIFERENCIA DE CAMBIO"/>
    <n v="0"/>
    <n v="3116"/>
    <n v="1"/>
    <n v="0"/>
    <n v="3116"/>
    <n v="-42669"/>
    <n v="-3116"/>
  </r>
  <r>
    <x v="3"/>
    <d v="2019-11-27T00:00:00"/>
    <n v="109650"/>
    <s v="69B"/>
    <s v="P*"/>
    <s v="Dif. Cambio Neg. Activo"/>
    <m/>
    <s v="DIFERENCIA DE CAMBIO"/>
    <n v="0"/>
    <n v="1689"/>
    <n v="1"/>
    <n v="0"/>
    <n v="1689"/>
    <n v="-44358"/>
    <n v="-1689"/>
  </r>
  <r>
    <x v="3"/>
    <d v="2019-11-28T00:00:00"/>
    <n v="109720"/>
    <s v="69B"/>
    <s v="P*"/>
    <s v="Dif. Cambio Pos. Activo"/>
    <m/>
    <s v="DIFERENCIA DE CAMBIO"/>
    <n v="3487"/>
    <n v="0"/>
    <n v="1"/>
    <n v="3487"/>
    <n v="0"/>
    <n v="-40871"/>
    <n v="3487"/>
  </r>
  <r>
    <x v="3"/>
    <d v="2019-11-29T00:00:00"/>
    <n v="109798"/>
    <s v="69B"/>
    <s v="P*"/>
    <s v="Dif. Cambio Pos. Activo"/>
    <m/>
    <s v="DIFERENCIA DE CAMBIO"/>
    <n v="210"/>
    <n v="0"/>
    <n v="1"/>
    <n v="210"/>
    <n v="0"/>
    <n v="-40661"/>
    <n v="210"/>
  </r>
  <r>
    <x v="3"/>
    <d v="2019-12-02T00:00:00"/>
    <n v="109873"/>
    <s v="69B"/>
    <s v="P*"/>
    <s v="Dif. Cambio Neg. Activo"/>
    <m/>
    <s v="DIFERENCIA DE CAMBIO"/>
    <n v="0"/>
    <n v="1719"/>
    <n v="1"/>
    <n v="0"/>
    <n v="1719"/>
    <n v="-42380"/>
    <n v="-1719"/>
  </r>
  <r>
    <x v="3"/>
    <d v="2019-12-03T00:00:00"/>
    <n v="109949"/>
    <s v="69B"/>
    <s v="P*"/>
    <s v="Dif. Cambio Pos. Activo"/>
    <m/>
    <s v="DIFERENCIA DE CAMBIO"/>
    <n v="6217"/>
    <n v="0"/>
    <n v="1"/>
    <n v="6217"/>
    <n v="0"/>
    <n v="-36163"/>
    <n v="6217"/>
  </r>
  <r>
    <x v="3"/>
    <d v="2019-12-04T00:00:00"/>
    <n v="110024"/>
    <s v="69B"/>
    <s v="P*"/>
    <s v="Dif. Cambio Pos. Activo"/>
    <m/>
    <s v="DIFERENCIA DE CAMBIO"/>
    <n v="1203"/>
    <n v="0"/>
    <n v="1"/>
    <n v="1203"/>
    <n v="0"/>
    <n v="-34960"/>
    <n v="1203"/>
  </r>
  <r>
    <x v="3"/>
    <d v="2019-12-05T00:00:00"/>
    <n v="110094"/>
    <s v="69B"/>
    <s v="P*"/>
    <s v="Dif. Cambio Neg. Activo"/>
    <m/>
    <s v="DIFERENCIA DE CAMBIO"/>
    <n v="0"/>
    <n v="3010"/>
    <n v="1"/>
    <n v="0"/>
    <n v="3010"/>
    <n v="-37970"/>
    <n v="-3010"/>
  </r>
  <r>
    <x v="3"/>
    <d v="2019-12-06T00:00:00"/>
    <n v="110174"/>
    <s v="69B"/>
    <s v="P*"/>
    <s v="Dif. Cambio Pos. Activo"/>
    <m/>
    <s v="DIFERENCIA DE CAMBIO"/>
    <n v="650"/>
    <n v="0"/>
    <n v="1"/>
    <n v="650"/>
    <n v="0"/>
    <n v="-37320"/>
    <n v="650"/>
  </r>
  <r>
    <x v="3"/>
    <d v="2019-12-09T00:00:00"/>
    <n v="110294"/>
    <s v="69B"/>
    <s v="P*"/>
    <s v="Dif. Cambio Pos. Activo"/>
    <m/>
    <s v="DIFERENCIA DE CAMBIO"/>
    <n v="1675"/>
    <n v="0"/>
    <n v="1"/>
    <n v="1675"/>
    <n v="0"/>
    <n v="-35645"/>
    <n v="1675"/>
  </r>
  <r>
    <x v="3"/>
    <d v="2019-12-10T00:00:00"/>
    <n v="110324"/>
    <s v="69B"/>
    <s v="P*"/>
    <s v="Dif. Cambio Neg. Activo"/>
    <m/>
    <s v="DIFERENCIA DE CAMBIO"/>
    <n v="0"/>
    <n v="1557"/>
    <n v="1"/>
    <n v="0"/>
    <n v="1557"/>
    <n v="-37202"/>
    <n v="-1557"/>
  </r>
  <r>
    <x v="3"/>
    <d v="2019-12-11T00:00:00"/>
    <n v="110387"/>
    <s v="69B"/>
    <s v="P*"/>
    <s v="Dif. Cambio Neg. Activo"/>
    <m/>
    <s v="DIFERENCIA DE CAMBIO"/>
    <n v="0"/>
    <n v="793"/>
    <n v="1"/>
    <n v="0"/>
    <n v="793"/>
    <n v="-37995"/>
    <n v="-793"/>
  </r>
  <r>
    <x v="3"/>
    <d v="2019-12-12T00:00:00"/>
    <n v="110474"/>
    <s v="69B"/>
    <s v="P*"/>
    <s v="Dif. Cambio Pos. Activo"/>
    <m/>
    <s v="DIFERENCIA DE CAMBIO"/>
    <n v="1231"/>
    <n v="0"/>
    <n v="1"/>
    <n v="1231"/>
    <n v="0"/>
    <n v="-36764"/>
    <n v="1231"/>
  </r>
  <r>
    <x v="3"/>
    <d v="2019-12-13T00:00:00"/>
    <n v="110537"/>
    <s v="69B"/>
    <s v="P*"/>
    <s v="Dif. Cambio Neg. Activo"/>
    <m/>
    <s v="DIFERENCIA DE CAMBIO"/>
    <n v="0"/>
    <n v="2328"/>
    <n v="1"/>
    <n v="0"/>
    <n v="2328"/>
    <n v="-39092"/>
    <n v="-2328"/>
  </r>
  <r>
    <x v="3"/>
    <d v="2019-12-16T00:00:00"/>
    <n v="110624"/>
    <s v="69B"/>
    <s v="P*"/>
    <s v="Dif. Cambio Neg. Activo"/>
    <m/>
    <s v="DIFERENCIA DE CAMBIO"/>
    <n v="0"/>
    <n v="1513"/>
    <n v="1"/>
    <n v="0"/>
    <n v="1513"/>
    <n v="-40605"/>
    <n v="-1513"/>
  </r>
  <r>
    <x v="3"/>
    <d v="2019-12-17T00:00:00"/>
    <n v="110703"/>
    <s v="69B"/>
    <s v="P*"/>
    <s v="Dif. Cambio Neg. Activo"/>
    <m/>
    <s v="DIFERENCIA DE CAMBIO"/>
    <n v="0"/>
    <n v="1551"/>
    <n v="1"/>
    <n v="0"/>
    <n v="1551"/>
    <n v="-42156"/>
    <n v="-1551"/>
  </r>
  <r>
    <x v="3"/>
    <d v="2019-12-18T00:00:00"/>
    <n v="110789"/>
    <s v="69B"/>
    <s v="P*"/>
    <s v="Dif. Cambio Pos. Activo"/>
    <m/>
    <s v="DIFERENCIA DE CAMBIO"/>
    <n v="1663"/>
    <n v="0"/>
    <n v="1"/>
    <n v="1663"/>
    <n v="0"/>
    <n v="-40493"/>
    <n v="1663"/>
  </r>
  <r>
    <x v="3"/>
    <d v="2019-12-19T00:00:00"/>
    <n v="110855"/>
    <s v="69B"/>
    <s v="P*"/>
    <s v="Dif. Cambio Pos. Activo"/>
    <m/>
    <s v="DIFERENCIA DE CAMBIO"/>
    <n v="450"/>
    <n v="0"/>
    <n v="1"/>
    <n v="450"/>
    <n v="0"/>
    <n v="-40043"/>
    <n v="450"/>
  </r>
  <r>
    <x v="3"/>
    <d v="2019-12-20T00:00:00"/>
    <n v="110939"/>
    <s v="69B"/>
    <s v="P*"/>
    <s v="Dif. Cambio Pos. Activo"/>
    <m/>
    <s v="DIFERENCIA DE CAMBIO"/>
    <n v="1073"/>
    <n v="0"/>
    <n v="1"/>
    <n v="1073"/>
    <n v="0"/>
    <n v="-38970"/>
    <n v="1073"/>
  </r>
  <r>
    <x v="3"/>
    <d v="2019-12-23T00:00:00"/>
    <n v="110996"/>
    <s v="69B"/>
    <s v="P*"/>
    <s v="Dif. Cambio Pos. Activo"/>
    <m/>
    <s v="DIFERENCIA DE CAMBIO"/>
    <n v="522"/>
    <n v="0"/>
    <n v="1"/>
    <n v="522"/>
    <n v="0"/>
    <n v="-38448"/>
    <n v="522"/>
  </r>
  <r>
    <x v="3"/>
    <d v="2019-12-26T00:00:00"/>
    <n v="111361"/>
    <s v="69B"/>
    <s v="P*"/>
    <s v="Dif. Cambio Neg. Activo"/>
    <m/>
    <s v="DIFERENCIA DE CAMBIO"/>
    <n v="0"/>
    <n v="8406"/>
    <n v="1"/>
    <n v="0"/>
    <n v="8406"/>
    <n v="-46854"/>
    <n v="-8406"/>
  </r>
  <r>
    <x v="3"/>
    <d v="2019-12-31T00:00:00"/>
    <n v="113211"/>
    <s v="69B"/>
    <s v="P*"/>
    <s v="Asiento Manual"/>
    <s v="Reversión de Astos. por Dif. de Cambio"/>
    <s v="DIFERENCIA DE CAMBIO"/>
    <n v="46854"/>
    <n v="0"/>
    <n v="1"/>
    <n v="46854"/>
    <n v="0"/>
    <n v="0"/>
    <n v="46854"/>
  </r>
  <r>
    <x v="4"/>
    <d v="2019-04-17T00:00:00"/>
    <n v="8971"/>
    <s v="69B"/>
    <s v="P*"/>
    <s v="Asiento Manual"/>
    <s v="IMPORTE RECIBIDO CORRESPONDIENTE AL FONDO."/>
    <m/>
    <n v="0"/>
    <n v="16652.39"/>
    <n v="6241.61"/>
    <n v="0"/>
    <n v="103937724"/>
    <n v="-103937724"/>
    <m/>
  </r>
  <r>
    <x v="4"/>
    <d v="2019-04-30T00:00:00"/>
    <n v="12030"/>
    <s v="69B"/>
    <s v="P*"/>
    <s v="Dif. Cambio Neg. Pasivo"/>
    <m/>
    <s v="DIFERENCIA DE CAMBIO"/>
    <n v="0"/>
    <n v="77267"/>
    <n v="1"/>
    <n v="0"/>
    <n v="77267"/>
    <n v="-104014991"/>
    <n v="-77267"/>
  </r>
  <r>
    <x v="4"/>
    <d v="2019-05-02T00:00:00"/>
    <n v="12413"/>
    <s v="69B"/>
    <s v="P*"/>
    <s v="Dif. Cambio Pos. Pasivo"/>
    <m/>
    <s v="DIFERENCIA DE CAMBIO"/>
    <n v="372014"/>
    <n v="0"/>
    <n v="1"/>
    <n v="372014"/>
    <n v="0"/>
    <n v="-103642977"/>
    <n v="372014"/>
  </r>
  <r>
    <x v="4"/>
    <d v="2019-05-03T00:00:00"/>
    <n v="12615"/>
    <s v="69B"/>
    <s v="P*"/>
    <s v="Dif. Cambio Pos. Pasivo"/>
    <m/>
    <s v="DIFERENCIA DE CAMBIO"/>
    <n v="173351"/>
    <n v="0"/>
    <n v="1"/>
    <n v="173351"/>
    <n v="0"/>
    <n v="-103469626"/>
    <n v="173351"/>
  </r>
  <r>
    <x v="4"/>
    <d v="2019-05-06T00:00:00"/>
    <n v="13048"/>
    <s v="69B"/>
    <s v="P*"/>
    <s v="Dif. Cambio Pos. Pasivo"/>
    <m/>
    <s v="DIFERENCIA DE CAMBIO"/>
    <n v="316062"/>
    <n v="0"/>
    <n v="1"/>
    <n v="316062"/>
    <n v="0"/>
    <n v="-103153564"/>
    <n v="316062"/>
  </r>
  <r>
    <x v="4"/>
    <d v="2019-05-07T00:00:00"/>
    <n v="13384"/>
    <s v="69B"/>
    <s v="P*"/>
    <s v="Dif. Cambio Pos. Pasivo"/>
    <m/>
    <s v="DIFERENCIA DE CAMBIO"/>
    <n v="201327"/>
    <n v="0"/>
    <n v="1"/>
    <n v="201327"/>
    <n v="0"/>
    <n v="-102952237"/>
    <n v="201327"/>
  </r>
  <r>
    <x v="4"/>
    <d v="2019-05-08T00:00:00"/>
    <n v="13596"/>
    <s v="69B"/>
    <s v="P*"/>
    <s v="Dif. Cambio Pos. Pasivo"/>
    <m/>
    <s v="DIFERENCIA DE CAMBIO"/>
    <n v="170021"/>
    <n v="0"/>
    <n v="1"/>
    <n v="170021"/>
    <n v="0"/>
    <n v="-102782216"/>
    <n v="170021"/>
  </r>
  <r>
    <x v="4"/>
    <d v="2019-05-09T00:00:00"/>
    <n v="13849"/>
    <s v="69B"/>
    <s v="P*"/>
    <s v="Dif. Cambio Pos. Pasivo"/>
    <m/>
    <s v="DIFERENCIA DE CAMBIO"/>
    <n v="62946"/>
    <n v="0"/>
    <n v="1"/>
    <n v="62946"/>
    <n v="0"/>
    <n v="-102719270"/>
    <n v="62946"/>
  </r>
  <r>
    <x v="4"/>
    <d v="2019-05-10T00:00:00"/>
    <n v="14065"/>
    <s v="69B"/>
    <s v="P*"/>
    <s v="Dif. Cambio Pos. Pasivo"/>
    <m/>
    <s v="DIFERENCIA DE CAMBIO"/>
    <n v="515725"/>
    <n v="0"/>
    <n v="1"/>
    <n v="515725"/>
    <n v="0"/>
    <n v="-102203545"/>
    <n v="515725"/>
  </r>
  <r>
    <x v="4"/>
    <d v="2019-05-13T00:00:00"/>
    <n v="14508"/>
    <s v="69B"/>
    <s v="P*"/>
    <s v="Dif. Cambio Neg. Pasivo"/>
    <m/>
    <s v="DIFERENCIA DE CAMBIO"/>
    <n v="0"/>
    <n v="745028"/>
    <n v="1"/>
    <n v="0"/>
    <n v="745028"/>
    <n v="-102948573"/>
    <n v="-745028"/>
  </r>
  <r>
    <x v="4"/>
    <d v="2019-05-16T00:00:00"/>
    <n v="14996"/>
    <s v="69B"/>
    <s v="P*"/>
    <s v="Dif. Cambio Neg. Pasivo"/>
    <m/>
    <s v="DIFERENCIA DE CAMBIO"/>
    <n v="0"/>
    <n v="972666"/>
    <n v="1"/>
    <n v="0"/>
    <n v="972666"/>
    <n v="-103921239"/>
    <n v="-972666"/>
  </r>
  <r>
    <x v="4"/>
    <d v="2019-05-17T00:00:00"/>
    <n v="15294"/>
    <s v="69B"/>
    <s v="P*"/>
    <s v="Dif. Cambio Neg. Pasivo"/>
    <m/>
    <s v="DIFERENCIA DE CAMBIO"/>
    <n v="0"/>
    <n v="146208"/>
    <n v="1"/>
    <n v="0"/>
    <n v="146208"/>
    <n v="-104067447"/>
    <n v="-146208"/>
  </r>
  <r>
    <x v="4"/>
    <d v="2019-05-20T00:00:00"/>
    <n v="15770"/>
    <s v="69B"/>
    <s v="P*"/>
    <s v="Dif. Cambio Pos. Pasivo"/>
    <m/>
    <s v="DIFERENCIA DE CAMBIO"/>
    <n v="205157"/>
    <n v="0"/>
    <n v="1"/>
    <n v="205157"/>
    <n v="0"/>
    <n v="-103862290"/>
    <n v="205157"/>
  </r>
  <r>
    <x v="4"/>
    <d v="2019-05-21T00:00:00"/>
    <n v="16143"/>
    <s v="69B"/>
    <s v="P*"/>
    <s v="Dif. Cambio Pos. Pasivo"/>
    <m/>
    <s v="DIFERENCIA DE CAMBIO"/>
    <n v="399990"/>
    <n v="0"/>
    <n v="1"/>
    <n v="399990"/>
    <n v="0"/>
    <n v="-103462300"/>
    <n v="399990"/>
  </r>
  <r>
    <x v="4"/>
    <d v="2019-05-22T00:00:00"/>
    <n v="16400"/>
    <s v="69B"/>
    <s v="P*"/>
    <s v="Dif. Cambio Pos. Pasivo"/>
    <m/>
    <s v="DIFERENCIA DE CAMBIO"/>
    <n v="350866"/>
    <n v="0"/>
    <n v="1"/>
    <n v="350866"/>
    <n v="0"/>
    <n v="-103111434"/>
    <n v="350866"/>
  </r>
  <r>
    <x v="4"/>
    <d v="2019-05-23T00:00:00"/>
    <n v="16736"/>
    <s v="69B"/>
    <s v="P*"/>
    <s v="Dif. Cambio Neg. Pasivo"/>
    <m/>
    <s v="DIFERENCIA DE CAMBIO"/>
    <n v="0"/>
    <n v="743363"/>
    <n v="1"/>
    <n v="0"/>
    <n v="743363"/>
    <n v="-103854797"/>
    <n v="-743363"/>
  </r>
  <r>
    <x v="4"/>
    <d v="2019-05-24T00:00:00"/>
    <n v="16964"/>
    <s v="69B"/>
    <s v="P*"/>
    <s v="Dif. Cambio Neg. Pasivo"/>
    <m/>
    <s v="DIFERENCIA DE CAMBIO"/>
    <n v="0"/>
    <n v="185341"/>
    <n v="1"/>
    <n v="0"/>
    <n v="185341"/>
    <n v="-104040138"/>
    <n v="-185341"/>
  </r>
  <r>
    <x v="4"/>
    <d v="2019-05-27T00:00:00"/>
    <n v="17445"/>
    <s v="69B"/>
    <s v="P*"/>
    <s v="Dif. Cambio Neg. Pasivo"/>
    <m/>
    <s v="DIFERENCIA DE CAMBIO"/>
    <n v="0"/>
    <n v="303240"/>
    <n v="1"/>
    <n v="0"/>
    <n v="303240"/>
    <n v="-104343378"/>
    <n v="-303240"/>
  </r>
  <r>
    <x v="4"/>
    <d v="2019-05-28T00:00:00"/>
    <n v="17747"/>
    <s v="69B"/>
    <s v="P*"/>
    <s v="Dif. Cambio Neg. Pasivo"/>
    <m/>
    <s v="DIFERENCIA DE CAMBIO"/>
    <n v="0"/>
    <n v="43130"/>
    <n v="1"/>
    <n v="0"/>
    <n v="43130"/>
    <n v="-104386508"/>
    <n v="-43130"/>
  </r>
  <r>
    <x v="4"/>
    <d v="2019-05-29T00:00:00"/>
    <n v="17980"/>
    <s v="69B"/>
    <s v="P*"/>
    <s v="Dif. Cambio Pos. Pasivo"/>
    <m/>
    <s v="DIFERENCIA DE CAMBIO"/>
    <n v="740532"/>
    <n v="0"/>
    <n v="1"/>
    <n v="740532"/>
    <n v="0"/>
    <n v="-103645976"/>
    <n v="740532"/>
  </r>
  <r>
    <x v="4"/>
    <d v="2019-05-30T00:00:00"/>
    <n v="18233"/>
    <s v="69B"/>
    <s v="P*"/>
    <s v="Dif. Cambio Pos. Pasivo"/>
    <m/>
    <s v="DIFERENCIA DE CAMBIO"/>
    <n v="4330"/>
    <n v="0"/>
    <n v="1"/>
    <n v="4330"/>
    <n v="0"/>
    <n v="-103641646"/>
    <n v="4330"/>
  </r>
  <r>
    <x v="4"/>
    <d v="2019-05-31T00:00:00"/>
    <n v="18478"/>
    <s v="69B"/>
    <s v="P*"/>
    <s v="Dif. Cambio Neg. Pasivo"/>
    <m/>
    <s v="DIFERENCIA DE CAMBIO"/>
    <n v="0"/>
    <n v="593658"/>
    <n v="1"/>
    <n v="0"/>
    <n v="593658"/>
    <n v="-104235304"/>
    <n v="-593658"/>
  </r>
  <r>
    <x v="4"/>
    <d v="2019-06-03T00:00:00"/>
    <n v="18842"/>
    <s v="69B"/>
    <s v="P*"/>
    <s v="Dif. Cambio Pos. Pasivo"/>
    <m/>
    <s v="DIFERENCIA DE CAMBIO"/>
    <n v="268936"/>
    <n v="0"/>
    <n v="1"/>
    <n v="268936"/>
    <n v="0"/>
    <n v="-103966368"/>
    <n v="268936"/>
  </r>
  <r>
    <x v="4"/>
    <d v="2019-06-04T00:00:00"/>
    <n v="19291"/>
    <s v="69B"/>
    <s v="P*"/>
    <s v="Dif. Cambio Neg. Pasivo"/>
    <m/>
    <s v="DIFERENCIA DE CAMBIO"/>
    <n v="0"/>
    <n v="212984"/>
    <n v="1"/>
    <n v="0"/>
    <n v="212984"/>
    <n v="-104179352"/>
    <n v="-212984"/>
  </r>
  <r>
    <x v="4"/>
    <d v="2019-06-05T00:00:00"/>
    <n v="19709"/>
    <s v="69B"/>
    <s v="P*"/>
    <s v="Dif. Cambio Pos. Pasivo"/>
    <m/>
    <s v="DIFERENCIA DE CAMBIO"/>
    <n v="32805"/>
    <n v="0"/>
    <n v="1"/>
    <n v="32805"/>
    <n v="0"/>
    <n v="-104146547"/>
    <n v="32805"/>
  </r>
  <r>
    <x v="4"/>
    <d v="2019-06-06T00:00:00"/>
    <n v="20084"/>
    <s v="69B"/>
    <s v="P*"/>
    <s v="Dif. Cambio Pos. Pasivo"/>
    <m/>
    <s v="DIFERENCIA DE CAMBIO"/>
    <n v="234965"/>
    <n v="0"/>
    <n v="1"/>
    <n v="234965"/>
    <n v="0"/>
    <n v="-103911582"/>
    <n v="234965"/>
  </r>
  <r>
    <x v="4"/>
    <d v="2019-06-07T00:00:00"/>
    <n v="20361"/>
    <s v="69B"/>
    <s v="P*"/>
    <s v="Dif. Cambio Neg. Pasivo"/>
    <m/>
    <s v="DIFERENCIA DE CAMBIO"/>
    <n v="0"/>
    <n v="272100"/>
    <n v="1"/>
    <n v="0"/>
    <n v="272100"/>
    <n v="-104183682"/>
    <n v="-272100"/>
  </r>
  <r>
    <x v="4"/>
    <d v="2019-06-10T00:00:00"/>
    <n v="20726"/>
    <s v="69B"/>
    <s v="P*"/>
    <s v="Dif. Cambio Neg. Pasivo"/>
    <m/>
    <s v="DIFERENCIA DE CAMBIO"/>
    <n v="0"/>
    <n v="277595"/>
    <n v="1"/>
    <n v="0"/>
    <n v="277595"/>
    <n v="-104461277"/>
    <n v="-277595"/>
  </r>
  <r>
    <x v="4"/>
    <d v="2019-06-11T00:00:00"/>
    <n v="21244"/>
    <s v="69B"/>
    <s v="P*"/>
    <s v="Dif. Cambio Neg. Pasivo"/>
    <m/>
    <s v="DIFERENCIA DE CAMBIO"/>
    <n v="0"/>
    <n v="151537"/>
    <n v="1"/>
    <n v="0"/>
    <n v="151537"/>
    <n v="-104612814"/>
    <n v="-151537"/>
  </r>
  <r>
    <x v="4"/>
    <d v="2019-06-12T00:00:00"/>
    <n v="21505"/>
    <s v="69B"/>
    <s v="P*"/>
    <s v="Dif. Cambio Pos. Pasivo"/>
    <m/>
    <s v="DIFERENCIA DE CAMBIO"/>
    <n v="247788"/>
    <n v="0"/>
    <n v="1"/>
    <n v="247788"/>
    <n v="0"/>
    <n v="-104365026"/>
    <n v="247788"/>
  </r>
  <r>
    <x v="4"/>
    <d v="2019-06-13T00:00:00"/>
    <n v="21770"/>
    <s v="69B"/>
    <s v="P*"/>
    <s v="Dif. Cambio Neg. Pasivo"/>
    <m/>
    <s v="DIFERENCIA DE CAMBIO"/>
    <n v="0"/>
    <n v="362189"/>
    <n v="1"/>
    <n v="0"/>
    <n v="362189"/>
    <n v="-104727215"/>
    <n v="-362189"/>
  </r>
  <r>
    <x v="4"/>
    <d v="2019-06-14T00:00:00"/>
    <n v="22014"/>
    <s v="69B"/>
    <s v="P*"/>
    <s v="Dif. Cambio Neg. Pasivo"/>
    <m/>
    <s v="DIFERENCIA DE CAMBIO"/>
    <n v="0"/>
    <n v="826791"/>
    <n v="1"/>
    <n v="0"/>
    <n v="826791"/>
    <n v="-105554006"/>
    <n v="-826791"/>
  </r>
  <r>
    <x v="4"/>
    <d v="2019-06-18T00:00:00"/>
    <n v="22553"/>
    <s v="69B"/>
    <s v="P*"/>
    <s v="Dif. Cambio Neg. Pasivo"/>
    <m/>
    <s v="DIFERENCIA DE CAMBIO"/>
    <n v="0"/>
    <n v="139381"/>
    <n v="1"/>
    <n v="0"/>
    <n v="139381"/>
    <n v="-105693387"/>
    <n v="-139381"/>
  </r>
  <r>
    <x v="4"/>
    <d v="2019-06-19T00:00:00"/>
    <n v="23174"/>
    <s v="69B"/>
    <s v="P*"/>
    <s v="Dif. Cambio Pos. Pasivo"/>
    <m/>
    <s v="DIFERENCIA DE CAMBIO"/>
    <n v="256613"/>
    <n v="0"/>
    <n v="1"/>
    <n v="256613"/>
    <n v="0"/>
    <n v="-105436774"/>
    <n v="256613"/>
  </r>
  <r>
    <x v="4"/>
    <d v="2019-06-20T00:00:00"/>
    <n v="23571"/>
    <s v="69B"/>
    <s v="P*"/>
    <s v="Dif. Cambio Pos. Pasivo"/>
    <m/>
    <s v="DIFERENCIA DE CAMBIO"/>
    <n v="38634"/>
    <n v="0"/>
    <n v="1"/>
    <n v="38634"/>
    <n v="0"/>
    <n v="-105398140"/>
    <n v="38634"/>
  </r>
  <r>
    <x v="4"/>
    <d v="2019-06-21T00:00:00"/>
    <n v="23864"/>
    <s v="69B"/>
    <s v="P*"/>
    <s v="Dif. Cambio Neg. Pasivo"/>
    <m/>
    <s v="DIFERENCIA DE CAMBIO"/>
    <n v="0"/>
    <n v="66776"/>
    <n v="1"/>
    <n v="0"/>
    <n v="66776"/>
    <n v="-105464916"/>
    <n v="-66776"/>
  </r>
  <r>
    <x v="4"/>
    <d v="2019-06-24T00:00:00"/>
    <n v="24579"/>
    <s v="69B"/>
    <s v="P*"/>
    <s v="Dif. Cambio Pos. Pasivo"/>
    <m/>
    <s v="DIFERENCIA DE CAMBIO"/>
    <n v="36136"/>
    <n v="0"/>
    <n v="1"/>
    <n v="36136"/>
    <n v="0"/>
    <n v="-105428780"/>
    <n v="36136"/>
  </r>
  <r>
    <x v="4"/>
    <d v="2019-06-25T00:00:00"/>
    <n v="24914"/>
    <s v="69B"/>
    <s v="P*"/>
    <s v="Dif. Cambio Pos. Pasivo"/>
    <m/>
    <s v="DIFERENCIA DE CAMBIO"/>
    <n v="178014"/>
    <n v="0"/>
    <n v="1"/>
    <n v="178014"/>
    <n v="0"/>
    <n v="-105250766"/>
    <n v="178014"/>
  </r>
  <r>
    <x v="4"/>
    <d v="2019-06-26T00:00:00"/>
    <n v="25241"/>
    <s v="69B"/>
    <s v="P*"/>
    <s v="Dif. Cambio Pos. Pasivo"/>
    <m/>
    <s v="DIFERENCIA DE CAMBIO"/>
    <n v="75768"/>
    <n v="0"/>
    <n v="1"/>
    <n v="75768"/>
    <n v="0"/>
    <n v="-105174998"/>
    <n v="75768"/>
  </r>
  <r>
    <x v="4"/>
    <d v="2019-06-27T00:00:00"/>
    <n v="25520"/>
    <s v="69B"/>
    <s v="P*"/>
    <s v="Dif. Cambio Neg. Pasivo"/>
    <m/>
    <s v="DIFERENCIA DE CAMBIO"/>
    <n v="0"/>
    <n v="366020"/>
    <n v="1"/>
    <n v="0"/>
    <n v="366020"/>
    <n v="-105541018"/>
    <n v="-366020"/>
  </r>
  <r>
    <x v="4"/>
    <d v="2019-06-28T00:00:00"/>
    <n v="25838"/>
    <s v="69B"/>
    <s v="P*"/>
    <s v="Dif. Cambio Neg. Pasivo"/>
    <m/>
    <s v="DIFERENCIA DE CAMBIO"/>
    <n v="0"/>
    <n v="80598"/>
    <n v="1"/>
    <n v="0"/>
    <n v="80598"/>
    <n v="-105621616"/>
    <n v="-80598"/>
  </r>
  <r>
    <x v="4"/>
    <d v="2019-07-01T00:00:00"/>
    <n v="26477"/>
    <s v="69B"/>
    <s v="P*"/>
    <s v="Dif. Cambio Pos. Pasivo"/>
    <m/>
    <s v="DIFERENCIA DE CAMBIO"/>
    <n v="57784"/>
    <n v="0"/>
    <n v="1"/>
    <n v="57784"/>
    <n v="0"/>
    <n v="-105563832"/>
    <n v="57784"/>
  </r>
  <r>
    <x v="4"/>
    <d v="2019-07-02T00:00:00"/>
    <n v="26845"/>
    <s v="69B"/>
    <s v="P*"/>
    <s v="Dif. Cambio Pos. Pasivo"/>
    <m/>
    <s v="DIFERENCIA DE CAMBIO"/>
    <n v="169854"/>
    <n v="0"/>
    <n v="1"/>
    <n v="169854"/>
    <n v="0"/>
    <n v="-105393978"/>
    <n v="169854"/>
  </r>
  <r>
    <x v="4"/>
    <d v="2019-07-03T00:00:00"/>
    <n v="27128"/>
    <s v="69B"/>
    <s v="P*"/>
    <s v="Dif. Cambio Neg. Pasivo"/>
    <m/>
    <s v="DIFERENCIA DE CAMBIO"/>
    <n v="0"/>
    <n v="246289"/>
    <n v="1"/>
    <n v="0"/>
    <n v="246289"/>
    <n v="-105640267"/>
    <n v="-246289"/>
  </r>
  <r>
    <x v="4"/>
    <d v="2019-07-04T00:00:00"/>
    <n v="27588"/>
    <s v="69B"/>
    <s v="P*"/>
    <s v="Dif. Cambio Neg. Pasivo"/>
    <m/>
    <s v="DIFERENCIA DE CAMBIO"/>
    <n v="0"/>
    <n v="362689"/>
    <n v="1"/>
    <n v="0"/>
    <n v="362689"/>
    <n v="-106002956"/>
    <n v="-362689"/>
  </r>
  <r>
    <x v="4"/>
    <d v="2019-07-05T00:00:00"/>
    <n v="27934"/>
    <s v="69B"/>
    <s v="P*"/>
    <s v="Dif. Cambio Neg. Pasivo"/>
    <m/>
    <s v="DIFERENCIA DE CAMBIO"/>
    <n v="0"/>
    <n v="395994"/>
    <n v="1"/>
    <n v="0"/>
    <n v="395994"/>
    <n v="-106398950"/>
    <n v="-395994"/>
  </r>
  <r>
    <x v="4"/>
    <d v="2019-07-08T00:00:00"/>
    <n v="28372"/>
    <s v="69B"/>
    <s v="P*"/>
    <s v="Dif. Cambio Pos. Pasivo"/>
    <m/>
    <s v="DIFERENCIA DE CAMBIO"/>
    <n v="98915"/>
    <n v="0"/>
    <n v="1"/>
    <n v="98915"/>
    <n v="0"/>
    <n v="-106300035"/>
    <n v="98915"/>
  </r>
  <r>
    <x v="4"/>
    <d v="2019-07-08T00:00:00"/>
    <n v="28453"/>
    <s v="69B"/>
    <s v="P*"/>
    <s v="Dif. Cambio Pos. Pasivo"/>
    <m/>
    <s v="DIFERENCIA DE CAMBIO"/>
    <n v="98915"/>
    <n v="0"/>
    <n v="1"/>
    <n v="98915"/>
    <n v="0"/>
    <n v="-106201120"/>
    <n v="98915"/>
  </r>
  <r>
    <x v="4"/>
    <d v="2019-07-09T00:00:00"/>
    <n v="29051"/>
    <s v="69B"/>
    <s v="P*"/>
    <s v="Dif. Cambio Neg. Pasivo"/>
    <m/>
    <s v="DIFERENCIA DE CAMBIO"/>
    <n v="0"/>
    <n v="669593"/>
    <n v="1"/>
    <n v="0"/>
    <n v="669593"/>
    <n v="-106870713"/>
    <n v="-669593"/>
  </r>
  <r>
    <x v="4"/>
    <d v="2019-07-10T00:00:00"/>
    <n v="29532"/>
    <s v="69B"/>
    <s v="P*"/>
    <s v="Dif. Cambio Neg. Pasivo"/>
    <m/>
    <s v="DIFERENCIA DE CAMBIO"/>
    <n v="0"/>
    <n v="886074"/>
    <n v="1"/>
    <n v="0"/>
    <n v="886074"/>
    <n v="-107756787"/>
    <n v="-886074"/>
  </r>
  <r>
    <x v="4"/>
    <d v="2019-07-11T00:00:00"/>
    <n v="29981"/>
    <s v="69B"/>
    <s v="P*"/>
    <s v="Dif. Cambio Neg. Pasivo"/>
    <m/>
    <s v="DIFERENCIA DE CAMBIO"/>
    <n v="0"/>
    <n v="273099"/>
    <n v="1"/>
    <n v="0"/>
    <n v="273099"/>
    <n v="-108029886"/>
    <n v="-273099"/>
  </r>
  <r>
    <x v="4"/>
    <d v="2019-07-12T00:00:00"/>
    <n v="30336"/>
    <s v="69B"/>
    <s v="P*"/>
    <s v="Dif. Cambio Neg. Pasivo"/>
    <m/>
    <s v="DIFERENCIA DE CAMBIO"/>
    <n v="0"/>
    <n v="496907"/>
    <n v="1"/>
    <n v="0"/>
    <n v="496907"/>
    <n v="-108526793"/>
    <n v="-496907"/>
  </r>
  <r>
    <x v="4"/>
    <d v="2019-07-15T00:00:00"/>
    <n v="103007"/>
    <s v="69B"/>
    <s v="P*"/>
    <s v="Dif. Cambio Neg. Pasivo"/>
    <m/>
    <s v="DIFERENCIA DE CAMBIO"/>
    <n v="0"/>
    <n v="167357"/>
    <n v="1"/>
    <n v="0"/>
    <n v="167357"/>
    <n v="-108694150"/>
    <n v="-167357"/>
  </r>
  <r>
    <x v="4"/>
    <d v="2019-07-16T00:00:00"/>
    <n v="103092"/>
    <s v="69B"/>
    <s v="P*"/>
    <s v="Dif. Cambio Neg. Pasivo"/>
    <m/>
    <s v="DIFERENCIA DE CAMBIO"/>
    <n v="0"/>
    <n v="350699"/>
    <n v="1"/>
    <n v="0"/>
    <n v="350699"/>
    <n v="-109044849"/>
    <n v="-350699"/>
  </r>
  <r>
    <x v="4"/>
    <d v="2019-07-17T00:00:00"/>
    <n v="103129"/>
    <s v="69B"/>
    <s v="P*"/>
    <s v="Dif. Cambio Pos. Pasivo"/>
    <m/>
    <s v="DIFERENCIA DE CAMBIO"/>
    <n v="761680"/>
    <n v="0"/>
    <n v="1"/>
    <n v="761680"/>
    <n v="0"/>
    <n v="-108283169"/>
    <n v="761680"/>
  </r>
  <r>
    <x v="4"/>
    <d v="2019-07-18T00:00:00"/>
    <n v="103200"/>
    <s v="69B"/>
    <s v="P*"/>
    <s v="Dif. Cambio Neg. Pasivo"/>
    <m/>
    <s v="DIFERENCIA DE CAMBIO"/>
    <n v="0"/>
    <n v="816467"/>
    <n v="1"/>
    <n v="0"/>
    <n v="816467"/>
    <n v="-109099636"/>
    <n v="-816467"/>
  </r>
  <r>
    <x v="4"/>
    <d v="2019-07-19T00:00:00"/>
    <n v="103282"/>
    <s v="69B"/>
    <s v="P*"/>
    <s v="Dif. Cambio Pos. Pasivo"/>
    <m/>
    <s v="DIFERENCIA DE CAMBIO"/>
    <n v="25312"/>
    <n v="0"/>
    <n v="1"/>
    <n v="25312"/>
    <n v="0"/>
    <n v="-109074324"/>
    <n v="25312"/>
  </r>
  <r>
    <x v="4"/>
    <d v="2019-07-22T00:00:00"/>
    <n v="103309"/>
    <s v="69B"/>
    <s v="P*"/>
    <s v="Dif. Cambio Pos. Pasivo"/>
    <m/>
    <s v="DIFERENCIA DE CAMBIO"/>
    <n v="51456"/>
    <n v="0"/>
    <n v="1"/>
    <n v="51456"/>
    <n v="0"/>
    <n v="-109022868"/>
    <n v="51456"/>
  </r>
  <r>
    <x v="4"/>
    <d v="2019-07-23T00:00:00"/>
    <n v="103389"/>
    <s v="69B"/>
    <s v="P*"/>
    <s v="Dif. Cambio Pos. Pasivo"/>
    <m/>
    <s v="DIFERENCIA DE CAMBIO"/>
    <n v="85260"/>
    <n v="0"/>
    <n v="1"/>
    <n v="85260"/>
    <n v="0"/>
    <n v="-108937608"/>
    <n v="85260"/>
  </r>
  <r>
    <x v="4"/>
    <d v="2019-07-24T00:00:00"/>
    <n v="103488"/>
    <s v="69B"/>
    <s v="P*"/>
    <s v="Dif. Cambio Pos. Pasivo"/>
    <m/>
    <s v="DIFERENCIA DE CAMBIO"/>
    <n v="492078"/>
    <n v="0"/>
    <n v="1"/>
    <n v="492078"/>
    <n v="0"/>
    <n v="-108445530"/>
    <n v="492078"/>
  </r>
  <r>
    <x v="4"/>
    <d v="2019-07-25T00:00:00"/>
    <n v="103505"/>
    <s v="69B"/>
    <s v="P*"/>
    <s v="Dif. Cambio Pos. Pasivo"/>
    <m/>
    <s v="DIFERENCIA DE CAMBIO"/>
    <n v="57784"/>
    <n v="0"/>
    <n v="1"/>
    <n v="57784"/>
    <n v="0"/>
    <n v="-108387746"/>
    <n v="57784"/>
  </r>
  <r>
    <x v="4"/>
    <d v="2019-07-26T00:00:00"/>
    <n v="103574"/>
    <s v="69B"/>
    <s v="P*"/>
    <s v="Dif. Cambio Neg. Pasivo"/>
    <m/>
    <s v="DIFERENCIA DE CAMBIO"/>
    <n v="0"/>
    <n v="253449"/>
    <n v="1"/>
    <n v="0"/>
    <n v="253449"/>
    <n v="-108641195"/>
    <n v="-253449"/>
  </r>
  <r>
    <x v="4"/>
    <d v="2019-07-29T00:00:00"/>
    <n v="103679"/>
    <s v="69B"/>
    <s v="P*"/>
    <s v="Dif. Cambio Pos. Pasivo"/>
    <m/>
    <s v="DIFERENCIA DE CAMBIO"/>
    <n v="334713"/>
    <n v="0"/>
    <n v="1"/>
    <n v="334713"/>
    <n v="0"/>
    <n v="-108306482"/>
    <n v="334713"/>
  </r>
  <r>
    <x v="4"/>
    <d v="2019-07-30T00:00:00"/>
    <n v="103726"/>
    <s v="69B"/>
    <s v="P*"/>
    <s v="Dif. Cambio Neg. Pasivo"/>
    <m/>
    <s v="DIFERENCIA DE CAMBIO"/>
    <n v="0"/>
    <n v="92254"/>
    <n v="1"/>
    <n v="0"/>
    <n v="92254"/>
    <n v="-108398736"/>
    <n v="-92254"/>
  </r>
  <r>
    <x v="4"/>
    <d v="2019-07-31T00:00:00"/>
    <n v="103794"/>
    <s v="69B"/>
    <s v="P*"/>
    <s v="Dif. Cambio Neg. Pasivo"/>
    <m/>
    <s v="DIFERENCIA DE CAMBIO"/>
    <n v="0"/>
    <n v="309068"/>
    <n v="1"/>
    <n v="0"/>
    <n v="309068"/>
    <n v="-108707804"/>
    <n v="-309068"/>
  </r>
  <r>
    <x v="4"/>
    <d v="2019-08-01T00:00:00"/>
    <n v="103884"/>
    <s v="69B"/>
    <s v="P*"/>
    <s v="Dif. Cambio Pos. Pasivo"/>
    <m/>
    <s v="DIFERENCIA DE CAMBIO"/>
    <n v="874750"/>
    <n v="0"/>
    <n v="1"/>
    <n v="874750"/>
    <n v="0"/>
    <n v="-107833054"/>
    <n v="874750"/>
  </r>
  <r>
    <x v="4"/>
    <d v="2019-08-02T00:00:00"/>
    <n v="103943"/>
    <s v="69B"/>
    <s v="P*"/>
    <s v="Dif. Cambio Neg. Pasivo"/>
    <m/>
    <s v="DIFERENCIA DE CAMBIO"/>
    <n v="0"/>
    <n v="399824"/>
    <n v="1"/>
    <n v="0"/>
    <n v="399824"/>
    <n v="-108232878"/>
    <n v="-399824"/>
  </r>
  <r>
    <x v="4"/>
    <d v="2019-08-05T00:00:00"/>
    <n v="103993"/>
    <s v="69B"/>
    <s v="P*"/>
    <s v="Dif. Cambio Pos. Pasivo"/>
    <m/>
    <s v="DIFERENCIA DE CAMBIO"/>
    <n v="164359"/>
    <n v="0"/>
    <n v="1"/>
    <n v="164359"/>
    <n v="0"/>
    <n v="-108068519"/>
    <n v="164359"/>
  </r>
  <r>
    <x v="4"/>
    <d v="2019-08-06T00:00:00"/>
    <n v="104083"/>
    <s v="69B"/>
    <s v="P*"/>
    <s v="Dif. Cambio Pos. Pasivo"/>
    <m/>
    <s v="DIFERENCIA DE CAMBIO"/>
    <n v="539204"/>
    <n v="0"/>
    <n v="1"/>
    <n v="539204"/>
    <n v="0"/>
    <n v="-107529315"/>
    <n v="539204"/>
  </r>
  <r>
    <x v="4"/>
    <d v="2019-08-07T00:00:00"/>
    <n v="104145"/>
    <s v="69B"/>
    <s v="P*"/>
    <s v="Dif. Cambio Pos. Pasivo"/>
    <m/>
    <s v="DIFERENCIA DE CAMBIO"/>
    <n v="729708"/>
    <n v="0"/>
    <n v="1"/>
    <n v="729708"/>
    <n v="0"/>
    <n v="-106799607"/>
    <n v="729708"/>
  </r>
  <r>
    <x v="4"/>
    <d v="2019-08-08T00:00:00"/>
    <n v="104174"/>
    <s v="69B"/>
    <s v="P*"/>
    <s v="Dif. Cambio Neg. Pasivo"/>
    <m/>
    <s v="DIFERENCIA DE CAMBIO"/>
    <n v="0"/>
    <n v="211985"/>
    <n v="1"/>
    <n v="0"/>
    <n v="211985"/>
    <n v="-107011592"/>
    <n v="-211985"/>
  </r>
  <r>
    <x v="4"/>
    <d v="2019-08-09T00:00:00"/>
    <n v="104266"/>
    <s v="69B"/>
    <s v="P*"/>
    <s v="Dif. Cambio Neg. Pasivo"/>
    <m/>
    <s v="DIFERENCIA DE CAMBIO"/>
    <n v="0"/>
    <n v="597654"/>
    <n v="1"/>
    <n v="0"/>
    <n v="597654"/>
    <n v="-107609246"/>
    <n v="-597654"/>
  </r>
  <r>
    <x v="4"/>
    <d v="2019-08-12T00:00:00"/>
    <n v="104306"/>
    <s v="69B"/>
    <s v="P*"/>
    <s v="Dif. Cambio Pos. Pasivo"/>
    <m/>
    <s v="DIFERENCIA DE CAMBIO"/>
    <n v="412646"/>
    <n v="0"/>
    <n v="1"/>
    <n v="412646"/>
    <n v="0"/>
    <n v="-107196600"/>
    <n v="412646"/>
  </r>
  <r>
    <x v="4"/>
    <d v="2019-08-13T00:00:00"/>
    <n v="104389"/>
    <s v="69B"/>
    <s v="P*"/>
    <s v="Dif. Cambio Pos. Pasivo"/>
    <m/>
    <s v="DIFERENCIA DE CAMBIO"/>
    <n v="180345"/>
    <n v="0"/>
    <n v="1"/>
    <n v="180345"/>
    <n v="0"/>
    <n v="-107016255"/>
    <n v="180345"/>
  </r>
  <r>
    <x v="4"/>
    <d v="2019-08-14T00:00:00"/>
    <n v="104463"/>
    <s v="69B"/>
    <s v="P*"/>
    <s v="Dif. Cambio Neg. Pasivo"/>
    <m/>
    <s v="DIFERENCIA DE CAMBIO"/>
    <n v="0"/>
    <n v="6328"/>
    <n v="1"/>
    <n v="0"/>
    <n v="6328"/>
    <n v="-107022583"/>
    <n v="-6328"/>
  </r>
  <r>
    <x v="4"/>
    <d v="2019-08-16T00:00:00"/>
    <n v="104522"/>
    <s v="69B"/>
    <s v="P*"/>
    <s v="Dif. Cambio Pos. Pasivo"/>
    <m/>
    <s v="DIFERENCIA DE CAMBIO"/>
    <n v="305405"/>
    <n v="0"/>
    <n v="1"/>
    <n v="305405"/>
    <n v="0"/>
    <n v="-106717178"/>
    <n v="305405"/>
  </r>
  <r>
    <x v="4"/>
    <d v="2019-08-19T00:00:00"/>
    <n v="104600"/>
    <s v="69B"/>
    <s v="P*"/>
    <s v="Dif. Cambio Pos. Pasivo"/>
    <m/>
    <s v="DIFERENCIA DE CAMBIO"/>
    <n v="27476"/>
    <n v="0"/>
    <n v="1"/>
    <n v="27476"/>
    <n v="0"/>
    <n v="-106689702"/>
    <n v="27476"/>
  </r>
  <r>
    <x v="4"/>
    <d v="2019-08-20T00:00:00"/>
    <n v="104628"/>
    <s v="69B"/>
    <s v="P*"/>
    <s v="Dif. Cambio Pos. Pasivo"/>
    <m/>
    <s v="DIFERENCIA DE CAMBIO"/>
    <n v="347369"/>
    <n v="0"/>
    <n v="1"/>
    <n v="347369"/>
    <n v="0"/>
    <n v="-106342333"/>
    <n v="347369"/>
  </r>
  <r>
    <x v="4"/>
    <d v="2019-08-21T00:00:00"/>
    <n v="104713"/>
    <s v="69B"/>
    <s v="P*"/>
    <s v="Dif. Cambio Pos. Pasivo"/>
    <m/>
    <s v="DIFERENCIA DE CAMBIO"/>
    <n v="215482"/>
    <n v="0"/>
    <n v="1"/>
    <n v="215482"/>
    <n v="0"/>
    <n v="-106126851"/>
    <n v="215482"/>
  </r>
  <r>
    <x v="4"/>
    <d v="2019-08-22T00:00:00"/>
    <n v="104756"/>
    <s v="69B"/>
    <s v="P*"/>
    <s v="Dif. Cambio Pos. Pasivo"/>
    <m/>
    <s v="DIFERENCIA DE CAMBIO"/>
    <n v="478590"/>
    <n v="0"/>
    <n v="1"/>
    <n v="478590"/>
    <n v="0"/>
    <n v="-105648261"/>
    <n v="478590"/>
  </r>
  <r>
    <x v="4"/>
    <d v="2019-08-23T00:00:00"/>
    <n v="104859"/>
    <s v="69B"/>
    <s v="P*"/>
    <s v="Dif. Cambio Pos. Pasivo"/>
    <m/>
    <s v="DIFERENCIA DE CAMBIO"/>
    <n v="555191"/>
    <n v="0"/>
    <n v="1"/>
    <n v="555191"/>
    <n v="0"/>
    <n v="-105093070"/>
    <n v="555191"/>
  </r>
  <r>
    <x v="4"/>
    <d v="2019-08-26T00:00:00"/>
    <n v="104943"/>
    <s v="69B"/>
    <s v="P*"/>
    <s v="Dif. Cambio Pos. Pasivo"/>
    <m/>
    <s v="DIFERENCIA DE CAMBIO"/>
    <n v="372514"/>
    <n v="0"/>
    <n v="1"/>
    <n v="372514"/>
    <n v="0"/>
    <n v="-104720556"/>
    <n v="372514"/>
  </r>
  <r>
    <x v="4"/>
    <d v="2019-08-27T00:00:00"/>
    <n v="104993"/>
    <s v="69B"/>
    <s v="P*"/>
    <s v="Dif. Cambio Pos. Pasivo"/>
    <m/>
    <s v="DIFERENCIA DE CAMBIO"/>
    <n v="86759"/>
    <n v="0"/>
    <n v="1"/>
    <n v="86759"/>
    <n v="0"/>
    <n v="-104633797"/>
    <n v="86759"/>
  </r>
  <r>
    <x v="4"/>
    <d v="2019-08-28T00:00:00"/>
    <n v="105077"/>
    <s v="69B"/>
    <s v="P*"/>
    <s v="Dif. Cambio Pos. Pasivo"/>
    <m/>
    <s v="DIFERENCIA DE CAMBIO"/>
    <n v="656937"/>
    <n v="0"/>
    <n v="1"/>
    <n v="656937"/>
    <n v="0"/>
    <n v="-103976860"/>
    <n v="656937"/>
  </r>
  <r>
    <x v="4"/>
    <d v="2019-08-29T00:00:00"/>
    <n v="105105"/>
    <s v="69B"/>
    <s v="P*"/>
    <s v="Dif. Cambio Pos. Pasivo"/>
    <m/>
    <s v="DIFERENCIA DE CAMBIO"/>
    <n v="394495"/>
    <n v="0"/>
    <n v="1"/>
    <n v="394495"/>
    <n v="0"/>
    <n v="-103582365"/>
    <n v="394495"/>
  </r>
  <r>
    <x v="4"/>
    <d v="2019-08-30T00:00:00"/>
    <n v="105174"/>
    <s v="69B"/>
    <s v="P*"/>
    <s v="Dif. Cambio Neg. Pasivo"/>
    <m/>
    <s v="DIFERENCIA DE CAMBIO"/>
    <n v="0"/>
    <n v="916881"/>
    <n v="1"/>
    <n v="0"/>
    <n v="916881"/>
    <n v="-104499246"/>
    <n v="-916881"/>
  </r>
  <r>
    <x v="4"/>
    <d v="2019-09-02T00:00:00"/>
    <n v="105248"/>
    <s v="69B"/>
    <s v="P*"/>
    <s v="Dif. Cambio Pos. Pasivo"/>
    <m/>
    <s v="DIFERENCIA DE CAMBIO"/>
    <n v="90922"/>
    <n v="0"/>
    <n v="1"/>
    <n v="90922"/>
    <n v="0"/>
    <n v="-104408324"/>
    <n v="90922"/>
  </r>
  <r>
    <x v="4"/>
    <d v="2019-09-03T00:00:00"/>
    <n v="105302"/>
    <s v="69B"/>
    <s v="P*"/>
    <s v="Dif. Cambio Pos. Pasivo"/>
    <m/>
    <s v="DIFERENCIA DE CAMBIO"/>
    <n v="478257"/>
    <n v="0"/>
    <n v="1"/>
    <n v="478257"/>
    <n v="0"/>
    <n v="-103930067"/>
    <n v="478257"/>
  </r>
  <r>
    <x v="4"/>
    <d v="2019-09-04T00:00:00"/>
    <n v="105432"/>
    <s v="69B"/>
    <s v="P*"/>
    <s v="Dif. Cambio Neg. Pasivo"/>
    <m/>
    <s v="DIFERENCIA DE CAMBIO"/>
    <n v="0"/>
    <n v="303906"/>
    <n v="1"/>
    <n v="0"/>
    <n v="303906"/>
    <n v="-104233973"/>
    <n v="-303906"/>
  </r>
  <r>
    <x v="4"/>
    <d v="2019-09-05T00:00:00"/>
    <n v="105448"/>
    <s v="69B"/>
    <s v="P*"/>
    <s v="Dif. Cambio Neg. Pasivo"/>
    <m/>
    <s v="DIFERENCIA DE CAMBIO"/>
    <n v="0"/>
    <n v="398991"/>
    <n v="1"/>
    <n v="0"/>
    <n v="398991"/>
    <n v="-104632964"/>
    <n v="-398991"/>
  </r>
  <r>
    <x v="4"/>
    <d v="2019-09-06T00:00:00"/>
    <n v="105533"/>
    <s v="69B"/>
    <s v="P*"/>
    <s v="Dif. Cambio Pos. Pasivo"/>
    <m/>
    <s v="DIFERENCIA DE CAMBIO"/>
    <n v="582667"/>
    <n v="0"/>
    <n v="1"/>
    <n v="582667"/>
    <n v="0"/>
    <n v="-104050297"/>
    <n v="582667"/>
  </r>
  <r>
    <x v="4"/>
    <d v="2019-09-09T00:00:00"/>
    <n v="105617"/>
    <s v="69B"/>
    <s v="P*"/>
    <s v="Dif. Cambio Pos. Pasivo"/>
    <m/>
    <s v="DIFERENCIA DE CAMBIO"/>
    <n v="458940"/>
    <n v="0"/>
    <n v="1"/>
    <n v="458940"/>
    <n v="0"/>
    <n v="-103591357"/>
    <n v="458940"/>
  </r>
  <r>
    <x v="4"/>
    <d v="2019-09-10T00:00:00"/>
    <n v="105713"/>
    <s v="69B"/>
    <s v="P*"/>
    <s v="Dif. Cambio Pos. Pasivo"/>
    <m/>
    <s v="DIFERENCIA DE CAMBIO"/>
    <n v="38467"/>
    <n v="0"/>
    <n v="1"/>
    <n v="38467"/>
    <n v="0"/>
    <n v="-103552890"/>
    <n v="38467"/>
  </r>
  <r>
    <x v="4"/>
    <d v="2019-09-11T00:00:00"/>
    <n v="105778"/>
    <s v="69B"/>
    <s v="P*"/>
    <s v="Dif. Cambio Pos. Pasivo"/>
    <m/>
    <s v="DIFERENCIA DE CAMBIO"/>
    <n v="434960"/>
    <n v="0"/>
    <n v="1"/>
    <n v="434960"/>
    <n v="0"/>
    <n v="-103117930"/>
    <n v="434960"/>
  </r>
  <r>
    <x v="4"/>
    <d v="2019-09-12T00:00:00"/>
    <n v="105825"/>
    <s v="69B"/>
    <s v="P*"/>
    <s v="Dif. Cambio Neg. Pasivo"/>
    <m/>
    <s v="DIFERENCIA DE CAMBIO"/>
    <n v="0"/>
    <n v="32139"/>
    <n v="1"/>
    <n v="0"/>
    <n v="32139"/>
    <n v="-103150069"/>
    <n v="-32139"/>
  </r>
  <r>
    <x v="4"/>
    <d v="2019-09-13T00:00:00"/>
    <n v="105865"/>
    <s v="69B"/>
    <s v="P*"/>
    <s v="Dif. Cambio Pos. Pasivo"/>
    <m/>
    <s v="DIFERENCIA DE CAMBIO"/>
    <n v="130555"/>
    <n v="0"/>
    <n v="1"/>
    <n v="130555"/>
    <n v="0"/>
    <n v="-103019514"/>
    <n v="130555"/>
  </r>
  <r>
    <x v="4"/>
    <d v="2019-09-16T00:00:00"/>
    <n v="105935"/>
    <s v="69B"/>
    <s v="P*"/>
    <s v="Dif. Cambio Neg. Pasivo"/>
    <m/>
    <s v="DIFERENCIA DE CAMBIO"/>
    <n v="0"/>
    <n v="18484"/>
    <n v="1"/>
    <n v="0"/>
    <n v="18484"/>
    <n v="-103037998"/>
    <n v="-18484"/>
  </r>
  <r>
    <x v="4"/>
    <d v="2019-09-17T00:00:00"/>
    <n v="106034"/>
    <s v="69B"/>
    <s v="P*"/>
    <s v="Dif. Cambio Pos. Pasivo"/>
    <m/>
    <s v="DIFERENCIA DE CAMBIO"/>
    <n v="208821"/>
    <n v="0"/>
    <n v="1"/>
    <n v="208821"/>
    <n v="0"/>
    <n v="-102829177"/>
    <n v="208821"/>
  </r>
  <r>
    <x v="4"/>
    <d v="2019-09-18T00:00:00"/>
    <n v="106075"/>
    <s v="69B"/>
    <s v="P*"/>
    <s v="Dif. Cambio Pos. Pasivo"/>
    <m/>
    <s v="DIFERENCIA DE CAMBIO"/>
    <n v="202160"/>
    <n v="0"/>
    <n v="1"/>
    <n v="202160"/>
    <n v="0"/>
    <n v="-102627017"/>
    <n v="202160"/>
  </r>
  <r>
    <x v="4"/>
    <d v="2019-09-19T00:00:00"/>
    <n v="106173"/>
    <s v="69B"/>
    <s v="P*"/>
    <s v="Dif. Cambio Pos. Pasivo"/>
    <m/>
    <s v="DIFERENCIA DE CAMBIO"/>
    <n v="409649"/>
    <n v="0"/>
    <n v="1"/>
    <n v="409649"/>
    <n v="0"/>
    <n v="-102217368"/>
    <n v="409649"/>
  </r>
  <r>
    <x v="4"/>
    <d v="2019-09-20T00:00:00"/>
    <n v="106263"/>
    <s v="69B"/>
    <s v="P*"/>
    <s v="Dif. Cambio Pos. Pasivo"/>
    <m/>
    <s v="DIFERENCIA DE CAMBIO"/>
    <n v="145209"/>
    <n v="0"/>
    <n v="1"/>
    <n v="145209"/>
    <n v="0"/>
    <n v="-102072159"/>
    <n v="145209"/>
  </r>
  <r>
    <x v="4"/>
    <d v="2019-09-23T00:00:00"/>
    <n v="106343"/>
    <s v="69B"/>
    <s v="P*"/>
    <s v="Dif. Cambio Neg. Pasivo"/>
    <m/>
    <s v="DIFERENCIA DE CAMBIO"/>
    <n v="0"/>
    <n v="121063"/>
    <n v="1"/>
    <n v="0"/>
    <n v="121063"/>
    <n v="-102193222"/>
    <n v="-121063"/>
  </r>
  <r>
    <x v="4"/>
    <d v="2019-09-24T00:00:00"/>
    <n v="106355"/>
    <s v="69B"/>
    <s v="P*"/>
    <s v="Dif. Cambio Neg. Pasivo"/>
    <m/>
    <s v="DIFERENCIA DE CAMBIO"/>
    <n v="0"/>
    <n v="348368"/>
    <n v="1"/>
    <n v="0"/>
    <n v="348368"/>
    <n v="-102541590"/>
    <n v="-348368"/>
  </r>
  <r>
    <x v="4"/>
    <d v="2019-09-25T00:00:00"/>
    <n v="106438"/>
    <s v="69B"/>
    <s v="P*"/>
    <s v="Dif. Cambio Pos. Pasivo"/>
    <m/>
    <s v="DIFERENCIA DE CAMBIO"/>
    <n v="434461"/>
    <n v="0"/>
    <n v="1"/>
    <n v="434461"/>
    <n v="0"/>
    <n v="-102107129"/>
    <n v="434461"/>
  </r>
  <r>
    <x v="4"/>
    <d v="2019-09-26T00:00:00"/>
    <n v="106495"/>
    <s v="69B"/>
    <s v="P*"/>
    <s v="Dif. Cambio Neg. Pasivo"/>
    <m/>
    <s v="DIFERENCIA DE CAMBIO"/>
    <n v="0"/>
    <n v="67442"/>
    <n v="1"/>
    <n v="0"/>
    <n v="67442"/>
    <n v="-102174571"/>
    <n v="-67442"/>
  </r>
  <r>
    <x v="4"/>
    <d v="2019-09-27T00:00:00"/>
    <n v="106576"/>
    <s v="69B"/>
    <s v="P*"/>
    <s v="Dif. Cambio Neg. Pasivo"/>
    <m/>
    <s v="DIFERENCIA DE CAMBIO"/>
    <n v="0"/>
    <n v="73604"/>
    <n v="1"/>
    <n v="0"/>
    <n v="73604"/>
    <n v="-102248175"/>
    <n v="-73604"/>
  </r>
  <r>
    <x v="4"/>
    <d v="2019-09-30T00:00:00"/>
    <n v="106682"/>
    <s v="69B"/>
    <s v="P*"/>
    <s v="Dif. Cambio Neg. Pasivo"/>
    <m/>
    <s v="DIFERENCIA DE CAMBIO"/>
    <n v="0"/>
    <n v="115901"/>
    <n v="1"/>
    <n v="0"/>
    <n v="115901"/>
    <n v="-102364076"/>
    <n v="-115901"/>
  </r>
  <r>
    <x v="4"/>
    <d v="2019-10-01T00:00:00"/>
    <n v="106717"/>
    <s v="69B"/>
    <s v="P*"/>
    <s v="Dif. Cambio Pos. Pasivo"/>
    <m/>
    <s v="DIFERENCIA DE CAMBIO"/>
    <n v="309568"/>
    <n v="0"/>
    <n v="1"/>
    <n v="309568"/>
    <n v="0"/>
    <n v="-102054508"/>
    <n v="309568"/>
  </r>
  <r>
    <x v="4"/>
    <d v="2019-10-02T00:00:00"/>
    <n v="106805"/>
    <s v="69B"/>
    <s v="P*"/>
    <s v="Dif. Cambio Pos. Pasivo"/>
    <m/>
    <s v="DIFERENCIA DE CAMBIO"/>
    <n v="113403"/>
    <n v="0"/>
    <n v="1"/>
    <n v="113403"/>
    <n v="0"/>
    <n v="-101941105"/>
    <n v="113403"/>
  </r>
  <r>
    <x v="4"/>
    <d v="2019-10-03T00:00:00"/>
    <n v="106846"/>
    <s v="69B"/>
    <s v="P*"/>
    <s v="Dif. Cambio Neg. Pasivo"/>
    <m/>
    <s v="DIFERENCIA DE CAMBIO"/>
    <n v="0"/>
    <n v="124060"/>
    <n v="1"/>
    <n v="0"/>
    <n v="124060"/>
    <n v="-102065165"/>
    <n v="-124060"/>
  </r>
  <r>
    <x v="4"/>
    <d v="2019-10-04T00:00:00"/>
    <n v="106922"/>
    <s v="69B"/>
    <s v="P*"/>
    <s v="Dif. Cambio Pos. Pasivo"/>
    <m/>
    <s v="DIFERENCIA DE CAMBIO"/>
    <n v="12489"/>
    <n v="0"/>
    <n v="1"/>
    <n v="12489"/>
    <n v="0"/>
    <n v="-102052676"/>
    <n v="12489"/>
  </r>
  <r>
    <x v="4"/>
    <d v="2019-10-07T00:00:00"/>
    <n v="106992"/>
    <s v="69B"/>
    <s v="P*"/>
    <s v="Dif. Cambio Pos. Pasivo"/>
    <m/>
    <s v="DIFERENCIA DE CAMBIO"/>
    <n v="70606"/>
    <n v="0"/>
    <n v="1"/>
    <n v="70606"/>
    <n v="0"/>
    <n v="-101982070"/>
    <n v="70606"/>
  </r>
  <r>
    <x v="4"/>
    <d v="2019-10-08T00:00:00"/>
    <n v="107056"/>
    <s v="69B"/>
    <s v="P*"/>
    <s v="Dif. Cambio Neg. Pasivo"/>
    <m/>
    <s v="DIFERENCIA DE CAMBIO"/>
    <n v="0"/>
    <n v="32972"/>
    <n v="1"/>
    <n v="0"/>
    <n v="32972"/>
    <n v="-102015042"/>
    <n v="-32972"/>
  </r>
  <r>
    <x v="4"/>
    <d v="2019-10-09T00:00:00"/>
    <n v="107144"/>
    <s v="69B"/>
    <s v="P*"/>
    <s v="Dif. Cambio Pos. Pasivo"/>
    <m/>
    <s v="DIFERENCIA DE CAMBIO"/>
    <n v="179846"/>
    <n v="0"/>
    <n v="1"/>
    <n v="179846"/>
    <n v="0"/>
    <n v="-101835196"/>
    <n v="179846"/>
  </r>
  <r>
    <x v="4"/>
    <d v="2019-10-10T00:00:00"/>
    <n v="107207"/>
    <s v="69B"/>
    <s v="P*"/>
    <s v="Dif. Cambio Pos. Pasivo"/>
    <m/>
    <s v="DIFERENCIA DE CAMBIO"/>
    <n v="60448"/>
    <n v="0"/>
    <n v="1"/>
    <n v="60448"/>
    <n v="0"/>
    <n v="-101774748"/>
    <n v="60448"/>
  </r>
  <r>
    <x v="4"/>
    <d v="2019-10-11T00:00:00"/>
    <n v="107289"/>
    <s v="69B"/>
    <s v="P*"/>
    <s v="Dif. Cambio Neg. Pasivo"/>
    <m/>
    <s v="DIFERENCIA DE CAMBIO"/>
    <n v="0"/>
    <n v="95585"/>
    <n v="1"/>
    <n v="0"/>
    <n v="95585"/>
    <n v="-101870333"/>
    <n v="-95585"/>
  </r>
  <r>
    <x v="4"/>
    <d v="2019-10-14T00:00:00"/>
    <n v="107394"/>
    <s v="69B"/>
    <s v="P*"/>
    <s v="Dif. Cambio Pos. Pasivo"/>
    <m/>
    <s v="DIFERENCIA DE CAMBIO"/>
    <n v="84261"/>
    <n v="0"/>
    <n v="1"/>
    <n v="84261"/>
    <n v="0"/>
    <n v="-101786072"/>
    <n v="84261"/>
  </r>
  <r>
    <x v="4"/>
    <d v="2019-10-15T00:00:00"/>
    <n v="107413"/>
    <s v="69B"/>
    <s v="P*"/>
    <s v="Dif. Cambio Pos. Pasivo"/>
    <m/>
    <s v="DIFERENCIA DE CAMBIO"/>
    <n v="313231"/>
    <n v="0"/>
    <n v="1"/>
    <n v="313231"/>
    <n v="0"/>
    <n v="-101472841"/>
    <n v="313231"/>
  </r>
  <r>
    <x v="4"/>
    <d v="2019-10-16T00:00:00"/>
    <n v="107476"/>
    <s v="69B"/>
    <s v="P*"/>
    <s v="Dif. Cambio Pos. Pasivo"/>
    <m/>
    <s v="DIFERENCIA DE CAMBIO"/>
    <n v="583999"/>
    <n v="0"/>
    <n v="1"/>
    <n v="583999"/>
    <n v="0"/>
    <n v="-100888842"/>
    <n v="583999"/>
  </r>
  <r>
    <x v="4"/>
    <d v="2019-10-17T00:00:00"/>
    <n v="107557"/>
    <s v="69B"/>
    <s v="P*"/>
    <s v="Dif. Cambio Pos. Pasivo"/>
    <m/>
    <s v="DIFERENCIA DE CAMBIO"/>
    <n v="189837"/>
    <n v="0"/>
    <n v="1"/>
    <n v="189837"/>
    <n v="0"/>
    <n v="-100699005"/>
    <n v="189837"/>
  </r>
  <r>
    <x v="4"/>
    <d v="2019-10-18T00:00:00"/>
    <n v="107616"/>
    <s v="69B"/>
    <s v="P*"/>
    <s v="Dif. Cambio Neg. Pasivo"/>
    <m/>
    <s v="DIFERENCIA DE CAMBIO"/>
    <n v="0"/>
    <n v="171520"/>
    <n v="1"/>
    <n v="0"/>
    <n v="171520"/>
    <n v="-100870525"/>
    <n v="-171520"/>
  </r>
  <r>
    <x v="4"/>
    <d v="2019-10-21T00:00:00"/>
    <n v="107687"/>
    <s v="69B"/>
    <s v="P*"/>
    <s v="Dif. Cambio Neg. Pasivo"/>
    <m/>
    <s v="DIFERENCIA DE CAMBIO"/>
    <n v="0"/>
    <n v="238795"/>
    <n v="1"/>
    <n v="0"/>
    <n v="238795"/>
    <n v="-101109320"/>
    <n v="-238795"/>
  </r>
  <r>
    <x v="4"/>
    <d v="2019-10-22T00:00:00"/>
    <n v="107766"/>
    <s v="69B"/>
    <s v="P*"/>
    <s v="Dif. Cambio Pos. Pasivo"/>
    <m/>
    <s v="DIFERENCIA DE CAMBIO"/>
    <n v="60948"/>
    <n v="0"/>
    <n v="1"/>
    <n v="60948"/>
    <n v="0"/>
    <n v="-101048372"/>
    <n v="60948"/>
  </r>
  <r>
    <x v="4"/>
    <d v="2019-10-23T00:00:00"/>
    <n v="107837"/>
    <s v="69B"/>
    <s v="P*"/>
    <s v="Dif. Cambio Pos. Pasivo"/>
    <m/>
    <s v="DIFERENCIA DE CAMBIO"/>
    <n v="384337"/>
    <n v="0"/>
    <n v="1"/>
    <n v="384337"/>
    <n v="0"/>
    <n v="-100664035"/>
    <n v="384337"/>
  </r>
  <r>
    <x v="4"/>
    <d v="2019-10-24T00:00:00"/>
    <n v="107933"/>
    <s v="69B"/>
    <s v="P*"/>
    <s v="Dif. Cambio Pos. Pasivo"/>
    <m/>
    <s v="DIFERENCIA DE CAMBIO"/>
    <n v="10658"/>
    <n v="0"/>
    <n v="1"/>
    <n v="10658"/>
    <n v="0"/>
    <n v="-100653377"/>
    <n v="10658"/>
  </r>
  <r>
    <x v="4"/>
    <d v="2019-10-25T00:00:00"/>
    <n v="107971"/>
    <s v="69B"/>
    <s v="P*"/>
    <s v="Dif. Cambio Pos. Pasivo"/>
    <m/>
    <s v="DIFERENCIA DE CAMBIO"/>
    <n v="97583"/>
    <n v="0"/>
    <n v="1"/>
    <n v="97583"/>
    <n v="0"/>
    <n v="-100555794"/>
    <n v="97583"/>
  </r>
  <r>
    <x v="4"/>
    <d v="2019-10-28T00:00:00"/>
    <n v="108072"/>
    <s v="69B"/>
    <s v="P*"/>
    <s v="Dif. Cambio Neg. Pasivo"/>
    <m/>
    <s v="DIFERENCIA DE CAMBIO"/>
    <n v="0"/>
    <n v="244124"/>
    <n v="1"/>
    <n v="0"/>
    <n v="244124"/>
    <n v="-100799918"/>
    <n v="-244124"/>
  </r>
  <r>
    <x v="4"/>
    <d v="2019-10-29T00:00:00"/>
    <n v="108124"/>
    <s v="69B"/>
    <s v="P*"/>
    <s v="Dif. Cambio Neg. Pasivo"/>
    <m/>
    <s v="DIFERENCIA DE CAMBIO"/>
    <n v="0"/>
    <n v="332548"/>
    <n v="1"/>
    <n v="0"/>
    <n v="332548"/>
    <n v="-101132466"/>
    <n v="-332548"/>
  </r>
  <r>
    <x v="4"/>
    <d v="2019-10-30T00:00:00"/>
    <n v="108184"/>
    <s v="69B"/>
    <s v="P*"/>
    <s v="Dif. Cambio Neg. Pasivo"/>
    <m/>
    <s v="DIFERENCIA DE CAMBIO"/>
    <n v="0"/>
    <n v="13322"/>
    <n v="1"/>
    <n v="0"/>
    <n v="13322"/>
    <n v="-101145788"/>
    <n v="-13322"/>
  </r>
  <r>
    <x v="4"/>
    <d v="2019-10-31T00:00:00"/>
    <n v="108269"/>
    <s v="69B"/>
    <s v="P*"/>
    <s v="Dif. Cambio Neg. Pasivo"/>
    <m/>
    <s v="DIFERENCIA DE CAMBIO"/>
    <n v="0"/>
    <n v="117066"/>
    <n v="1"/>
    <n v="0"/>
    <n v="117066"/>
    <n v="-101262854"/>
    <n v="-117066"/>
  </r>
  <r>
    <x v="4"/>
    <d v="2019-11-01T00:00:00"/>
    <n v="108363"/>
    <s v="69B"/>
    <s v="P*"/>
    <s v="Dif. Cambio Pos. Pasivo"/>
    <m/>
    <s v="DIFERENCIA DE CAMBIO"/>
    <n v="84428"/>
    <n v="0"/>
    <n v="1"/>
    <n v="84428"/>
    <n v="0"/>
    <n v="-101178426"/>
    <n v="84428"/>
  </r>
  <r>
    <x v="4"/>
    <d v="2019-11-04T00:00:00"/>
    <n v="108409"/>
    <s v="69B"/>
    <s v="P*"/>
    <s v="Dif. Cambio Neg. Pasivo"/>
    <m/>
    <s v="DIFERENCIA DE CAMBIO"/>
    <n v="0"/>
    <n v="379341"/>
    <n v="1"/>
    <n v="0"/>
    <n v="379341"/>
    <n v="-101557767"/>
    <n v="-379341"/>
  </r>
  <r>
    <x v="4"/>
    <d v="2019-11-05T00:00:00"/>
    <n v="108495"/>
    <s v="69B"/>
    <s v="P*"/>
    <s v="Dif. Cambio Pos. Pasivo"/>
    <m/>
    <s v="DIFERENCIA DE CAMBIO"/>
    <n v="82762"/>
    <n v="0"/>
    <n v="1"/>
    <n v="82762"/>
    <n v="0"/>
    <n v="-101475005"/>
    <n v="82762"/>
  </r>
  <r>
    <x v="4"/>
    <d v="2019-11-06T00:00:00"/>
    <n v="108543"/>
    <s v="69B"/>
    <s v="P*"/>
    <s v="Dif. Cambio Pos. Pasivo"/>
    <m/>
    <s v="DIFERENCIA DE CAMBIO"/>
    <n v="115901"/>
    <n v="0"/>
    <n v="1"/>
    <n v="115901"/>
    <n v="0"/>
    <n v="-101359104"/>
    <n v="115901"/>
  </r>
  <r>
    <x v="4"/>
    <d v="2019-11-07T00:00:00"/>
    <n v="108619"/>
    <s v="69B"/>
    <s v="P*"/>
    <s v="Dif. Cambio Pos. Pasivo"/>
    <m/>
    <s v="DIFERENCIA DE CAMBIO"/>
    <n v="107741"/>
    <n v="0"/>
    <n v="1"/>
    <n v="107741"/>
    <n v="0"/>
    <n v="-101251363"/>
    <n v="107741"/>
  </r>
  <r>
    <x v="4"/>
    <d v="2019-11-08T00:00:00"/>
    <n v="108687"/>
    <s v="69B"/>
    <s v="P*"/>
    <s v="Dif. Cambio Pos. Pasivo"/>
    <m/>
    <s v="DIFERENCIA DE CAMBIO"/>
    <n v="172852"/>
    <n v="0"/>
    <n v="1"/>
    <n v="172852"/>
    <n v="0"/>
    <n v="-101078511"/>
    <n v="172852"/>
  </r>
  <r>
    <x v="4"/>
    <d v="2019-11-11T00:00:00"/>
    <n v="108793"/>
    <s v="69B"/>
    <s v="P*"/>
    <s v="Dif. Cambio Pos. Pasivo"/>
    <m/>
    <s v="DIFERENCIA DE CAMBIO"/>
    <n v="237630"/>
    <n v="0"/>
    <n v="1"/>
    <n v="237630"/>
    <n v="0"/>
    <n v="-100840881"/>
    <n v="237630"/>
  </r>
  <r>
    <x v="4"/>
    <d v="2019-11-12T00:00:00"/>
    <n v="108831"/>
    <s v="69B"/>
    <s v="P*"/>
    <s v="Dif. Cambio Neg. Pasivo"/>
    <m/>
    <s v="DIFERENCIA DE CAMBIO"/>
    <n v="0"/>
    <n v="140546"/>
    <n v="1"/>
    <n v="0"/>
    <n v="140546"/>
    <n v="-100981427"/>
    <n v="-140546"/>
  </r>
  <r>
    <x v="4"/>
    <d v="2019-11-13T00:00:00"/>
    <n v="108903"/>
    <s v="69B"/>
    <s v="P*"/>
    <s v="Dif. Cambio Neg. Pasivo"/>
    <m/>
    <s v="DIFERENCIA DE CAMBIO"/>
    <n v="0"/>
    <n v="131720"/>
    <n v="1"/>
    <n v="0"/>
    <n v="131720"/>
    <n v="-101113147"/>
    <n v="-131720"/>
  </r>
  <r>
    <x v="4"/>
    <d v="2019-11-14T00:00:00"/>
    <n v="109029"/>
    <s v="69B"/>
    <s v="P*"/>
    <s v="Dif. Cambio Neg. Pasivo"/>
    <m/>
    <s v="DIFERENCIA DE CAMBIO"/>
    <n v="0"/>
    <n v="167357"/>
    <n v="1"/>
    <n v="0"/>
    <n v="167357"/>
    <n v="-101280504"/>
    <n v="-167357"/>
  </r>
  <r>
    <x v="4"/>
    <d v="2019-11-15T00:00:00"/>
    <n v="109074"/>
    <s v="69B"/>
    <s v="P*"/>
    <s v="Dif. Cambio Neg. Pasivo"/>
    <m/>
    <s v="DIFERENCIA DE CAMBIO"/>
    <n v="0"/>
    <n v="28143"/>
    <n v="1"/>
    <n v="0"/>
    <n v="28143"/>
    <n v="-101308647"/>
    <n v="-28143"/>
  </r>
  <r>
    <x v="4"/>
    <d v="2019-11-18T00:00:00"/>
    <n v="109173"/>
    <s v="69B"/>
    <s v="P*"/>
    <s v="Dif. Cambio Neg. Pasivo"/>
    <m/>
    <s v="DIFERENCIA DE CAMBIO"/>
    <n v="0"/>
    <n v="83595"/>
    <n v="1"/>
    <n v="0"/>
    <n v="83595"/>
    <n v="-101392242"/>
    <n v="-83595"/>
  </r>
  <r>
    <x v="4"/>
    <d v="2019-11-19T00:00:00"/>
    <n v="109195"/>
    <s v="69B"/>
    <s v="P*"/>
    <s v="Dif. Cambio Pos. Pasivo"/>
    <m/>
    <s v="DIFERENCIA DE CAMBIO"/>
    <n v="493577"/>
    <n v="0"/>
    <n v="1"/>
    <n v="493577"/>
    <n v="0"/>
    <n v="-100898665"/>
    <n v="493577"/>
  </r>
  <r>
    <x v="4"/>
    <d v="2019-11-20T00:00:00"/>
    <n v="109265"/>
    <s v="69B"/>
    <s v="P*"/>
    <s v="Dif. Cambio Pos. Pasivo"/>
    <m/>
    <s v="DIFERENCIA DE CAMBIO"/>
    <n v="111238"/>
    <n v="0"/>
    <n v="1"/>
    <n v="111238"/>
    <n v="0"/>
    <n v="-100787427"/>
    <n v="111238"/>
  </r>
  <r>
    <x v="4"/>
    <d v="2019-11-21T00:00:00"/>
    <n v="109339"/>
    <s v="69B"/>
    <s v="P*"/>
    <s v="Dif. Cambio Neg. Pasivo"/>
    <m/>
    <s v="DIFERENCIA DE CAMBIO"/>
    <n v="0"/>
    <n v="83095"/>
    <n v="1"/>
    <n v="0"/>
    <n v="83095"/>
    <n v="-100870522"/>
    <n v="-83095"/>
  </r>
  <r>
    <x v="4"/>
    <d v="2019-11-22T00:00:00"/>
    <n v="109425"/>
    <s v="69B"/>
    <s v="P*"/>
    <s v="Dif. Cambio Neg. Pasivo"/>
    <m/>
    <s v="DIFERENCIA DE CAMBIO"/>
    <n v="0"/>
    <n v="76268"/>
    <n v="1"/>
    <n v="0"/>
    <n v="76268"/>
    <n v="-100946790"/>
    <n v="-76268"/>
  </r>
  <r>
    <x v="4"/>
    <d v="2019-11-25T00:00:00"/>
    <n v="109487"/>
    <s v="69B"/>
    <s v="P*"/>
    <s v="Dif. Cambio Neg. Pasivo"/>
    <m/>
    <s v="DIFERENCIA DE CAMBIO"/>
    <n v="0"/>
    <n v="261776"/>
    <n v="1"/>
    <n v="0"/>
    <n v="261776"/>
    <n v="-101208566"/>
    <n v="-261776"/>
  </r>
  <r>
    <x v="4"/>
    <d v="2019-11-26T00:00:00"/>
    <n v="109561"/>
    <s v="69B"/>
    <s v="P*"/>
    <s v="Dif. Cambio Pos. Pasivo"/>
    <m/>
    <s v="DIFERENCIA DE CAMBIO"/>
    <n v="259278"/>
    <n v="0"/>
    <n v="1"/>
    <n v="259278"/>
    <n v="0"/>
    <n v="-100949288"/>
    <n v="259278"/>
  </r>
  <r>
    <x v="4"/>
    <d v="2019-11-27T00:00:00"/>
    <n v="109635"/>
    <s v="69B"/>
    <s v="P*"/>
    <s v="Dif. Cambio Pos. Pasivo"/>
    <m/>
    <s v="DIFERENCIA DE CAMBIO"/>
    <n v="140546"/>
    <n v="0"/>
    <n v="1"/>
    <n v="140546"/>
    <n v="0"/>
    <n v="-100808742"/>
    <n v="140546"/>
  </r>
  <r>
    <x v="4"/>
    <d v="2019-11-28T00:00:00"/>
    <n v="109728"/>
    <s v="69B"/>
    <s v="P*"/>
    <s v="Dif. Cambio Neg. Pasivo"/>
    <m/>
    <s v="DIFERENCIA DE CAMBIO"/>
    <n v="0"/>
    <n v="290085"/>
    <n v="1"/>
    <n v="0"/>
    <n v="290085"/>
    <n v="-101098827"/>
    <n v="-290085"/>
  </r>
  <r>
    <x v="4"/>
    <d v="2019-11-29T00:00:00"/>
    <n v="109783"/>
    <s v="69B"/>
    <s v="P*"/>
    <s v="Dif. Cambio Neg. Pasivo"/>
    <m/>
    <s v="DIFERENCIA DE CAMBIO"/>
    <n v="0"/>
    <n v="17485"/>
    <n v="1"/>
    <n v="0"/>
    <n v="17485"/>
    <n v="-101116312"/>
    <n v="-17485"/>
  </r>
  <r>
    <x v="4"/>
    <d v="2019-11-30T00:00:00"/>
    <n v="112935"/>
    <s v="69B"/>
    <s v="P*"/>
    <s v="Asiento Manual"/>
    <s v="RESULTADO POR D.C. NOVIEMBRE 2019."/>
    <s v="DIFERENCIA DE CAMBIO"/>
    <n v="0"/>
    <n v="6375864.6399999997"/>
    <n v="1"/>
    <n v="0"/>
    <n v="6375865"/>
    <n v="-107492177"/>
    <n v="-6375865"/>
  </r>
  <r>
    <x v="4"/>
    <d v="2019-12-02T00:00:00"/>
    <n v="109858"/>
    <s v="69B"/>
    <s v="P*"/>
    <s v="Dif. Cambio Pos. Pasivo"/>
    <m/>
    <s v="DIFERENCIA DE CAMBIO"/>
    <n v="143044"/>
    <n v="0"/>
    <n v="1"/>
    <n v="143044"/>
    <n v="0"/>
    <n v="-107349133"/>
    <n v="143044"/>
  </r>
  <r>
    <x v="4"/>
    <d v="2019-12-03T00:00:00"/>
    <n v="109934"/>
    <s v="69B"/>
    <s v="P*"/>
    <s v="Dif. Cambio Neg. Pasivo"/>
    <m/>
    <s v="DIFERENCIA DE CAMBIO"/>
    <n v="0"/>
    <n v="517223"/>
    <n v="1"/>
    <n v="0"/>
    <n v="517223"/>
    <n v="-107866356"/>
    <n v="-517223"/>
  </r>
  <r>
    <x v="4"/>
    <d v="2019-12-04T00:00:00"/>
    <n v="110009"/>
    <s v="69B"/>
    <s v="P*"/>
    <s v="Dif. Cambio Neg. Pasivo"/>
    <m/>
    <s v="DIFERENCIA DE CAMBIO"/>
    <n v="0"/>
    <n v="100081"/>
    <n v="1"/>
    <n v="0"/>
    <n v="100081"/>
    <n v="-107966437"/>
    <n v="-100081"/>
  </r>
  <r>
    <x v="4"/>
    <d v="2019-12-05T00:00:00"/>
    <n v="110118"/>
    <s v="69B"/>
    <s v="P*"/>
    <s v="Dif. Cambio Pos. Pasivo"/>
    <m/>
    <s v="DIFERENCIA DE CAMBIO"/>
    <n v="250452"/>
    <n v="0"/>
    <n v="1"/>
    <n v="250452"/>
    <n v="0"/>
    <n v="-107715985"/>
    <n v="250452"/>
  </r>
  <r>
    <x v="4"/>
    <d v="2019-12-06T00:00:00"/>
    <n v="110159"/>
    <s v="69B"/>
    <s v="P*"/>
    <s v="Dif. Cambio Neg. Pasivo"/>
    <m/>
    <s v="DIFERENCIA DE CAMBIO"/>
    <n v="0"/>
    <n v="54120"/>
    <n v="1"/>
    <n v="0"/>
    <n v="54120"/>
    <n v="-107770105"/>
    <n v="-54120"/>
  </r>
  <r>
    <x v="4"/>
    <d v="2019-12-09T00:00:00"/>
    <n v="110234"/>
    <s v="69B"/>
    <s v="P*"/>
    <s v="Dif. Cambio Neg. Pasivo"/>
    <m/>
    <s v="DIFERENCIA DE CAMBIO"/>
    <n v="0"/>
    <n v="139380"/>
    <n v="1"/>
    <n v="0"/>
    <n v="139380"/>
    <n v="-107909485"/>
    <n v="-139380"/>
  </r>
  <r>
    <x v="4"/>
    <d v="2019-12-10T00:00:00"/>
    <n v="110309"/>
    <s v="69B"/>
    <s v="P*"/>
    <s v="Dif. Cambio Pos. Pasivo"/>
    <m/>
    <s v="DIFERENCIA DE CAMBIO"/>
    <n v="129556"/>
    <n v="0"/>
    <n v="1"/>
    <n v="129556"/>
    <n v="0"/>
    <n v="-107779929"/>
    <n v="129556"/>
  </r>
  <r>
    <x v="4"/>
    <d v="2019-12-11T00:00:00"/>
    <n v="110395"/>
    <s v="69B"/>
    <s v="P*"/>
    <s v="Dif. Cambio Pos. Pasivo"/>
    <m/>
    <s v="DIFERENCIA DE CAMBIO"/>
    <n v="65943"/>
    <n v="0"/>
    <n v="1"/>
    <n v="65943"/>
    <n v="0"/>
    <n v="-107713986"/>
    <n v="65943"/>
  </r>
  <r>
    <x v="4"/>
    <d v="2019-12-12T00:00:00"/>
    <n v="110459"/>
    <s v="69B"/>
    <s v="P*"/>
    <s v="Dif. Cambio Neg. Pasivo"/>
    <m/>
    <s v="DIFERENCIA DE CAMBIO"/>
    <n v="0"/>
    <n v="102412"/>
    <n v="1"/>
    <n v="0"/>
    <n v="102412"/>
    <n v="-107816398"/>
    <n v="-102412"/>
  </r>
  <r>
    <x v="4"/>
    <d v="2019-12-13T00:00:00"/>
    <n v="110552"/>
    <s v="69B"/>
    <s v="P*"/>
    <s v="Dif. Cambio Pos. Pasivo"/>
    <m/>
    <s v="DIFERENCIA DE CAMBIO"/>
    <n v="193667"/>
    <n v="0"/>
    <n v="1"/>
    <n v="193667"/>
    <n v="0"/>
    <n v="-107622731"/>
    <n v="193667"/>
  </r>
  <r>
    <x v="4"/>
    <d v="2019-12-16T00:00:00"/>
    <n v="110609"/>
    <s v="69B"/>
    <s v="P*"/>
    <s v="Dif. Cambio Pos. Pasivo"/>
    <m/>
    <s v="DIFERENCIA DE CAMBIO"/>
    <n v="125892"/>
    <n v="0"/>
    <n v="1"/>
    <n v="125892"/>
    <n v="0"/>
    <n v="-107496839"/>
    <n v="125892"/>
  </r>
  <r>
    <x v="4"/>
    <d v="2019-12-17T00:00:00"/>
    <n v="110684"/>
    <s v="69B"/>
    <s v="P*"/>
    <s v="Dif. Cambio Pos. Pasivo"/>
    <m/>
    <s v="DIFERENCIA DE CAMBIO"/>
    <n v="129056"/>
    <n v="0"/>
    <n v="1"/>
    <n v="129056"/>
    <n v="0"/>
    <n v="-107367783"/>
    <n v="129056"/>
  </r>
  <r>
    <x v="4"/>
    <d v="2019-12-18T00:00:00"/>
    <n v="110761"/>
    <s v="69B"/>
    <s v="P*"/>
    <s v="Dif. Cambio Neg. Pasivo"/>
    <m/>
    <s v="DIFERENCIA DE CAMBIO"/>
    <n v="0"/>
    <n v="138381"/>
    <n v="1"/>
    <n v="0"/>
    <n v="138381"/>
    <n v="-107506164"/>
    <n v="-138381"/>
  </r>
  <r>
    <x v="4"/>
    <d v="2019-12-19T00:00:00"/>
    <n v="110836"/>
    <s v="69B"/>
    <s v="P*"/>
    <s v="Dif. Cambio Neg. Pasivo"/>
    <m/>
    <s v="DIFERENCIA DE CAMBIO"/>
    <n v="0"/>
    <n v="37468"/>
    <n v="1"/>
    <n v="0"/>
    <n v="37468"/>
    <n v="-107543632"/>
    <n v="-37468"/>
  </r>
  <r>
    <x v="4"/>
    <d v="2019-12-20T00:00:00"/>
    <n v="110911"/>
    <s v="69B"/>
    <s v="P*"/>
    <s v="Dif. Cambio Neg. Pasivo"/>
    <m/>
    <s v="DIFERENCIA DE CAMBIO"/>
    <n v="0"/>
    <n v="89257"/>
    <n v="1"/>
    <n v="0"/>
    <n v="89257"/>
    <n v="-107632889"/>
    <n v="-89257"/>
  </r>
  <r>
    <x v="4"/>
    <d v="2019-12-23T00:00:00"/>
    <n v="111043"/>
    <s v="69B"/>
    <s v="P*"/>
    <s v="Dif. Cambio Neg. Pasivo"/>
    <m/>
    <s v="DIFERENCIA DE CAMBIO"/>
    <n v="0"/>
    <n v="43463"/>
    <n v="1"/>
    <n v="0"/>
    <n v="43463"/>
    <n v="-107676352"/>
    <n v="-43463"/>
  </r>
  <r>
    <x v="4"/>
    <d v="2019-12-26T00:00:00"/>
    <n v="111333"/>
    <s v="69B"/>
    <s v="P*"/>
    <s v="Dif. Cambio Pos. Pasivo"/>
    <m/>
    <s v="DIFERENCIA DE CAMBIO"/>
    <n v="699400"/>
    <n v="0"/>
    <n v="1"/>
    <n v="699400"/>
    <n v="0"/>
    <n v="-106976952"/>
    <n v="699400"/>
  </r>
  <r>
    <x v="4"/>
    <d v="2019-12-30T00:00:00"/>
    <n v="1334"/>
    <s v="69B"/>
    <s v="P*"/>
    <s v="Devengamiento Interés Cartera Propia-GS"/>
    <s v="TB 637099-PAGO. Banco GNB - PYG - 9.10% - 08/01/24"/>
    <m/>
    <n v="16652.39"/>
    <n v="0"/>
    <n v="6453.14"/>
    <n v="107460204"/>
    <n v="0"/>
    <n v="483252"/>
    <m/>
  </r>
  <r>
    <x v="4"/>
    <d v="2019-12-31T00:00:00"/>
    <n v="113568"/>
    <s v="69B"/>
    <s v="P*"/>
    <s v="Asiento Manual"/>
    <s v="Ajuste por Dif. de Cambios"/>
    <s v="DIFERENCIA DE CAMBIO"/>
    <n v="0"/>
    <n v="483252"/>
    <n v="1"/>
    <n v="0"/>
    <n v="483252"/>
    <n v="0"/>
    <n v="-483252"/>
  </r>
  <r>
    <x v="5"/>
    <d v="2019-07-22T00:00:00"/>
    <n v="33463"/>
    <s v="69B"/>
    <s v="P*"/>
    <s v="Asiento Manual"/>
    <s v="PWC - FAC 13176 - PROV - SERV AUDITORIA - USD 1.650 - TP: 5980.26"/>
    <m/>
    <n v="0"/>
    <n v="1650"/>
    <n v="5980.26"/>
    <n v="0"/>
    <n v="9867429"/>
    <n v="-9867429"/>
    <m/>
  </r>
  <r>
    <x v="5"/>
    <d v="2019-07-23T00:00:00"/>
    <n v="103394"/>
    <s v="69B"/>
    <s v="P*"/>
    <s v="Dif. Cambio Pos. Pasivo"/>
    <m/>
    <s v="DIFERENCIA DE CAMBIO"/>
    <n v="8448"/>
    <n v="0"/>
    <n v="1"/>
    <n v="8448"/>
    <n v="0"/>
    <n v="-9858981"/>
    <n v="8448"/>
  </r>
  <r>
    <x v="5"/>
    <d v="2019-07-24T00:00:00"/>
    <n v="103432"/>
    <s v="69B"/>
    <s v="P*"/>
    <s v="Dif. Cambio Pos. Pasivo"/>
    <m/>
    <s v="DIFERENCIA DE CAMBIO"/>
    <n v="48758"/>
    <n v="0"/>
    <n v="1"/>
    <n v="48758"/>
    <n v="0"/>
    <n v="-9810223"/>
    <n v="48758"/>
  </r>
  <r>
    <x v="5"/>
    <d v="2019-07-25T00:00:00"/>
    <n v="103510"/>
    <s v="69B"/>
    <s v="P*"/>
    <s v="Dif. Cambio Pos. Pasivo"/>
    <m/>
    <s v="DIFERENCIA DE CAMBIO"/>
    <n v="5725"/>
    <n v="0"/>
    <n v="1"/>
    <n v="5725"/>
    <n v="0"/>
    <n v="-9804498"/>
    <n v="5725"/>
  </r>
  <r>
    <x v="5"/>
    <d v="2019-07-26T00:00:00"/>
    <n v="103597"/>
    <s v="69B"/>
    <s v="P*"/>
    <s v="Dif. Cambio Neg. Pasivo"/>
    <m/>
    <s v="DIFERENCIA DE CAMBIO"/>
    <n v="0"/>
    <n v="25113"/>
    <n v="1"/>
    <n v="0"/>
    <n v="25113"/>
    <n v="-9829611"/>
    <n v="-25113"/>
  </r>
  <r>
    <x v="5"/>
    <d v="2019-07-29T00:00:00"/>
    <n v="103663"/>
    <s v="69B"/>
    <s v="P*"/>
    <s v="Dif. Cambio Pos. Pasivo"/>
    <m/>
    <s v="DIFERENCIA DE CAMBIO"/>
    <n v="33165"/>
    <n v="0"/>
    <n v="1"/>
    <n v="33165"/>
    <n v="0"/>
    <n v="-9796446"/>
    <n v="33165"/>
  </r>
  <r>
    <x v="5"/>
    <d v="2019-07-30T00:00:00"/>
    <n v="103705"/>
    <s v="69B"/>
    <s v="P*"/>
    <s v="Dif. Cambio Neg. Pasivo"/>
    <m/>
    <s v="DIFERENCIA DE CAMBIO"/>
    <n v="0"/>
    <n v="9141"/>
    <n v="1"/>
    <n v="0"/>
    <n v="9141"/>
    <n v="-9805587"/>
    <n v="-9141"/>
  </r>
  <r>
    <x v="5"/>
    <d v="2019-07-31T00:00:00"/>
    <n v="103763"/>
    <s v="69B"/>
    <s v="P*"/>
    <s v="Dif. Cambio Neg. Pasivo"/>
    <m/>
    <s v="DIFERENCIA DE CAMBIO"/>
    <n v="0"/>
    <n v="30624"/>
    <n v="1"/>
    <n v="0"/>
    <n v="30624"/>
    <n v="-9836211"/>
    <n v="-30624"/>
  </r>
  <r>
    <x v="5"/>
    <d v="2019-08-01T00:00:00"/>
    <n v="37498"/>
    <s v="69B"/>
    <s v="P*"/>
    <s v="Asiento Manual"/>
    <s v="PWC - FAC 13249 - SERV AUDITORIA - PROV - USD 1.650 - TC:6051,71"/>
    <m/>
    <n v="0"/>
    <n v="1650"/>
    <n v="6051.71"/>
    <n v="0"/>
    <n v="9985322"/>
    <n v="-19821533"/>
    <m/>
  </r>
  <r>
    <x v="5"/>
    <d v="2019-08-01T00:00:00"/>
    <n v="103859"/>
    <s v="69B"/>
    <s v="P*"/>
    <s v="Dif. Cambio Pos. Pasivo"/>
    <m/>
    <s v="DIFERENCIA DE CAMBIO"/>
    <n v="86675"/>
    <n v="0"/>
    <n v="1"/>
    <n v="86675"/>
    <n v="0"/>
    <n v="-19734858"/>
    <n v="86675"/>
  </r>
  <r>
    <x v="5"/>
    <d v="2019-08-02T00:00:00"/>
    <n v="103902"/>
    <s v="69B"/>
    <s v="P*"/>
    <s v="Dif. Cambio Neg. Pasivo"/>
    <m/>
    <s v="DIFERENCIA DE CAMBIO"/>
    <n v="0"/>
    <n v="39617"/>
    <n v="1"/>
    <n v="0"/>
    <n v="39617"/>
    <n v="-19774475"/>
    <n v="-39617"/>
  </r>
  <r>
    <x v="5"/>
    <d v="2019-08-05T00:00:00"/>
    <n v="103973"/>
    <s v="69B"/>
    <s v="P*"/>
    <s v="Dif. Cambio Pos. Pasivo"/>
    <m/>
    <s v="DIFERENCIA DE CAMBIO"/>
    <n v="16286"/>
    <n v="0"/>
    <n v="1"/>
    <n v="16286"/>
    <n v="0"/>
    <n v="-19758189"/>
    <n v="16286"/>
  </r>
  <r>
    <x v="5"/>
    <d v="2019-08-06T00:00:00"/>
    <n v="104063"/>
    <s v="69B"/>
    <s v="P*"/>
    <s v="Dif. Cambio Pos. Pasivo"/>
    <m/>
    <s v="DIFERENCIA DE CAMBIO"/>
    <n v="53427"/>
    <n v="0"/>
    <n v="1"/>
    <n v="53427"/>
    <n v="0"/>
    <n v="-19704762"/>
    <n v="53427"/>
  </r>
  <r>
    <x v="5"/>
    <d v="2019-08-07T00:00:00"/>
    <n v="104106"/>
    <s v="69B"/>
    <s v="P*"/>
    <s v="Dif. Cambio Pos. Pasivo"/>
    <m/>
    <s v="DIFERENCIA DE CAMBIO"/>
    <n v="72303"/>
    <n v="0"/>
    <n v="1"/>
    <n v="72303"/>
    <n v="0"/>
    <n v="-19632459"/>
    <n v="72303"/>
  </r>
  <r>
    <x v="5"/>
    <d v="2019-08-08T00:00:00"/>
    <n v="104184"/>
    <s v="69B"/>
    <s v="P*"/>
    <s v="Dif. Cambio Neg. Pasivo"/>
    <m/>
    <s v="DIFERENCIA DE CAMBIO"/>
    <n v="0"/>
    <n v="21005"/>
    <n v="1"/>
    <n v="0"/>
    <n v="21005"/>
    <n v="-19653464"/>
    <n v="-21005"/>
  </r>
  <r>
    <x v="5"/>
    <d v="2019-08-09T00:00:00"/>
    <n v="104276"/>
    <s v="69B"/>
    <s v="P*"/>
    <s v="Dif. Cambio Neg. Pasivo"/>
    <m/>
    <s v="DIFERENCIA DE CAMBIO"/>
    <n v="0"/>
    <n v="59219"/>
    <n v="1"/>
    <n v="0"/>
    <n v="59219"/>
    <n v="-19712683"/>
    <n v="-59219"/>
  </r>
  <r>
    <x v="5"/>
    <d v="2019-08-12T00:00:00"/>
    <n v="104312"/>
    <s v="69B"/>
    <s v="P*"/>
    <s v="Dif. Cambio Pos. Pasivo"/>
    <m/>
    <s v="DIFERENCIA DE CAMBIO"/>
    <n v="40887"/>
    <n v="0"/>
    <n v="1"/>
    <n v="40887"/>
    <n v="0"/>
    <n v="-19671796"/>
    <n v="40887"/>
  </r>
  <r>
    <x v="5"/>
    <d v="2019-08-13T00:00:00"/>
    <n v="104373"/>
    <s v="69B"/>
    <s v="P*"/>
    <s v="Dif. Cambio Pos. Pasivo"/>
    <m/>
    <s v="DIFERENCIA DE CAMBIO"/>
    <n v="17870"/>
    <n v="0"/>
    <n v="1"/>
    <n v="17870"/>
    <n v="0"/>
    <n v="-19653926"/>
    <n v="17870"/>
  </r>
  <r>
    <x v="5"/>
    <d v="2019-08-14T00:00:00"/>
    <n v="104435"/>
    <s v="69B"/>
    <s v="P*"/>
    <s v="Dif. Cambio Neg. Pasivo"/>
    <m/>
    <s v="DIFERENCIA DE CAMBIO"/>
    <n v="0"/>
    <n v="627"/>
    <n v="1"/>
    <n v="0"/>
    <n v="627"/>
    <n v="-19654553"/>
    <n v="-627"/>
  </r>
  <r>
    <x v="5"/>
    <d v="2019-08-16T00:00:00"/>
    <n v="104506"/>
    <s v="69B"/>
    <s v="P*"/>
    <s v="Dif. Cambio Pos. Pasivo"/>
    <m/>
    <s v="DIFERENCIA DE CAMBIO"/>
    <n v="30261"/>
    <n v="0"/>
    <n v="1"/>
    <n v="30261"/>
    <n v="0"/>
    <n v="-19624292"/>
    <n v="30261"/>
  </r>
  <r>
    <x v="5"/>
    <d v="2019-08-19T00:00:00"/>
    <n v="104582"/>
    <s v="69B"/>
    <s v="P*"/>
    <s v="Dif. Cambio Pos. Pasivo"/>
    <m/>
    <s v="DIFERENCIA DE CAMBIO"/>
    <n v="2722"/>
    <n v="0"/>
    <n v="1"/>
    <n v="2722"/>
    <n v="0"/>
    <n v="-19621570"/>
    <n v="2722"/>
  </r>
  <r>
    <x v="5"/>
    <d v="2019-08-20T00:00:00"/>
    <n v="104634"/>
    <s v="69B"/>
    <s v="P*"/>
    <s v="Dif. Cambio Pos. Pasivo"/>
    <m/>
    <s v="DIFERENCIA DE CAMBIO"/>
    <n v="34419"/>
    <n v="0"/>
    <n v="1"/>
    <n v="34419"/>
    <n v="0"/>
    <n v="-19587151"/>
    <n v="34419"/>
  </r>
  <r>
    <x v="5"/>
    <d v="2019-08-21T00:00:00"/>
    <n v="104697"/>
    <s v="69B"/>
    <s v="P*"/>
    <s v="Dif. Cambio Pos. Pasivo"/>
    <m/>
    <s v="DIFERENCIA DE CAMBIO"/>
    <n v="21351"/>
    <n v="0"/>
    <n v="1"/>
    <n v="21351"/>
    <n v="0"/>
    <n v="-19565800"/>
    <n v="21351"/>
  </r>
  <r>
    <x v="5"/>
    <d v="2019-08-22T00:00:00"/>
    <n v="104800"/>
    <s v="69B"/>
    <s v="P*"/>
    <s v="Dif. Cambio Pos. Pasivo"/>
    <m/>
    <s v="DIFERENCIA DE CAMBIO"/>
    <n v="47421"/>
    <n v="0"/>
    <n v="1"/>
    <n v="47421"/>
    <n v="0"/>
    <n v="-19518379"/>
    <n v="47421"/>
  </r>
  <r>
    <x v="5"/>
    <d v="2019-08-23T00:00:00"/>
    <n v="104843"/>
    <s v="69B"/>
    <s v="P*"/>
    <s v="Dif. Cambio Pos. Pasivo"/>
    <m/>
    <s v="DIFERENCIA DE CAMBIO"/>
    <n v="55011"/>
    <n v="0"/>
    <n v="1"/>
    <n v="55011"/>
    <n v="0"/>
    <n v="-19463368"/>
    <n v="55011"/>
  </r>
  <r>
    <x v="5"/>
    <d v="2019-08-26T00:00:00"/>
    <n v="104890"/>
    <s v="69B"/>
    <s v="P*"/>
    <s v="Dif. Cambio Pos. Pasivo"/>
    <m/>
    <s v="DIFERENCIA DE CAMBIO"/>
    <n v="36910"/>
    <n v="0"/>
    <n v="1"/>
    <n v="36910"/>
    <n v="0"/>
    <n v="-19426458"/>
    <n v="36910"/>
  </r>
  <r>
    <x v="5"/>
    <d v="2019-08-27T00:00:00"/>
    <n v="104961"/>
    <s v="69B"/>
    <s v="P*"/>
    <s v="Dif. Cambio Pos. Pasivo"/>
    <m/>
    <s v="DIFERENCIA DE CAMBIO"/>
    <n v="8597"/>
    <n v="0"/>
    <n v="1"/>
    <n v="8597"/>
    <n v="0"/>
    <n v="-19417861"/>
    <n v="8597"/>
  </r>
  <r>
    <x v="5"/>
    <d v="2019-08-27T00:00:00"/>
    <n v="112894"/>
    <s v="69B"/>
    <s v="P*"/>
    <s v="Asiento Manual"/>
    <s v="TB 190827272469- PWC Cancelación factura N°13176."/>
    <m/>
    <n v="1650"/>
    <n v="0"/>
    <n v="6243.83"/>
    <n v="10302320"/>
    <n v="0"/>
    <n v="-9115541"/>
    <m/>
  </r>
  <r>
    <x v="5"/>
    <d v="2019-08-28T00:00:00"/>
    <n v="105061"/>
    <s v="69B"/>
    <s v="P*"/>
    <s v="Dif. Cambio Pos. Pasivo"/>
    <m/>
    <s v="DIFERENCIA DE CAMBIO"/>
    <n v="65093"/>
    <n v="0"/>
    <n v="1"/>
    <n v="65093"/>
    <n v="0"/>
    <n v="-9050448"/>
    <n v="65093"/>
  </r>
  <r>
    <x v="5"/>
    <d v="2019-08-29T00:00:00"/>
    <n v="105129"/>
    <s v="69B"/>
    <s v="P*"/>
    <s v="Dif. Cambio Pos. Pasivo"/>
    <m/>
    <s v="DIFERENCIA DE CAMBIO"/>
    <n v="39089"/>
    <n v="0"/>
    <n v="1"/>
    <n v="39089"/>
    <n v="0"/>
    <n v="-9011359"/>
    <n v="39089"/>
  </r>
  <r>
    <x v="5"/>
    <d v="2019-08-30T00:00:00"/>
    <n v="105210"/>
    <s v="69B"/>
    <s v="P*"/>
    <s v="Dif. Cambio Neg. Pasivo"/>
    <m/>
    <s v="DIFERENCIA DE CAMBIO"/>
    <n v="0"/>
    <n v="90849"/>
    <n v="1"/>
    <n v="0"/>
    <n v="90849"/>
    <n v="-9102208"/>
    <n v="-90849"/>
  </r>
  <r>
    <x v="5"/>
    <d v="2019-09-02T00:00:00"/>
    <n v="50878"/>
    <s v="69B"/>
    <s v="P*"/>
    <s v="Asiento Manual"/>
    <s v="PWC - AUDITORIA EXTERNA CANC ("/>
    <m/>
    <n v="0"/>
    <n v="1650"/>
    <n v="6257.37"/>
    <n v="0"/>
    <n v="10324661"/>
    <n v="-19426869"/>
    <m/>
  </r>
  <r>
    <x v="5"/>
    <d v="2019-09-02T00:00:00"/>
    <n v="105266"/>
    <s v="69B"/>
    <s v="P*"/>
    <s v="Dif. Cambio Pos. Pasivo"/>
    <m/>
    <s v="DIFERENCIA DE CAMBIO"/>
    <n v="9009"/>
    <n v="0"/>
    <n v="1"/>
    <n v="9009"/>
    <n v="0"/>
    <n v="-19417860"/>
    <n v="9009"/>
  </r>
  <r>
    <x v="5"/>
    <d v="2019-09-03T00:00:00"/>
    <n v="105320"/>
    <s v="69B"/>
    <s v="P*"/>
    <s v="Dif. Cambio Pos. Pasivo"/>
    <m/>
    <s v="DIFERENCIA DE CAMBIO"/>
    <n v="94776"/>
    <n v="0"/>
    <n v="1"/>
    <n v="94776"/>
    <n v="0"/>
    <n v="-19323084"/>
    <n v="94776"/>
  </r>
  <r>
    <x v="5"/>
    <d v="2019-09-04T00:00:00"/>
    <n v="105398"/>
    <s v="69B"/>
    <s v="P*"/>
    <s v="Dif. Cambio Neg. Pasivo"/>
    <m/>
    <s v="DIFERENCIA DE CAMBIO"/>
    <n v="0"/>
    <n v="60225"/>
    <n v="1"/>
    <n v="0"/>
    <n v="60225"/>
    <n v="-19383309"/>
    <n v="-60225"/>
  </r>
  <r>
    <x v="5"/>
    <d v="2019-09-05T00:00:00"/>
    <n v="105454"/>
    <s v="69B"/>
    <s v="P*"/>
    <s v="Dif. Cambio Neg. Pasivo"/>
    <m/>
    <s v="DIFERENCIA DE CAMBIO"/>
    <n v="0"/>
    <n v="79068"/>
    <n v="1"/>
    <n v="0"/>
    <n v="79068"/>
    <n v="-19462377"/>
    <n v="-79068"/>
  </r>
  <r>
    <x v="5"/>
    <d v="2019-09-06T00:00:00"/>
    <n v="105561"/>
    <s v="69B"/>
    <s v="P*"/>
    <s v="Dif. Cambio Pos. Pasivo"/>
    <m/>
    <s v="DIFERENCIA DE CAMBIO"/>
    <n v="115467"/>
    <n v="0"/>
    <n v="1"/>
    <n v="115467"/>
    <n v="0"/>
    <n v="-19346910"/>
    <n v="115467"/>
  </r>
  <r>
    <x v="5"/>
    <d v="2019-09-09T00:00:00"/>
    <n v="105578"/>
    <s v="69B"/>
    <s v="P*"/>
    <s v="Dif. Cambio Pos. Pasivo"/>
    <m/>
    <s v="DIFERENCIA DE CAMBIO"/>
    <n v="90948"/>
    <n v="0"/>
    <n v="1"/>
    <n v="90948"/>
    <n v="0"/>
    <n v="-19255962"/>
    <n v="90948"/>
  </r>
  <r>
    <x v="5"/>
    <d v="2019-09-10T00:00:00"/>
    <n v="105690"/>
    <s v="69B"/>
    <s v="P*"/>
    <s v="Dif. Cambio Pos. Pasivo"/>
    <m/>
    <s v="DIFERENCIA DE CAMBIO"/>
    <n v="7623"/>
    <n v="0"/>
    <n v="1"/>
    <n v="7623"/>
    <n v="0"/>
    <n v="-19248339"/>
    <n v="7623"/>
  </r>
  <r>
    <x v="5"/>
    <d v="2019-09-11T00:00:00"/>
    <n v="37499"/>
    <s v="69B"/>
    <s v="P*"/>
    <s v="Asiento Manual"/>
    <s v="PWC SERV AUDIT FAC 13249 USD 1.650 TRANS BANC 517086"/>
    <m/>
    <n v="1650"/>
    <n v="0"/>
    <n v="6066.58"/>
    <n v="10009857"/>
    <n v="0"/>
    <n v="-9238482"/>
    <m/>
  </r>
  <r>
    <x v="5"/>
    <d v="2019-09-11T00:00:00"/>
    <n v="105731"/>
    <s v="69B"/>
    <s v="P*"/>
    <s v="Dif. Cambio Pos. Pasivo"/>
    <m/>
    <s v="DIFERENCIA DE CAMBIO"/>
    <n v="86196"/>
    <n v="0"/>
    <n v="1"/>
    <n v="86196"/>
    <n v="0"/>
    <n v="-9152286"/>
    <n v="86196"/>
  </r>
  <r>
    <x v="5"/>
    <d v="2019-09-12T00:00:00"/>
    <n v="105831"/>
    <s v="69B"/>
    <s v="P*"/>
    <s v="Dif. Cambio Neg. Pasivo"/>
    <m/>
    <s v="DIFERENCIA DE CAMBIO"/>
    <n v="0"/>
    <n v="6369"/>
    <n v="1"/>
    <n v="0"/>
    <n v="6369"/>
    <n v="-9158655"/>
    <n v="-6369"/>
  </r>
  <r>
    <x v="5"/>
    <d v="2019-09-13T00:00:00"/>
    <n v="105876"/>
    <s v="69B"/>
    <s v="P*"/>
    <s v="Dif. Cambio Pos. Pasivo"/>
    <m/>
    <s v="DIFERENCIA DE CAMBIO"/>
    <n v="25872"/>
    <n v="0"/>
    <n v="1"/>
    <n v="25872"/>
    <n v="0"/>
    <n v="-9132783"/>
    <n v="25872"/>
  </r>
  <r>
    <x v="5"/>
    <d v="2019-09-16T00:00:00"/>
    <n v="105958"/>
    <s v="69B"/>
    <s v="P*"/>
    <s v="Dif. Cambio Neg. Pasivo"/>
    <m/>
    <s v="DIFERENCIA DE CAMBIO"/>
    <n v="0"/>
    <n v="3663"/>
    <n v="1"/>
    <n v="0"/>
    <n v="3663"/>
    <n v="-9136446"/>
    <n v="-3663"/>
  </r>
  <r>
    <x v="5"/>
    <d v="2019-09-17T00:00:00"/>
    <n v="106040"/>
    <s v="69B"/>
    <s v="P*"/>
    <s v="Dif. Cambio Pos. Pasivo"/>
    <m/>
    <s v="DIFERENCIA DE CAMBIO"/>
    <n v="41382"/>
    <n v="0"/>
    <n v="1"/>
    <n v="41382"/>
    <n v="0"/>
    <n v="-9095064"/>
    <n v="41382"/>
  </r>
  <r>
    <x v="5"/>
    <d v="2019-09-18T00:00:00"/>
    <n v="106128"/>
    <s v="69B"/>
    <s v="P*"/>
    <s v="Dif. Cambio Pos. Pasivo"/>
    <m/>
    <s v="DIFERENCIA DE CAMBIO"/>
    <n v="40062"/>
    <n v="0"/>
    <n v="1"/>
    <n v="40062"/>
    <n v="0"/>
    <n v="-9055002"/>
    <n v="40062"/>
  </r>
  <r>
    <x v="5"/>
    <d v="2019-09-19T00:00:00"/>
    <n v="106139"/>
    <s v="69B"/>
    <s v="P*"/>
    <s v="Dif. Cambio Pos. Pasivo"/>
    <m/>
    <s v="DIFERENCIA DE CAMBIO"/>
    <n v="81180"/>
    <n v="0"/>
    <n v="1"/>
    <n v="81180"/>
    <n v="0"/>
    <n v="-8973822"/>
    <n v="81180"/>
  </r>
  <r>
    <x v="5"/>
    <d v="2019-09-20T00:00:00"/>
    <n v="106216"/>
    <s v="69B"/>
    <s v="P*"/>
    <s v="Dif. Cambio Pos. Pasivo"/>
    <m/>
    <s v="DIFERENCIA DE CAMBIO"/>
    <n v="28776"/>
    <n v="0"/>
    <n v="1"/>
    <n v="28776"/>
    <n v="0"/>
    <n v="-8945046"/>
    <n v="28776"/>
  </r>
  <r>
    <x v="5"/>
    <d v="2019-09-23T00:00:00"/>
    <n v="106296"/>
    <s v="69B"/>
    <s v="P*"/>
    <s v="Dif. Cambio Neg. Pasivo"/>
    <m/>
    <s v="DIFERENCIA DE CAMBIO"/>
    <n v="0"/>
    <n v="23991"/>
    <n v="1"/>
    <n v="0"/>
    <n v="23991"/>
    <n v="-8969037"/>
    <n v="-23991"/>
  </r>
  <r>
    <x v="5"/>
    <d v="2019-09-24T00:00:00"/>
    <n v="106408"/>
    <s v="69B"/>
    <s v="P*"/>
    <s v="Dif. Cambio Neg. Pasivo"/>
    <m/>
    <s v="DIFERENCIA DE CAMBIO"/>
    <n v="0"/>
    <n v="69036"/>
    <n v="1"/>
    <n v="0"/>
    <n v="69036"/>
    <n v="-9038073"/>
    <n v="-69036"/>
  </r>
  <r>
    <x v="5"/>
    <d v="2019-09-25T00:00:00"/>
    <n v="106448"/>
    <s v="69B"/>
    <s v="P*"/>
    <s v="Dif. Cambio Pos. Pasivo"/>
    <m/>
    <s v="DIFERENCIA DE CAMBIO"/>
    <n v="86097"/>
    <n v="0"/>
    <n v="1"/>
    <n v="86097"/>
    <n v="0"/>
    <n v="-8951976"/>
    <n v="86097"/>
  </r>
  <r>
    <x v="5"/>
    <d v="2019-09-26T00:00:00"/>
    <n v="106533"/>
    <s v="69B"/>
    <s v="P*"/>
    <s v="Dif. Cambio Neg. Pasivo"/>
    <m/>
    <s v="DIFERENCIA DE CAMBIO"/>
    <n v="0"/>
    <n v="13365"/>
    <n v="1"/>
    <n v="0"/>
    <n v="13365"/>
    <n v="-8965341"/>
    <n v="-13365"/>
  </r>
  <r>
    <x v="5"/>
    <d v="2019-09-27T00:00:00"/>
    <n v="106559"/>
    <s v="69B"/>
    <s v="P*"/>
    <s v="Dif. Cambio Neg. Pasivo"/>
    <m/>
    <s v="DIFERENCIA DE CAMBIO"/>
    <n v="0"/>
    <n v="14586"/>
    <n v="1"/>
    <n v="0"/>
    <n v="14586"/>
    <n v="-8979927"/>
    <n v="-14586"/>
  </r>
  <r>
    <x v="5"/>
    <d v="2019-09-30T00:00:00"/>
    <n v="106642"/>
    <s v="69B"/>
    <s v="P*"/>
    <s v="Dif. Cambio Neg. Pasivo"/>
    <m/>
    <s v="DIFERENCIA DE CAMBIO"/>
    <n v="0"/>
    <n v="22968"/>
    <n v="1"/>
    <n v="0"/>
    <n v="22968"/>
    <n v="-9002895"/>
    <n v="-22968"/>
  </r>
  <r>
    <x v="5"/>
    <d v="2019-10-01T00:00:00"/>
    <n v="63941"/>
    <s v="69B"/>
    <s v="P*"/>
    <s v="Asiento Manual"/>
    <s v="PWC FACT 13607 PROV"/>
    <m/>
    <n v="0"/>
    <n v="1650"/>
    <n v="6398.73"/>
    <n v="0"/>
    <n v="10557905"/>
    <n v="-19560800"/>
    <m/>
  </r>
  <r>
    <x v="5"/>
    <d v="2019-10-01T00:00:00"/>
    <n v="106700"/>
    <s v="69B"/>
    <s v="P*"/>
    <s v="Dif. Cambio Pos. Pasivo"/>
    <m/>
    <s v="DIFERENCIA DE CAMBIO"/>
    <n v="61347"/>
    <n v="0"/>
    <n v="1"/>
    <n v="61347"/>
    <n v="0"/>
    <n v="-19499453"/>
    <n v="61347"/>
  </r>
  <r>
    <x v="5"/>
    <d v="2019-10-02T00:00:00"/>
    <n v="106770"/>
    <s v="69B"/>
    <s v="P*"/>
    <s v="Dif. Cambio Pos. Pasivo"/>
    <m/>
    <s v="DIFERENCIA DE CAMBIO"/>
    <n v="33709"/>
    <n v="0"/>
    <n v="1"/>
    <n v="33709"/>
    <n v="0"/>
    <n v="-19465744"/>
    <n v="33709"/>
  </r>
  <r>
    <x v="5"/>
    <d v="2019-10-03T00:00:00"/>
    <n v="106871"/>
    <s v="69B"/>
    <s v="P*"/>
    <s v="Dif. Cambio Neg. Pasivo"/>
    <m/>
    <s v="DIFERENCIA DE CAMBIO"/>
    <n v="0"/>
    <n v="36878"/>
    <n v="1"/>
    <n v="0"/>
    <n v="36878"/>
    <n v="-19502622"/>
    <n v="-36878"/>
  </r>
  <r>
    <x v="5"/>
    <d v="2019-10-04T00:00:00"/>
    <n v="106969"/>
    <s v="69B"/>
    <s v="P*"/>
    <s v="Dif. Cambio Pos. Pasivo"/>
    <m/>
    <s v="DIFERENCIA DE CAMBIO"/>
    <n v="3713"/>
    <n v="0"/>
    <n v="1"/>
    <n v="3713"/>
    <n v="0"/>
    <n v="-19498909"/>
    <n v="3713"/>
  </r>
  <r>
    <x v="5"/>
    <d v="2019-10-07T00:00:00"/>
    <n v="107035"/>
    <s v="69B"/>
    <s v="P*"/>
    <s v="Dif. Cambio Pos. Pasivo"/>
    <m/>
    <s v="DIFERENCIA DE CAMBIO"/>
    <n v="20988"/>
    <n v="0"/>
    <n v="1"/>
    <n v="20988"/>
    <n v="0"/>
    <n v="-19477921"/>
    <n v="20988"/>
  </r>
  <r>
    <x v="5"/>
    <d v="2019-10-08T00:00:00"/>
    <n v="107062"/>
    <s v="69B"/>
    <s v="P*"/>
    <s v="Dif. Cambio Neg. Pasivo"/>
    <m/>
    <s v="DIFERENCIA DE CAMBIO"/>
    <n v="0"/>
    <n v="9801"/>
    <n v="1"/>
    <n v="0"/>
    <n v="9801"/>
    <n v="-19487722"/>
    <n v="-9801"/>
  </r>
  <r>
    <x v="5"/>
    <d v="2019-10-09T00:00:00"/>
    <n v="107127"/>
    <s v="69B"/>
    <s v="P*"/>
    <s v="Dif. Cambio Pos. Pasivo"/>
    <m/>
    <s v="DIFERENCIA DE CAMBIO"/>
    <n v="53460"/>
    <n v="0"/>
    <n v="1"/>
    <n v="53460"/>
    <n v="0"/>
    <n v="-19434262"/>
    <n v="53460"/>
  </r>
  <r>
    <x v="5"/>
    <d v="2019-10-10T00:00:00"/>
    <n v="107190"/>
    <s v="69B"/>
    <s v="P*"/>
    <s v="Dif. Cambio Pos. Pasivo"/>
    <m/>
    <s v="DIFERENCIA DE CAMBIO"/>
    <n v="17969"/>
    <n v="0"/>
    <n v="1"/>
    <n v="17969"/>
    <n v="0"/>
    <n v="-19416293"/>
    <n v="17969"/>
  </r>
  <r>
    <x v="5"/>
    <d v="2019-10-11T00:00:00"/>
    <n v="107267"/>
    <s v="69B"/>
    <s v="P*"/>
    <s v="Dif. Cambio Neg. Pasivo"/>
    <m/>
    <s v="DIFERENCIA DE CAMBIO"/>
    <n v="0"/>
    <n v="28413"/>
    <n v="1"/>
    <n v="0"/>
    <n v="28413"/>
    <n v="-19444706"/>
    <n v="-28413"/>
  </r>
  <r>
    <x v="5"/>
    <d v="2019-10-14T00:00:00"/>
    <n v="107377"/>
    <s v="69B"/>
    <s v="P*"/>
    <s v="Dif. Cambio Pos. Pasivo"/>
    <m/>
    <s v="DIFERENCIA DE CAMBIO"/>
    <n v="25047"/>
    <n v="0"/>
    <n v="1"/>
    <n v="25047"/>
    <n v="0"/>
    <n v="-19419659"/>
    <n v="25047"/>
  </r>
  <r>
    <x v="5"/>
    <d v="2019-10-15T00:00:00"/>
    <n v="107455"/>
    <s v="69B"/>
    <s v="P*"/>
    <s v="Dif. Cambio Pos. Pasivo"/>
    <m/>
    <s v="DIFERENCIA DE CAMBIO"/>
    <n v="93109"/>
    <n v="0"/>
    <n v="1"/>
    <n v="93109"/>
    <n v="0"/>
    <n v="-19326550"/>
    <n v="93109"/>
  </r>
  <r>
    <x v="5"/>
    <d v="2019-10-15T00:00:00"/>
    <n v="112916"/>
    <s v="69B"/>
    <s v="P*"/>
    <s v="Asiento Manual"/>
    <s v="TB 191015296861- PAGO FACT. N°13420- PWC- AUDITORÍA EXTERNA."/>
    <m/>
    <n v="1650"/>
    <n v="0"/>
    <n v="6433.65"/>
    <n v="10615523"/>
    <n v="0"/>
    <n v="-8711027"/>
    <m/>
  </r>
  <r>
    <x v="5"/>
    <d v="2019-10-16T00:00:00"/>
    <n v="107525"/>
    <s v="69B"/>
    <s v="P*"/>
    <s v="Dif. Cambio Pos. Pasivo"/>
    <m/>
    <s v="DIFERENCIA DE CAMBIO"/>
    <n v="173597"/>
    <n v="0"/>
    <n v="1"/>
    <n v="173597"/>
    <n v="0"/>
    <n v="-8537430"/>
    <n v="173597"/>
  </r>
  <r>
    <x v="5"/>
    <d v="2019-10-17T00:00:00"/>
    <n v="107540"/>
    <s v="69B"/>
    <s v="P*"/>
    <s v="Dif. Cambio Pos. Pasivo"/>
    <m/>
    <s v="DIFERENCIA DE CAMBIO"/>
    <n v="56430"/>
    <n v="0"/>
    <n v="1"/>
    <n v="56430"/>
    <n v="0"/>
    <n v="-8481000"/>
    <n v="56430"/>
  </r>
  <r>
    <x v="5"/>
    <d v="2019-10-18T00:00:00"/>
    <n v="107622"/>
    <s v="69B"/>
    <s v="P*"/>
    <s v="Dif. Cambio Neg. Pasivo"/>
    <m/>
    <s v="DIFERENCIA DE CAMBIO"/>
    <n v="0"/>
    <n v="50985"/>
    <n v="1"/>
    <n v="0"/>
    <n v="50985"/>
    <n v="-8531985"/>
    <n v="-50985"/>
  </r>
  <r>
    <x v="5"/>
    <d v="2019-10-21T00:00:00"/>
    <n v="107741"/>
    <s v="69B"/>
    <s v="P*"/>
    <s v="Dif. Cambio Neg. Pasivo"/>
    <m/>
    <s v="DIFERENCIA DE CAMBIO"/>
    <n v="0"/>
    <n v="70983"/>
    <n v="1"/>
    <n v="0"/>
    <n v="70983"/>
    <n v="-8602968"/>
    <n v="-70983"/>
  </r>
  <r>
    <x v="5"/>
    <d v="2019-10-22T00:00:00"/>
    <n v="107777"/>
    <s v="69B"/>
    <s v="P*"/>
    <s v="Dif. Cambio Pos. Pasivo"/>
    <m/>
    <s v="DIFERENCIA DE CAMBIO"/>
    <n v="18117"/>
    <n v="0"/>
    <n v="1"/>
    <n v="18117"/>
    <n v="0"/>
    <n v="-8584851"/>
    <n v="18117"/>
  </r>
  <r>
    <x v="5"/>
    <d v="2019-10-23T00:00:00"/>
    <n v="107864"/>
    <s v="69B"/>
    <s v="P*"/>
    <s v="Dif. Cambio Pos. Pasivo"/>
    <m/>
    <s v="DIFERENCIA DE CAMBIO"/>
    <n v="114246"/>
    <n v="0"/>
    <n v="1"/>
    <n v="114246"/>
    <n v="0"/>
    <n v="-8470605"/>
    <n v="114246"/>
  </r>
  <r>
    <x v="5"/>
    <d v="2019-10-24T00:00:00"/>
    <n v="107954"/>
    <s v="69B"/>
    <s v="P*"/>
    <s v="Dif. Cambio Pos. Pasivo"/>
    <m/>
    <s v="DIFERENCIA DE CAMBIO"/>
    <n v="3168"/>
    <n v="0"/>
    <n v="1"/>
    <n v="3168"/>
    <n v="0"/>
    <n v="-8467437"/>
    <n v="3168"/>
  </r>
  <r>
    <x v="5"/>
    <d v="2019-10-25T00:00:00"/>
    <n v="107977"/>
    <s v="69B"/>
    <s v="P*"/>
    <s v="Dif. Cambio Pos. Pasivo"/>
    <m/>
    <s v="DIFERENCIA DE CAMBIO"/>
    <n v="29007"/>
    <n v="0"/>
    <n v="1"/>
    <n v="29007"/>
    <n v="0"/>
    <n v="-8438430"/>
    <n v="29007"/>
  </r>
  <r>
    <x v="5"/>
    <d v="2019-10-28T00:00:00"/>
    <n v="108036"/>
    <s v="69B"/>
    <s v="P*"/>
    <s v="Dif. Cambio Neg. Pasivo"/>
    <m/>
    <s v="DIFERENCIA DE CAMBIO"/>
    <n v="0"/>
    <n v="72567"/>
    <n v="1"/>
    <n v="0"/>
    <n v="72567"/>
    <n v="-8510997"/>
    <n v="-72567"/>
  </r>
  <r>
    <x v="5"/>
    <d v="2019-10-29T00:00:00"/>
    <n v="108107"/>
    <s v="69B"/>
    <s v="P*"/>
    <s v="Dif. Cambio Neg. Pasivo"/>
    <m/>
    <s v="DIFERENCIA DE CAMBIO"/>
    <n v="0"/>
    <n v="98852"/>
    <n v="1"/>
    <n v="0"/>
    <n v="98852"/>
    <n v="-8609849"/>
    <n v="-98852"/>
  </r>
  <r>
    <x v="5"/>
    <d v="2019-10-30T00:00:00"/>
    <n v="108198"/>
    <s v="69B"/>
    <s v="P*"/>
    <s v="Dif. Cambio Neg. Pasivo"/>
    <m/>
    <s v="DIFERENCIA DE CAMBIO"/>
    <n v="0"/>
    <n v="3960"/>
    <n v="1"/>
    <n v="0"/>
    <n v="3960"/>
    <n v="-8613809"/>
    <n v="-3960"/>
  </r>
  <r>
    <x v="5"/>
    <d v="2019-10-31T00:00:00"/>
    <n v="108310"/>
    <s v="69B"/>
    <s v="P*"/>
    <s v="Dif. Cambio Neg. Pasivo"/>
    <m/>
    <s v="DIFERENCIA DE CAMBIO"/>
    <n v="0"/>
    <n v="34799"/>
    <n v="1"/>
    <n v="0"/>
    <n v="34799"/>
    <n v="-8648608"/>
    <n v="-34799"/>
  </r>
  <r>
    <x v="5"/>
    <d v="2019-11-01T00:00:00"/>
    <n v="90232"/>
    <s v="69B"/>
    <s v="P*"/>
    <s v="Asiento Manual"/>
    <s v="PWC FACT 13855 PROV"/>
    <m/>
    <n v="0"/>
    <n v="1650"/>
    <n v="6451.33"/>
    <n v="0"/>
    <n v="10644695"/>
    <n v="-19293303"/>
    <m/>
  </r>
  <r>
    <x v="5"/>
    <d v="2019-11-01T00:00:00"/>
    <n v="108321"/>
    <s v="69B"/>
    <s v="P*"/>
    <s v="Dif. Cambio Pos. Pasivo"/>
    <m/>
    <s v="DIFERENCIA DE CAMBIO"/>
    <n v="25096"/>
    <n v="0"/>
    <n v="1"/>
    <n v="25096"/>
    <n v="0"/>
    <n v="-19268207"/>
    <n v="25096"/>
  </r>
  <r>
    <x v="5"/>
    <d v="2019-11-04T00:00:00"/>
    <n v="108429"/>
    <s v="69B"/>
    <s v="P*"/>
    <s v="Dif. Cambio Neg. Pasivo"/>
    <m/>
    <s v="DIFERENCIA DE CAMBIO"/>
    <n v="0"/>
    <n v="150348"/>
    <n v="1"/>
    <n v="0"/>
    <n v="150348"/>
    <n v="-19418555"/>
    <n v="-150348"/>
  </r>
  <r>
    <x v="5"/>
    <d v="2019-11-05T00:00:00"/>
    <n v="108526"/>
    <s v="69B"/>
    <s v="P*"/>
    <s v="Dif. Cambio Pos. Pasivo"/>
    <m/>
    <s v="DIFERENCIA DE CAMBIO"/>
    <n v="32802"/>
    <n v="0"/>
    <n v="1"/>
    <n v="32802"/>
    <n v="0"/>
    <n v="-19385753"/>
    <n v="32802"/>
  </r>
  <r>
    <x v="5"/>
    <d v="2019-11-06T00:00:00"/>
    <n v="108592"/>
    <s v="69B"/>
    <s v="P*"/>
    <s v="Dif. Cambio Pos. Pasivo"/>
    <m/>
    <s v="DIFERENCIA DE CAMBIO"/>
    <n v="45936"/>
    <n v="0"/>
    <n v="1"/>
    <n v="45936"/>
    <n v="0"/>
    <n v="-19339817"/>
    <n v="45936"/>
  </r>
  <r>
    <x v="5"/>
    <d v="2019-11-07T00:00:00"/>
    <n v="108625"/>
    <s v="69B"/>
    <s v="P*"/>
    <s v="Dif. Cambio Pos. Pasivo"/>
    <m/>
    <s v="DIFERENCIA DE CAMBIO"/>
    <n v="42702"/>
    <n v="0"/>
    <n v="1"/>
    <n v="42702"/>
    <n v="0"/>
    <n v="-19297115"/>
    <n v="42702"/>
  </r>
  <r>
    <x v="5"/>
    <d v="2019-11-08T00:00:00"/>
    <n v="108711"/>
    <s v="69B"/>
    <s v="P*"/>
    <s v="Dif. Cambio Pos. Pasivo"/>
    <m/>
    <s v="DIFERENCIA DE CAMBIO"/>
    <n v="68508"/>
    <n v="0"/>
    <n v="1"/>
    <n v="68508"/>
    <n v="0"/>
    <n v="-19228607"/>
    <n v="68508"/>
  </r>
  <r>
    <x v="5"/>
    <d v="2019-11-11T00:00:00"/>
    <n v="108753"/>
    <s v="69B"/>
    <s v="P*"/>
    <s v="Dif. Cambio Pos. Pasivo"/>
    <m/>
    <s v="DIFERENCIA DE CAMBIO"/>
    <n v="94182"/>
    <n v="0"/>
    <n v="1"/>
    <n v="94182"/>
    <n v="0"/>
    <n v="-19134425"/>
    <n v="94182"/>
  </r>
  <r>
    <x v="5"/>
    <d v="2019-11-12T00:00:00"/>
    <n v="90259"/>
    <s v="69B"/>
    <s v="P*"/>
    <s v="Asiento Manual"/>
    <s v="PWC FACT 13607 CANC TRANS BANC"/>
    <m/>
    <n v="1650"/>
    <n v="0"/>
    <n v="6398.73"/>
    <n v="10557905"/>
    <n v="0"/>
    <n v="-8576520"/>
    <m/>
  </r>
  <r>
    <x v="5"/>
    <d v="2019-11-12T00:00:00"/>
    <n v="108857"/>
    <s v="69B"/>
    <s v="P*"/>
    <s v="Dif. Cambio Neg. Pasivo"/>
    <m/>
    <s v="DIFERENCIA DE CAMBIO"/>
    <n v="0"/>
    <n v="55704"/>
    <n v="1"/>
    <n v="0"/>
    <n v="55704"/>
    <n v="-8632224"/>
    <n v="-55704"/>
  </r>
  <r>
    <x v="5"/>
    <d v="2019-11-13T00:00:00"/>
    <n v="108935"/>
    <s v="69B"/>
    <s v="P*"/>
    <s v="Dif. Cambio Neg. Pasivo"/>
    <m/>
    <s v="DIFERENCIA DE CAMBIO"/>
    <n v="0"/>
    <n v="39154"/>
    <n v="1"/>
    <n v="0"/>
    <n v="39154"/>
    <n v="-8671378"/>
    <n v="-39154"/>
  </r>
  <r>
    <x v="5"/>
    <d v="2019-11-14T00:00:00"/>
    <n v="108981"/>
    <s v="69B"/>
    <s v="P*"/>
    <s v="Dif. Cambio Neg. Pasivo"/>
    <m/>
    <s v="DIFERENCIA DE CAMBIO"/>
    <n v="0"/>
    <n v="49748"/>
    <n v="1"/>
    <n v="0"/>
    <n v="49748"/>
    <n v="-8721126"/>
    <n v="-49748"/>
  </r>
  <r>
    <x v="5"/>
    <d v="2019-11-15T00:00:00"/>
    <n v="109045"/>
    <s v="69B"/>
    <s v="P*"/>
    <s v="Dif. Cambio Neg. Pasivo"/>
    <m/>
    <s v="DIFERENCIA DE CAMBIO"/>
    <n v="0"/>
    <n v="8365"/>
    <n v="1"/>
    <n v="0"/>
    <n v="8365"/>
    <n v="-8729491"/>
    <n v="-8365"/>
  </r>
  <r>
    <x v="5"/>
    <d v="2019-11-18T00:00:00"/>
    <n v="109113"/>
    <s v="69B"/>
    <s v="P*"/>
    <s v="Dif. Cambio Neg. Pasivo"/>
    <m/>
    <s v="DIFERENCIA DE CAMBIO"/>
    <n v="0"/>
    <n v="24849"/>
    <n v="1"/>
    <n v="0"/>
    <n v="24849"/>
    <n v="-8754340"/>
    <n v="-24849"/>
  </r>
  <r>
    <x v="5"/>
    <d v="2019-11-19T00:00:00"/>
    <n v="109242"/>
    <s v="69B"/>
    <s v="P*"/>
    <s v="Dif. Cambio Pos. Pasivo"/>
    <m/>
    <s v="DIFERENCIA DE CAMBIO"/>
    <n v="146718"/>
    <n v="0"/>
    <n v="1"/>
    <n v="146718"/>
    <n v="0"/>
    <n v="-8607622"/>
    <n v="146718"/>
  </r>
  <r>
    <x v="5"/>
    <d v="2019-11-20T00:00:00"/>
    <n v="109271"/>
    <s v="69B"/>
    <s v="P*"/>
    <s v="Dif. Cambio Pos. Pasivo"/>
    <m/>
    <s v="DIFERENCIA DE CAMBIO"/>
    <n v="33066"/>
    <n v="0"/>
    <n v="1"/>
    <n v="33066"/>
    <n v="0"/>
    <n v="-8574556"/>
    <n v="33066"/>
  </r>
  <r>
    <x v="5"/>
    <d v="2019-11-21T00:00:00"/>
    <n v="109357"/>
    <s v="69B"/>
    <s v="P*"/>
    <s v="Dif. Cambio Neg. Pasivo"/>
    <m/>
    <s v="DIFERENCIA DE CAMBIO"/>
    <n v="0"/>
    <n v="24701"/>
    <n v="1"/>
    <n v="0"/>
    <n v="24701"/>
    <n v="-8599257"/>
    <n v="-24701"/>
  </r>
  <r>
    <x v="5"/>
    <d v="2019-11-22T00:00:00"/>
    <n v="109438"/>
    <s v="69B"/>
    <s v="P*"/>
    <s v="Dif. Cambio Neg. Pasivo"/>
    <m/>
    <s v="DIFERENCIA DE CAMBIO"/>
    <n v="0"/>
    <n v="22671"/>
    <n v="1"/>
    <n v="0"/>
    <n v="22671"/>
    <n v="-8621928"/>
    <n v="-22671"/>
  </r>
  <r>
    <x v="5"/>
    <d v="2019-11-25T00:00:00"/>
    <n v="109493"/>
    <s v="69B"/>
    <s v="P*"/>
    <s v="Dif. Cambio Neg. Pasivo"/>
    <m/>
    <s v="DIFERENCIA DE CAMBIO"/>
    <n v="0"/>
    <n v="77814"/>
    <n v="1"/>
    <n v="0"/>
    <n v="77814"/>
    <n v="-8699742"/>
    <n v="-77814"/>
  </r>
  <r>
    <x v="5"/>
    <d v="2019-11-26T00:00:00"/>
    <n v="109567"/>
    <s v="69B"/>
    <s v="P*"/>
    <s v="Dif. Cambio Pos. Pasivo"/>
    <m/>
    <s v="DIFERENCIA DE CAMBIO"/>
    <n v="77072"/>
    <n v="0"/>
    <n v="1"/>
    <n v="77072"/>
    <n v="0"/>
    <n v="-8622670"/>
    <n v="77072"/>
  </r>
  <r>
    <x v="5"/>
    <d v="2019-11-27T00:00:00"/>
    <n v="109641"/>
    <s v="69B"/>
    <s v="P*"/>
    <s v="Dif. Cambio Pos. Pasivo"/>
    <m/>
    <s v="DIFERENCIA DE CAMBIO"/>
    <n v="41778"/>
    <n v="0"/>
    <n v="1"/>
    <n v="41778"/>
    <n v="0"/>
    <n v="-8580892"/>
    <n v="41778"/>
  </r>
  <r>
    <x v="5"/>
    <d v="2019-11-28T00:00:00"/>
    <n v="109711"/>
    <s v="69B"/>
    <s v="P*"/>
    <s v="Dif. Cambio Neg. Pasivo"/>
    <m/>
    <s v="DIFERENCIA DE CAMBIO"/>
    <n v="0"/>
    <n v="86229"/>
    <n v="1"/>
    <n v="0"/>
    <n v="86229"/>
    <n v="-8667121"/>
    <n v="-86229"/>
  </r>
  <r>
    <x v="5"/>
    <d v="2019-11-29T00:00:00"/>
    <n v="109789"/>
    <s v="69B"/>
    <s v="P*"/>
    <s v="Dif. Cambio Neg. Pasivo"/>
    <m/>
    <s v="DIFERENCIA DE CAMBIO"/>
    <n v="0"/>
    <n v="5197"/>
    <n v="1"/>
    <n v="0"/>
    <n v="5197"/>
    <n v="-8672318"/>
    <n v="-5197"/>
  </r>
  <r>
    <x v="5"/>
    <d v="2019-11-30T00:00:00"/>
    <n v="112935"/>
    <s v="69B"/>
    <s v="P*"/>
    <s v="Asiento Manual"/>
    <s v="RESULTADO POR D.C. NOVIEMBRE 2019."/>
    <s v="DIFERENCIA DE CAMBIO"/>
    <n v="0"/>
    <n v="1978532"/>
    <n v="1"/>
    <n v="0"/>
    <n v="1978532"/>
    <n v="-10650850"/>
    <n v="-1978532"/>
  </r>
  <r>
    <x v="5"/>
    <d v="2019-12-02T00:00:00"/>
    <n v="1333"/>
    <s v="69B"/>
    <s v="P*"/>
    <s v="Devengamiento Dif. de Precios Negativo -"/>
    <s v="PROVISIÓN FACTURA N°14078- AUDITORÍA EXTERNA 6/10. Banco GNB - PYG - 9.10% - 08/01/24"/>
    <m/>
    <n v="0"/>
    <n v="1650"/>
    <n v="6463.65"/>
    <n v="0"/>
    <n v="10665023"/>
    <n v="-21315873"/>
    <m/>
  </r>
  <r>
    <x v="5"/>
    <d v="2019-12-02T00:00:00"/>
    <n v="109864"/>
    <s v="69B"/>
    <s v="P*"/>
    <s v="Dif. Cambio Pos. Pasivo"/>
    <m/>
    <s v="DIFERENCIA DE CAMBIO"/>
    <n v="42520"/>
    <n v="0"/>
    <n v="1"/>
    <n v="42520"/>
    <n v="0"/>
    <n v="-21273353"/>
    <n v="42520"/>
  </r>
  <r>
    <x v="5"/>
    <d v="2019-12-03T00:00:00"/>
    <n v="109940"/>
    <s v="69B"/>
    <s v="P*"/>
    <s v="Dif. Cambio Neg. Pasivo"/>
    <m/>
    <s v="DIFERENCIA DE CAMBIO"/>
    <n v="0"/>
    <n v="153747"/>
    <n v="1"/>
    <n v="0"/>
    <n v="153747"/>
    <n v="-21427100"/>
    <n v="-153747"/>
  </r>
  <r>
    <x v="5"/>
    <d v="2019-12-04T00:00:00"/>
    <n v="110015"/>
    <s v="69B"/>
    <s v="P*"/>
    <s v="Dif. Cambio Neg. Pasivo"/>
    <m/>
    <s v="DIFERENCIA DE CAMBIO"/>
    <n v="0"/>
    <n v="29750"/>
    <n v="1"/>
    <n v="0"/>
    <n v="29750"/>
    <n v="-21456850"/>
    <n v="-29750"/>
  </r>
  <r>
    <x v="5"/>
    <d v="2019-12-05T00:00:00"/>
    <n v="110085"/>
    <s v="69B"/>
    <s v="P*"/>
    <s v="Dif. Cambio Pos. Pasivo"/>
    <m/>
    <s v="DIFERENCIA DE CAMBIO"/>
    <n v="74448"/>
    <n v="0"/>
    <n v="1"/>
    <n v="74448"/>
    <n v="0"/>
    <n v="-21382402"/>
    <n v="74448"/>
  </r>
  <r>
    <x v="5"/>
    <d v="2019-12-06T00:00:00"/>
    <n v="110165"/>
    <s v="69B"/>
    <s v="P*"/>
    <s v="Dif. Cambio Neg. Pasivo"/>
    <m/>
    <s v="DIFERENCIA DE CAMBIO"/>
    <n v="0"/>
    <n v="16088"/>
    <n v="1"/>
    <n v="0"/>
    <n v="16088"/>
    <n v="-21398490"/>
    <n v="-16088"/>
  </r>
  <r>
    <x v="5"/>
    <d v="2019-12-09T00:00:00"/>
    <n v="110285"/>
    <s v="69B"/>
    <s v="P*"/>
    <s v="Dif. Cambio Neg. Pasivo"/>
    <m/>
    <s v="DIFERENCIA DE CAMBIO"/>
    <n v="0"/>
    <n v="41431"/>
    <n v="1"/>
    <n v="0"/>
    <n v="41431"/>
    <n v="-21439921"/>
    <n v="-41431"/>
  </r>
  <r>
    <x v="5"/>
    <d v="2019-12-10T00:00:00"/>
    <n v="110315"/>
    <s v="69B"/>
    <s v="P*"/>
    <s v="Dif. Cambio Pos. Pasivo"/>
    <m/>
    <s v="DIFERENCIA DE CAMBIO"/>
    <n v="38511"/>
    <n v="0"/>
    <n v="1"/>
    <n v="38511"/>
    <n v="0"/>
    <n v="-21401410"/>
    <n v="38511"/>
  </r>
  <r>
    <x v="5"/>
    <d v="2019-12-11T00:00:00"/>
    <n v="110378"/>
    <s v="69B"/>
    <s v="P*"/>
    <s v="Dif. Cambio Pos. Pasivo"/>
    <m/>
    <s v="DIFERENCIA DE CAMBIO"/>
    <n v="19602"/>
    <n v="0"/>
    <n v="1"/>
    <n v="19602"/>
    <n v="0"/>
    <n v="-21381808"/>
    <n v="19602"/>
  </r>
  <r>
    <x v="5"/>
    <d v="2019-12-12T00:00:00"/>
    <n v="110465"/>
    <s v="69B"/>
    <s v="P*"/>
    <s v="Dif. Cambio Neg. Pasivo"/>
    <m/>
    <s v="DIFERENCIA DE CAMBIO"/>
    <n v="0"/>
    <n v="30442"/>
    <n v="1"/>
    <n v="0"/>
    <n v="30442"/>
    <n v="-21412250"/>
    <n v="-30442"/>
  </r>
  <r>
    <x v="5"/>
    <d v="2019-12-13T00:00:00"/>
    <n v="110528"/>
    <s v="69B"/>
    <s v="P*"/>
    <s v="Dif. Cambio Pos. Pasivo"/>
    <m/>
    <s v="DIFERENCIA DE CAMBIO"/>
    <n v="57569"/>
    <n v="0"/>
    <n v="1"/>
    <n v="57569"/>
    <n v="0"/>
    <n v="-21354681"/>
    <n v="57569"/>
  </r>
  <r>
    <x v="5"/>
    <d v="2019-12-16T00:00:00"/>
    <n v="110615"/>
    <s v="69B"/>
    <s v="P*"/>
    <s v="Dif. Cambio Pos. Pasivo"/>
    <m/>
    <s v="DIFERENCIA DE CAMBIO"/>
    <n v="37422"/>
    <n v="0"/>
    <n v="1"/>
    <n v="37422"/>
    <n v="0"/>
    <n v="-21317259"/>
    <n v="37422"/>
  </r>
  <r>
    <x v="5"/>
    <d v="2019-12-16T00:00:00"/>
    <n v="113479"/>
    <s v="69B"/>
    <s v="P*"/>
    <s v="Asiento Manual"/>
    <s v="PWC- PAGO FACTURAS NOVIEMBRE Y DICIEMBRE 2019."/>
    <m/>
    <n v="3300"/>
    <n v="0"/>
    <n v="6454.78"/>
    <n v="21300774"/>
    <n v="0"/>
    <n v="-16485"/>
    <m/>
  </r>
  <r>
    <x v="5"/>
    <d v="2019-12-17T00:00:00"/>
    <n v="110694"/>
    <s v="69B"/>
    <s v="P*"/>
    <s v="Dif. Cambio Pos. Pasivo"/>
    <m/>
    <s v="DIFERENCIA DE CAMBIO"/>
    <n v="38363"/>
    <n v="0"/>
    <n v="1"/>
    <n v="38363"/>
    <n v="0"/>
    <n v="21878"/>
    <n v="38363"/>
  </r>
  <r>
    <x v="5"/>
    <d v="2019-12-18T00:00:00"/>
    <n v="110780"/>
    <s v="69B"/>
    <s v="P*"/>
    <s v="Dif. Cambio Neg. Pasivo"/>
    <m/>
    <s v="DIFERENCIA DE CAMBIO"/>
    <n v="0"/>
    <n v="41134"/>
    <n v="1"/>
    <n v="0"/>
    <n v="41134"/>
    <n v="-19256"/>
    <n v="-41134"/>
  </r>
  <r>
    <x v="5"/>
    <d v="2019-12-19T00:00:00"/>
    <n v="110846"/>
    <s v="69B"/>
    <s v="P*"/>
    <s v="Dif. Cambio Neg. Pasivo"/>
    <m/>
    <s v="DIFERENCIA DE CAMBIO"/>
    <n v="0"/>
    <n v="11138"/>
    <n v="1"/>
    <n v="0"/>
    <n v="11138"/>
    <n v="-30394"/>
    <n v="-11138"/>
  </r>
  <r>
    <x v="5"/>
    <d v="2019-12-20T00:00:00"/>
    <n v="110930"/>
    <s v="69B"/>
    <s v="P*"/>
    <s v="Dif. Cambio Neg. Pasivo"/>
    <m/>
    <s v="DIFERENCIA DE CAMBIO"/>
    <n v="0"/>
    <n v="26532"/>
    <n v="1"/>
    <n v="0"/>
    <n v="26532"/>
    <n v="-56926"/>
    <n v="-26532"/>
  </r>
  <r>
    <x v="5"/>
    <d v="2019-12-23T00:00:00"/>
    <n v="110987"/>
    <s v="69B"/>
    <s v="P*"/>
    <s v="Dif. Cambio Neg. Pasivo"/>
    <m/>
    <s v="DIFERENCIA DE CAMBIO"/>
    <n v="0"/>
    <n v="12919"/>
    <n v="1"/>
    <n v="0"/>
    <n v="12919"/>
    <n v="-69845"/>
    <n v="-12919"/>
  </r>
  <r>
    <x v="5"/>
    <d v="2019-12-26T00:00:00"/>
    <n v="111352"/>
    <s v="69B"/>
    <s v="P*"/>
    <s v="Dif. Cambio Pos. Pasivo"/>
    <m/>
    <s v="DIFERENCIA DE CAMBIO"/>
    <n v="207900"/>
    <n v="0"/>
    <n v="1"/>
    <n v="207900"/>
    <n v="0"/>
    <n v="138055"/>
    <n v="207900"/>
  </r>
  <r>
    <x v="5"/>
    <d v="2019-12-31T00:00:00"/>
    <n v="113568"/>
    <s v="69B"/>
    <s v="P*"/>
    <s v="Asiento Manual"/>
    <s v="Ajuste por Dif. de Cambios"/>
    <s v="DIFERENCIA DE CAMBIO"/>
    <n v="0"/>
    <n v="138055"/>
    <n v="1"/>
    <n v="0"/>
    <n v="138055"/>
    <n v="0"/>
    <n v="-13805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40AB9C3-22CC-496C-B1C5-2D31539662A3}" name="TablaDinámica1"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0" firstHeaderRow="1" firstDataRow="1" firstDataCol="1"/>
  <pivotFields count="15">
    <pivotField axis="axisRow" showAll="0">
      <items count="7">
        <item x="0"/>
        <item x="1"/>
        <item x="2"/>
        <item x="3"/>
        <item x="4"/>
        <item x="5"/>
        <item t="default"/>
      </items>
    </pivotField>
    <pivotField numFmtId="14" showAll="0"/>
    <pivotField showAll="0"/>
    <pivotField showAll="0"/>
    <pivotField showAll="0"/>
    <pivotField showAll="0"/>
    <pivotField showAll="0"/>
    <pivotField showAll="0"/>
    <pivotField numFmtId="4" showAll="0"/>
    <pivotField numFmtId="4" showAll="0"/>
    <pivotField numFmtId="4" showAll="0"/>
    <pivotField numFmtId="4" showAll="0"/>
    <pivotField numFmtId="4" showAll="0"/>
    <pivotField numFmtId="4" showAll="0"/>
    <pivotField dataField="1" showAll="0"/>
  </pivotFields>
  <rowFields count="1">
    <field x="0"/>
  </rowFields>
  <rowItems count="7">
    <i>
      <x/>
    </i>
    <i>
      <x v="1"/>
    </i>
    <i>
      <x v="2"/>
    </i>
    <i>
      <x v="3"/>
    </i>
    <i>
      <x v="4"/>
    </i>
    <i>
      <x v="5"/>
    </i>
    <i t="grand">
      <x/>
    </i>
  </rowItems>
  <colItems count="1">
    <i/>
  </colItems>
  <dataFields count="1">
    <dataField name="Suma de SALDO D.C." fld="14" baseField="0" baseItem="0" numFmtId="4"/>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pageSetUpPr fitToPage="1"/>
  </sheetPr>
  <dimension ref="A1:P82"/>
  <sheetViews>
    <sheetView showGridLines="0" tabSelected="1" zoomScale="85" zoomScaleNormal="85" workbookViewId="0"/>
  </sheetViews>
  <sheetFormatPr baseColWidth="10" defaultColWidth="11.42578125" defaultRowHeight="15" x14ac:dyDescent="0.25"/>
  <cols>
    <col min="1" max="1" width="9.140625" style="48" customWidth="1"/>
    <col min="2" max="2" width="7.5703125" style="48" customWidth="1"/>
    <col min="3" max="3" width="23.28515625" style="48" customWidth="1"/>
    <col min="4" max="4" width="11" style="48" customWidth="1"/>
    <col min="5" max="9" width="14.42578125" style="48" customWidth="1"/>
    <col min="10" max="11" width="11.85546875" style="48" customWidth="1"/>
    <col min="12" max="12" width="14.42578125" style="48" customWidth="1"/>
    <col min="13" max="14" width="11.42578125" style="48"/>
    <col min="15" max="15" width="11.7109375" style="48" bestFit="1" customWidth="1"/>
    <col min="16" max="16" width="12.28515625" style="48" bestFit="1" customWidth="1"/>
    <col min="17" max="16384" width="11.42578125" style="48"/>
  </cols>
  <sheetData>
    <row r="1" spans="1:11" x14ac:dyDescent="0.25">
      <c r="A1" s="216"/>
    </row>
    <row r="2" spans="1:11" ht="19.5" x14ac:dyDescent="0.3">
      <c r="B2" s="515" t="s">
        <v>0</v>
      </c>
      <c r="C2" s="515"/>
      <c r="D2" s="515"/>
      <c r="E2" s="515"/>
      <c r="F2" s="515"/>
      <c r="G2" s="515"/>
      <c r="H2" s="515"/>
      <c r="I2" s="515"/>
      <c r="J2" s="515"/>
      <c r="K2" s="515"/>
    </row>
    <row r="3" spans="1:11" ht="19.5" x14ac:dyDescent="0.3">
      <c r="B3" s="515" t="s">
        <v>160</v>
      </c>
      <c r="C3" s="515"/>
      <c r="D3" s="515"/>
      <c r="E3" s="515"/>
      <c r="F3" s="515"/>
      <c r="G3" s="515"/>
      <c r="H3" s="515"/>
      <c r="I3" s="515"/>
      <c r="J3" s="515"/>
      <c r="K3" s="515"/>
    </row>
    <row r="4" spans="1:11" ht="16.5" x14ac:dyDescent="0.25">
      <c r="B4" s="516" t="s">
        <v>755</v>
      </c>
      <c r="C4" s="516"/>
      <c r="D4" s="516"/>
      <c r="E4" s="516"/>
      <c r="F4" s="516"/>
      <c r="G4" s="516"/>
      <c r="H4" s="516"/>
      <c r="I4" s="516"/>
      <c r="J4" s="516"/>
      <c r="K4" s="516"/>
    </row>
    <row r="5" spans="1:11" ht="16.5" x14ac:dyDescent="0.25">
      <c r="B5" s="516"/>
      <c r="C5" s="516"/>
      <c r="D5" s="516"/>
      <c r="E5" s="516"/>
      <c r="F5" s="516"/>
      <c r="G5" s="516"/>
      <c r="H5" s="516"/>
      <c r="I5" s="516"/>
      <c r="J5" s="516"/>
      <c r="K5" s="516"/>
    </row>
    <row r="6" spans="1:11" x14ac:dyDescent="0.25">
      <c r="B6" s="54" t="s">
        <v>18</v>
      </c>
      <c r="C6" s="54" t="s">
        <v>418</v>
      </c>
    </row>
    <row r="7" spans="1:11" x14ac:dyDescent="0.25">
      <c r="B7" s="48" t="s">
        <v>19</v>
      </c>
      <c r="C7" s="48" t="s">
        <v>419</v>
      </c>
      <c r="F7" s="48" t="s">
        <v>162</v>
      </c>
    </row>
    <row r="8" spans="1:11" x14ac:dyDescent="0.25">
      <c r="B8" s="48" t="s">
        <v>20</v>
      </c>
      <c r="C8" s="48" t="s">
        <v>21</v>
      </c>
      <c r="F8" s="48" t="s">
        <v>22</v>
      </c>
    </row>
    <row r="9" spans="1:11" x14ac:dyDescent="0.25">
      <c r="B9" s="48" t="s">
        <v>23</v>
      </c>
      <c r="C9" s="48" t="s">
        <v>341</v>
      </c>
      <c r="E9" s="103"/>
      <c r="F9" s="48" t="s">
        <v>24</v>
      </c>
    </row>
    <row r="10" spans="1:11" x14ac:dyDescent="0.25">
      <c r="B10" s="48" t="s">
        <v>25</v>
      </c>
      <c r="C10" s="48" t="s">
        <v>342</v>
      </c>
      <c r="F10" s="50" t="s">
        <v>26</v>
      </c>
    </row>
    <row r="11" spans="1:11" x14ac:dyDescent="0.25">
      <c r="B11" s="48" t="s">
        <v>27</v>
      </c>
      <c r="C11" s="48" t="s">
        <v>28</v>
      </c>
      <c r="F11" s="48" t="s">
        <v>26</v>
      </c>
    </row>
    <row r="12" spans="1:11" x14ac:dyDescent="0.25">
      <c r="B12" s="48" t="s">
        <v>29</v>
      </c>
      <c r="C12" s="48" t="s">
        <v>30</v>
      </c>
      <c r="F12" s="104" t="s">
        <v>17</v>
      </c>
    </row>
    <row r="13" spans="1:11" x14ac:dyDescent="0.25">
      <c r="B13" s="48" t="s">
        <v>31</v>
      </c>
      <c r="C13" s="48" t="s">
        <v>420</v>
      </c>
      <c r="F13" s="104" t="s">
        <v>32</v>
      </c>
    </row>
    <row r="14" spans="1:11" x14ac:dyDescent="0.25">
      <c r="B14" s="48" t="s">
        <v>33</v>
      </c>
      <c r="C14" s="48" t="s">
        <v>34</v>
      </c>
      <c r="F14" s="48" t="s">
        <v>24</v>
      </c>
    </row>
    <row r="16" spans="1:11" x14ac:dyDescent="0.25">
      <c r="B16" s="54" t="s">
        <v>35</v>
      </c>
      <c r="C16" s="54" t="s">
        <v>421</v>
      </c>
    </row>
    <row r="17" spans="2:10" x14ac:dyDescent="0.25">
      <c r="B17" s="48" t="s">
        <v>36</v>
      </c>
      <c r="C17" s="120" t="s">
        <v>423</v>
      </c>
      <c r="D17" s="120"/>
      <c r="E17" s="120"/>
      <c r="F17" s="182"/>
      <c r="G17" s="120"/>
      <c r="H17" s="120"/>
      <c r="I17" s="120"/>
      <c r="J17" s="183">
        <v>43440</v>
      </c>
    </row>
    <row r="18" spans="2:10" ht="30" customHeight="1" x14ac:dyDescent="0.25">
      <c r="B18" s="48" t="s">
        <v>37</v>
      </c>
      <c r="C18" s="518" t="s">
        <v>424</v>
      </c>
      <c r="D18" s="518"/>
      <c r="E18" s="518"/>
      <c r="F18" s="518"/>
      <c r="G18" s="518"/>
      <c r="H18" s="518"/>
      <c r="I18" s="120"/>
      <c r="J18" s="183">
        <v>43455</v>
      </c>
    </row>
    <row r="19" spans="2:10" x14ac:dyDescent="0.25">
      <c r="B19" s="48" t="s">
        <v>38</v>
      </c>
      <c r="C19" s="48" t="s">
        <v>422</v>
      </c>
      <c r="F19" s="105"/>
      <c r="J19" s="105" t="s">
        <v>39</v>
      </c>
    </row>
    <row r="20" spans="2:10" x14ac:dyDescent="0.25">
      <c r="B20" s="48" t="s">
        <v>40</v>
      </c>
      <c r="C20" s="48" t="s">
        <v>425</v>
      </c>
      <c r="F20" s="105"/>
      <c r="J20" s="105" t="s">
        <v>39</v>
      </c>
    </row>
    <row r="21" spans="2:10" x14ac:dyDescent="0.25">
      <c r="B21" s="48" t="s">
        <v>41</v>
      </c>
      <c r="C21" s="48" t="s">
        <v>426</v>
      </c>
      <c r="F21" s="106"/>
      <c r="J21" s="106" t="s">
        <v>39</v>
      </c>
    </row>
    <row r="23" spans="2:10" x14ac:dyDescent="0.25">
      <c r="B23" s="54" t="s">
        <v>42</v>
      </c>
      <c r="C23" s="54" t="s">
        <v>161</v>
      </c>
    </row>
    <row r="24" spans="2:10" x14ac:dyDescent="0.25">
      <c r="B24" s="54"/>
      <c r="C24" s="54"/>
    </row>
    <row r="25" spans="2:10" x14ac:dyDescent="0.25">
      <c r="C25" s="107" t="s">
        <v>43</v>
      </c>
      <c r="D25" s="108"/>
      <c r="E25" s="109"/>
      <c r="F25" s="110" t="s">
        <v>44</v>
      </c>
      <c r="G25" s="108"/>
      <c r="H25" s="111"/>
    </row>
    <row r="26" spans="2:10" x14ac:dyDescent="0.25">
      <c r="C26" s="112" t="s">
        <v>45</v>
      </c>
      <c r="E26" s="113"/>
      <c r="F26" s="114"/>
      <c r="G26" s="115"/>
      <c r="H26" s="116"/>
    </row>
    <row r="27" spans="2:10" x14ac:dyDescent="0.25">
      <c r="C27" s="117" t="s">
        <v>46</v>
      </c>
      <c r="E27" s="117" t="s">
        <v>343</v>
      </c>
      <c r="H27" s="118"/>
    </row>
    <row r="28" spans="2:10" x14ac:dyDescent="0.25">
      <c r="C28" s="119" t="s">
        <v>47</v>
      </c>
      <c r="D28" s="120"/>
      <c r="E28" s="119" t="s">
        <v>164</v>
      </c>
      <c r="F28" s="120"/>
      <c r="G28" s="120"/>
      <c r="H28" s="118"/>
    </row>
    <row r="29" spans="2:10" x14ac:dyDescent="0.25">
      <c r="C29" s="117" t="s">
        <v>431</v>
      </c>
      <c r="E29" s="117" t="s">
        <v>344</v>
      </c>
      <c r="H29" s="118"/>
    </row>
    <row r="30" spans="2:10" x14ac:dyDescent="0.25">
      <c r="C30" s="112" t="s">
        <v>150</v>
      </c>
      <c r="E30" s="117"/>
      <c r="H30" s="118"/>
    </row>
    <row r="31" spans="2:10" x14ac:dyDescent="0.25">
      <c r="C31" s="117" t="s">
        <v>48</v>
      </c>
      <c r="E31" s="117" t="s">
        <v>345</v>
      </c>
      <c r="H31" s="118"/>
    </row>
    <row r="32" spans="2:10" x14ac:dyDescent="0.25">
      <c r="C32" s="117" t="s">
        <v>149</v>
      </c>
      <c r="E32" s="117" t="s">
        <v>148</v>
      </c>
      <c r="H32" s="118"/>
    </row>
    <row r="33" spans="2:16" x14ac:dyDescent="0.25">
      <c r="C33" s="112" t="s">
        <v>49</v>
      </c>
      <c r="E33" s="117"/>
      <c r="H33" s="118"/>
    </row>
    <row r="34" spans="2:16" x14ac:dyDescent="0.25">
      <c r="C34" s="121" t="s">
        <v>50</v>
      </c>
      <c r="D34" s="122"/>
      <c r="E34" s="121" t="s">
        <v>163</v>
      </c>
      <c r="F34" s="122"/>
      <c r="G34" s="122"/>
      <c r="H34" s="123"/>
    </row>
    <row r="36" spans="2:16" x14ac:dyDescent="0.25">
      <c r="B36" s="54" t="s">
        <v>51</v>
      </c>
      <c r="C36" s="131" t="s">
        <v>52</v>
      </c>
    </row>
    <row r="37" spans="2:16" ht="34.5" customHeight="1" x14ac:dyDescent="0.25">
      <c r="C37" s="518" t="s">
        <v>427</v>
      </c>
      <c r="D37" s="518"/>
      <c r="E37" s="518"/>
      <c r="F37" s="518"/>
      <c r="G37" s="518"/>
      <c r="H37" s="518"/>
      <c r="I37" s="518"/>
      <c r="J37" s="518"/>
      <c r="K37" s="120"/>
      <c r="L37" s="120"/>
    </row>
    <row r="38" spans="2:16" s="120" customFormat="1" x14ac:dyDescent="0.25"/>
    <row r="39" spans="2:16" x14ac:dyDescent="0.25">
      <c r="C39" s="139" t="s">
        <v>53</v>
      </c>
      <c r="E39" s="50">
        <v>6000000000</v>
      </c>
    </row>
    <row r="40" spans="2:16" x14ac:dyDescent="0.25">
      <c r="C40" s="139" t="s">
        <v>54</v>
      </c>
      <c r="E40" s="50">
        <v>6000000000</v>
      </c>
      <c r="O40" s="124"/>
      <c r="P40" s="125"/>
    </row>
    <row r="41" spans="2:16" x14ac:dyDescent="0.25">
      <c r="C41" s="139" t="s">
        <v>55</v>
      </c>
      <c r="E41" s="50">
        <v>6000000000</v>
      </c>
      <c r="O41" s="124"/>
    </row>
    <row r="42" spans="2:16" x14ac:dyDescent="0.25">
      <c r="C42" s="139" t="s">
        <v>56</v>
      </c>
      <c r="E42" s="50">
        <v>10000000</v>
      </c>
      <c r="O42" s="124"/>
    </row>
    <row r="43" spans="2:16" x14ac:dyDescent="0.25">
      <c r="P43" s="124"/>
    </row>
    <row r="44" spans="2:16" x14ac:dyDescent="0.25">
      <c r="P44" s="124"/>
    </row>
    <row r="45" spans="2:16" x14ac:dyDescent="0.25">
      <c r="B45" s="109"/>
      <c r="C45" s="517" t="s">
        <v>60</v>
      </c>
      <c r="D45" s="517"/>
      <c r="E45" s="517"/>
      <c r="F45" s="517"/>
      <c r="G45" s="517"/>
      <c r="H45" s="517"/>
      <c r="I45" s="517"/>
      <c r="J45" s="517"/>
      <c r="K45" s="111"/>
      <c r="P45" s="124"/>
    </row>
    <row r="46" spans="2:16" ht="29.25" customHeight="1" x14ac:dyDescent="0.25">
      <c r="B46" s="132" t="s">
        <v>57</v>
      </c>
      <c r="C46" s="132" t="s">
        <v>346</v>
      </c>
      <c r="D46" s="132" t="s">
        <v>347</v>
      </c>
      <c r="E46" s="132" t="s">
        <v>348</v>
      </c>
      <c r="F46" s="132" t="s">
        <v>349</v>
      </c>
      <c r="G46" s="132" t="s">
        <v>350</v>
      </c>
      <c r="H46" s="132" t="s">
        <v>351</v>
      </c>
      <c r="I46" s="132" t="s">
        <v>352</v>
      </c>
      <c r="J46" s="512" t="s">
        <v>353</v>
      </c>
      <c r="K46" s="512"/>
      <c r="L46" s="126"/>
      <c r="O46" s="124"/>
    </row>
    <row r="47" spans="2:16" x14ac:dyDescent="0.25">
      <c r="B47" s="127">
        <v>1</v>
      </c>
      <c r="C47" s="127" t="s">
        <v>356</v>
      </c>
      <c r="D47" s="128" t="s">
        <v>6</v>
      </c>
      <c r="E47" s="128" t="s">
        <v>58</v>
      </c>
      <c r="F47" s="128">
        <v>599</v>
      </c>
      <c r="G47" s="128" t="s">
        <v>59</v>
      </c>
      <c r="H47" s="128">
        <v>1</v>
      </c>
      <c r="I47" s="129">
        <v>5990000000</v>
      </c>
      <c r="J47" s="513">
        <v>0.99833333333333329</v>
      </c>
      <c r="K47" s="514"/>
      <c r="L47" s="125"/>
      <c r="O47" s="124"/>
    </row>
    <row r="48" spans="2:16" x14ac:dyDescent="0.25">
      <c r="B48" s="127">
        <v>2</v>
      </c>
      <c r="C48" s="127" t="s">
        <v>357</v>
      </c>
      <c r="D48" s="128" t="s">
        <v>6</v>
      </c>
      <c r="E48" s="128">
        <v>600</v>
      </c>
      <c r="F48" s="128">
        <v>1</v>
      </c>
      <c r="G48" s="128" t="s">
        <v>59</v>
      </c>
      <c r="H48" s="128">
        <v>1</v>
      </c>
      <c r="I48" s="129">
        <v>10000000</v>
      </c>
      <c r="J48" s="513">
        <v>1.6666666666666668E-3</v>
      </c>
      <c r="K48" s="514"/>
      <c r="L48" s="125"/>
      <c r="O48" s="124"/>
      <c r="P48" s="130"/>
    </row>
    <row r="49" spans="2:15" x14ac:dyDescent="0.25">
      <c r="C49" s="54"/>
      <c r="J49" s="125"/>
      <c r="K49" s="125"/>
      <c r="O49" s="124"/>
    </row>
    <row r="50" spans="2:15" x14ac:dyDescent="0.25">
      <c r="C50" s="54"/>
      <c r="J50" s="125"/>
      <c r="K50" s="125"/>
      <c r="O50" s="124"/>
    </row>
    <row r="51" spans="2:15" x14ac:dyDescent="0.25">
      <c r="B51" s="107"/>
      <c r="C51" s="517" t="s">
        <v>354</v>
      </c>
      <c r="D51" s="517"/>
      <c r="E51" s="517"/>
      <c r="F51" s="517"/>
      <c r="G51" s="517"/>
      <c r="H51" s="517"/>
      <c r="I51" s="517"/>
      <c r="J51" s="517"/>
      <c r="K51" s="133"/>
      <c r="O51" s="124"/>
    </row>
    <row r="52" spans="2:15" ht="29.25" customHeight="1" x14ac:dyDescent="0.25">
      <c r="B52" s="132" t="s">
        <v>57</v>
      </c>
      <c r="C52" s="132" t="s">
        <v>346</v>
      </c>
      <c r="D52" s="132" t="s">
        <v>347</v>
      </c>
      <c r="E52" s="132" t="s">
        <v>348</v>
      </c>
      <c r="F52" s="132" t="s">
        <v>349</v>
      </c>
      <c r="G52" s="132" t="s">
        <v>350</v>
      </c>
      <c r="H52" s="132" t="s">
        <v>351</v>
      </c>
      <c r="I52" s="132" t="s">
        <v>352</v>
      </c>
      <c r="J52" s="512" t="s">
        <v>355</v>
      </c>
      <c r="K52" s="512"/>
    </row>
    <row r="53" spans="2:15" x14ac:dyDescent="0.25">
      <c r="B53" s="127">
        <v>1</v>
      </c>
      <c r="C53" s="127" t="s">
        <v>356</v>
      </c>
      <c r="D53" s="128" t="s">
        <v>6</v>
      </c>
      <c r="E53" s="128" t="s">
        <v>58</v>
      </c>
      <c r="F53" s="128">
        <v>599</v>
      </c>
      <c r="G53" s="128" t="s">
        <v>59</v>
      </c>
      <c r="H53" s="128">
        <v>1</v>
      </c>
      <c r="I53" s="129">
        <v>5990000000</v>
      </c>
      <c r="J53" s="513">
        <v>0.99833333333333329</v>
      </c>
      <c r="K53" s="514">
        <v>0</v>
      </c>
      <c r="L53" s="125"/>
    </row>
    <row r="54" spans="2:15" x14ac:dyDescent="0.25">
      <c r="B54" s="127">
        <v>2</v>
      </c>
      <c r="C54" s="127" t="s">
        <v>357</v>
      </c>
      <c r="D54" s="128" t="s">
        <v>6</v>
      </c>
      <c r="E54" s="128">
        <v>600</v>
      </c>
      <c r="F54" s="128">
        <v>1</v>
      </c>
      <c r="G54" s="128" t="s">
        <v>59</v>
      </c>
      <c r="H54" s="128">
        <v>1</v>
      </c>
      <c r="I54" s="129">
        <v>10000000</v>
      </c>
      <c r="J54" s="513">
        <v>1.6666666666666668E-3</v>
      </c>
      <c r="K54" s="514">
        <v>0</v>
      </c>
      <c r="L54" s="125"/>
    </row>
    <row r="56" spans="2:15" x14ac:dyDescent="0.25">
      <c r="B56" s="54" t="s">
        <v>61</v>
      </c>
      <c r="C56" s="54" t="s">
        <v>62</v>
      </c>
    </row>
    <row r="57" spans="2:15" x14ac:dyDescent="0.25">
      <c r="B57" s="48" t="s">
        <v>63</v>
      </c>
      <c r="C57" s="48" t="s">
        <v>64</v>
      </c>
    </row>
    <row r="58" spans="2:15" x14ac:dyDescent="0.25">
      <c r="B58" s="48" t="s">
        <v>65</v>
      </c>
      <c r="C58" s="48" t="s">
        <v>66</v>
      </c>
    </row>
    <row r="60" spans="2:15" x14ac:dyDescent="0.25">
      <c r="B60" s="54" t="s">
        <v>67</v>
      </c>
      <c r="C60" s="54" t="s">
        <v>68</v>
      </c>
    </row>
    <row r="61" spans="2:15" x14ac:dyDescent="0.25">
      <c r="B61" s="54" t="s">
        <v>358</v>
      </c>
      <c r="C61" s="54" t="s">
        <v>359</v>
      </c>
    </row>
    <row r="62" spans="2:15" x14ac:dyDescent="0.25">
      <c r="C62" s="48" t="s">
        <v>360</v>
      </c>
      <c r="D62" s="48" t="s">
        <v>69</v>
      </c>
    </row>
    <row r="63" spans="2:15" x14ac:dyDescent="0.25">
      <c r="C63" s="48" t="s">
        <v>361</v>
      </c>
      <c r="D63" s="48" t="s">
        <v>362</v>
      </c>
    </row>
    <row r="64" spans="2:15" x14ac:dyDescent="0.25">
      <c r="C64" s="48" t="s">
        <v>363</v>
      </c>
      <c r="D64" s="48" t="s">
        <v>364</v>
      </c>
    </row>
    <row r="65" spans="2:5" x14ac:dyDescent="0.25">
      <c r="C65" s="48" t="s">
        <v>365</v>
      </c>
      <c r="D65" s="136">
        <v>0.99833333333333329</v>
      </c>
    </row>
    <row r="66" spans="2:5" x14ac:dyDescent="0.25">
      <c r="C66" s="48" t="s">
        <v>366</v>
      </c>
      <c r="D66" s="136" t="s">
        <v>367</v>
      </c>
    </row>
    <row r="67" spans="2:5" x14ac:dyDescent="0.25">
      <c r="B67" s="54"/>
      <c r="C67" s="54"/>
    </row>
    <row r="68" spans="2:5" x14ac:dyDescent="0.25">
      <c r="B68" s="54" t="s">
        <v>368</v>
      </c>
      <c r="C68" s="54" t="s">
        <v>369</v>
      </c>
    </row>
    <row r="69" spans="2:5" x14ac:dyDescent="0.25">
      <c r="B69" s="48">
        <v>1</v>
      </c>
      <c r="C69" s="48" t="s">
        <v>144</v>
      </c>
      <c r="E69" s="48" t="s">
        <v>370</v>
      </c>
    </row>
    <row r="70" spans="2:5" x14ac:dyDescent="0.25">
      <c r="B70" s="48">
        <v>2</v>
      </c>
      <c r="C70" s="48" t="s">
        <v>145</v>
      </c>
      <c r="E70" s="48" t="s">
        <v>46</v>
      </c>
    </row>
    <row r="71" spans="2:5" x14ac:dyDescent="0.25">
      <c r="B71" s="48">
        <v>3</v>
      </c>
      <c r="C71" s="48" t="s">
        <v>164</v>
      </c>
      <c r="E71" s="48" t="s">
        <v>47</v>
      </c>
    </row>
    <row r="72" spans="2:5" x14ac:dyDescent="0.25">
      <c r="B72" s="48">
        <v>4</v>
      </c>
      <c r="C72" s="48" t="s">
        <v>146</v>
      </c>
      <c r="E72" s="48" t="s">
        <v>431</v>
      </c>
    </row>
    <row r="73" spans="2:5" x14ac:dyDescent="0.25">
      <c r="B73" s="48">
        <v>5</v>
      </c>
      <c r="C73" s="48" t="s">
        <v>147</v>
      </c>
      <c r="E73" s="48" t="s">
        <v>371</v>
      </c>
    </row>
    <row r="74" spans="2:5" x14ac:dyDescent="0.25">
      <c r="B74" s="48">
        <v>6</v>
      </c>
      <c r="C74" s="48" t="s">
        <v>148</v>
      </c>
      <c r="E74" s="48" t="s">
        <v>149</v>
      </c>
    </row>
    <row r="75" spans="2:5" x14ac:dyDescent="0.25">
      <c r="B75" s="48">
        <v>7</v>
      </c>
      <c r="C75" s="48" t="s">
        <v>373</v>
      </c>
      <c r="E75" s="48" t="s">
        <v>372</v>
      </c>
    </row>
    <row r="76" spans="2:5" x14ac:dyDescent="0.25">
      <c r="B76" s="48">
        <v>8</v>
      </c>
      <c r="C76" s="48" t="s">
        <v>599</v>
      </c>
      <c r="E76" s="48" t="s">
        <v>600</v>
      </c>
    </row>
    <row r="77" spans="2:5" x14ac:dyDescent="0.25">
      <c r="B77" s="48">
        <v>9</v>
      </c>
      <c r="C77" s="48" t="s">
        <v>805</v>
      </c>
      <c r="E77" s="48" t="s">
        <v>600</v>
      </c>
    </row>
    <row r="78" spans="2:5" x14ac:dyDescent="0.25">
      <c r="B78" s="48">
        <v>10</v>
      </c>
      <c r="C78" s="48" t="s">
        <v>806</v>
      </c>
      <c r="E78" s="48" t="s">
        <v>600</v>
      </c>
    </row>
    <row r="82" spans="3:10" ht="23.25" x14ac:dyDescent="0.35">
      <c r="C82" s="134"/>
      <c r="D82" s="135"/>
      <c r="E82" s="135"/>
      <c r="F82" s="135"/>
      <c r="G82" s="135"/>
      <c r="H82" s="135"/>
      <c r="J82" s="135"/>
    </row>
  </sheetData>
  <mergeCells count="14">
    <mergeCell ref="J52:K52"/>
    <mergeCell ref="J53:K53"/>
    <mergeCell ref="J54:K54"/>
    <mergeCell ref="B2:K2"/>
    <mergeCell ref="B3:K3"/>
    <mergeCell ref="B4:K4"/>
    <mergeCell ref="J46:K46"/>
    <mergeCell ref="J47:K47"/>
    <mergeCell ref="J48:K48"/>
    <mergeCell ref="B5:K5"/>
    <mergeCell ref="C45:J45"/>
    <mergeCell ref="C51:J51"/>
    <mergeCell ref="C18:H18"/>
    <mergeCell ref="C37:J37"/>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dimension ref="B2:C15"/>
  <sheetViews>
    <sheetView showGridLines="0" workbookViewId="0"/>
  </sheetViews>
  <sheetFormatPr baseColWidth="10" defaultRowHeight="15" x14ac:dyDescent="0.25"/>
  <cols>
    <col min="1" max="1" width="8.85546875" customWidth="1"/>
    <col min="2" max="2" width="53.7109375" customWidth="1"/>
  </cols>
  <sheetData>
    <row r="2" spans="2:3" x14ac:dyDescent="0.25">
      <c r="B2" s="54" t="s">
        <v>0</v>
      </c>
    </row>
    <row r="4" spans="2:3" x14ac:dyDescent="0.25">
      <c r="B4" s="372" t="s">
        <v>557</v>
      </c>
      <c r="C4" s="373" t="s">
        <v>558</v>
      </c>
    </row>
    <row r="5" spans="2:3" x14ac:dyDescent="0.25">
      <c r="B5" s="117"/>
      <c r="C5" s="369"/>
    </row>
    <row r="6" spans="2:3" x14ac:dyDescent="0.25">
      <c r="B6" s="117" t="s">
        <v>559</v>
      </c>
      <c r="C6" s="391" t="s">
        <v>560</v>
      </c>
    </row>
    <row r="7" spans="2:3" x14ac:dyDescent="0.25">
      <c r="B7" s="117" t="s">
        <v>561</v>
      </c>
      <c r="C7" s="391" t="s">
        <v>562</v>
      </c>
    </row>
    <row r="8" spans="2:3" x14ac:dyDescent="0.25">
      <c r="B8" s="117" t="s">
        <v>563</v>
      </c>
      <c r="C8" s="391" t="s">
        <v>564</v>
      </c>
    </row>
    <row r="9" spans="2:3" x14ac:dyDescent="0.25">
      <c r="B9" s="117" t="s">
        <v>565</v>
      </c>
      <c r="C9" s="391" t="s">
        <v>566</v>
      </c>
    </row>
    <row r="10" spans="2:3" x14ac:dyDescent="0.25">
      <c r="B10" s="117" t="s">
        <v>567</v>
      </c>
      <c r="C10" s="391" t="s">
        <v>568</v>
      </c>
    </row>
    <row r="11" spans="2:3" x14ac:dyDescent="0.25">
      <c r="B11" s="117" t="s">
        <v>569</v>
      </c>
      <c r="C11" s="391">
        <v>1</v>
      </c>
    </row>
    <row r="12" spans="2:3" x14ac:dyDescent="0.25">
      <c r="B12" s="117" t="s">
        <v>570</v>
      </c>
      <c r="C12" s="391">
        <v>2</v>
      </c>
    </row>
    <row r="13" spans="2:3" x14ac:dyDescent="0.25">
      <c r="B13" s="117" t="s">
        <v>571</v>
      </c>
      <c r="C13" s="391">
        <v>3</v>
      </c>
    </row>
    <row r="14" spans="2:3" x14ac:dyDescent="0.25">
      <c r="B14" s="117" t="s">
        <v>572</v>
      </c>
      <c r="C14" s="391">
        <v>4</v>
      </c>
    </row>
    <row r="15" spans="2:3" x14ac:dyDescent="0.25">
      <c r="B15" s="370"/>
      <c r="C15" s="371"/>
    </row>
  </sheetData>
  <hyperlinks>
    <hyperlink ref="C6" location="IG!A1" display="IG" xr:uid="{9C831B12-40A9-4F3B-ABAF-BE8DCD750794}"/>
    <hyperlink ref="C7" location="BG!A1" display="BG" xr:uid="{0C7D8417-F459-4FC8-B456-8B7B9018510E}"/>
    <hyperlink ref="C8" location="ER!A1" display="ER" xr:uid="{7A06321A-3D52-4DFD-97E4-9C4B13F8D56E}"/>
    <hyperlink ref="C9" location="'FC'!A1" display="FC" xr:uid="{4CAB96EA-91EE-42DF-B2D1-BEAD41F9A52B}"/>
    <hyperlink ref="C10"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pageSetUpPr fitToPage="1"/>
  </sheetPr>
  <dimension ref="B1:O60"/>
  <sheetViews>
    <sheetView showGridLines="0" topLeftCell="A11" zoomScale="60" zoomScaleNormal="60" workbookViewId="0">
      <selection activeCell="L33" sqref="L33"/>
    </sheetView>
  </sheetViews>
  <sheetFormatPr baseColWidth="10" defaultColWidth="11.42578125" defaultRowHeight="20.25" x14ac:dyDescent="0.3"/>
  <cols>
    <col min="1" max="1" width="11.42578125" style="51"/>
    <col min="2" max="2" width="65.28515625" style="51" customWidth="1"/>
    <col min="3" max="3" width="25.5703125" style="51" customWidth="1"/>
    <col min="4" max="4" width="20.28515625" style="144" bestFit="1" customWidth="1"/>
    <col min="5" max="5" width="7.5703125" style="144" customWidth="1"/>
    <col min="6" max="6" width="20.7109375" style="144" customWidth="1"/>
    <col min="7" max="7" width="6.85546875" style="144" customWidth="1"/>
    <col min="8" max="8" width="65.28515625" style="51" customWidth="1"/>
    <col min="9" max="9" width="16.7109375" style="51" customWidth="1"/>
    <col min="10" max="10" width="20.5703125" style="144" bestFit="1" customWidth="1"/>
    <col min="11" max="11" width="7.42578125" style="144" customWidth="1"/>
    <col min="12" max="12" width="20.7109375" style="51" customWidth="1"/>
    <col min="13" max="16384" width="11.42578125" style="51"/>
  </cols>
  <sheetData>
    <row r="1" spans="2:15" ht="25.5" x14ac:dyDescent="0.35">
      <c r="B1" s="520" t="s">
        <v>70</v>
      </c>
      <c r="C1" s="520"/>
      <c r="D1" s="520"/>
      <c r="E1" s="520"/>
      <c r="F1" s="520"/>
      <c r="G1" s="520"/>
      <c r="H1" s="520"/>
      <c r="I1" s="520"/>
      <c r="J1" s="520"/>
      <c r="K1" s="520"/>
      <c r="L1" s="140"/>
      <c r="M1" s="140"/>
      <c r="N1" s="140"/>
      <c r="O1" s="140"/>
    </row>
    <row r="2" spans="2:15" x14ac:dyDescent="0.3">
      <c r="B2" s="521" t="s">
        <v>71</v>
      </c>
      <c r="C2" s="521"/>
      <c r="D2" s="521"/>
      <c r="E2" s="521"/>
      <c r="F2" s="521"/>
      <c r="G2" s="521"/>
      <c r="H2" s="521"/>
      <c r="I2" s="521"/>
      <c r="J2" s="521"/>
      <c r="K2" s="521"/>
      <c r="L2" s="140"/>
      <c r="M2" s="140"/>
      <c r="N2" s="140"/>
      <c r="O2" s="140"/>
    </row>
    <row r="3" spans="2:15" ht="27" customHeight="1" x14ac:dyDescent="0.3">
      <c r="B3" s="522" t="s">
        <v>758</v>
      </c>
      <c r="C3" s="522"/>
      <c r="D3" s="522"/>
      <c r="E3" s="522"/>
      <c r="F3" s="522"/>
      <c r="G3" s="522"/>
      <c r="H3" s="522"/>
      <c r="I3" s="522"/>
      <c r="J3" s="522"/>
      <c r="K3" s="522"/>
      <c r="L3" s="140"/>
      <c r="M3" s="140"/>
      <c r="N3" s="140"/>
      <c r="O3" s="140"/>
    </row>
    <row r="4" spans="2:15" ht="23.25" customHeight="1" x14ac:dyDescent="0.3">
      <c r="B4" s="519" t="s">
        <v>452</v>
      </c>
      <c r="C4" s="519"/>
      <c r="D4" s="519"/>
      <c r="E4" s="519"/>
      <c r="F4" s="519"/>
      <c r="G4" s="519"/>
      <c r="H4" s="519"/>
      <c r="I4" s="519"/>
      <c r="J4" s="519"/>
      <c r="K4" s="519"/>
      <c r="L4" s="140"/>
      <c r="M4" s="140"/>
      <c r="N4" s="140"/>
      <c r="O4" s="140"/>
    </row>
    <row r="5" spans="2:15" ht="20.100000000000001" customHeight="1" x14ac:dyDescent="0.3">
      <c r="B5" s="137"/>
      <c r="C5" s="137"/>
      <c r="D5" s="137"/>
      <c r="E5" s="137"/>
      <c r="F5" s="137"/>
      <c r="G5" s="137"/>
      <c r="H5" s="137"/>
      <c r="I5" s="137"/>
      <c r="J5" s="137"/>
      <c r="K5" s="137"/>
      <c r="L5" s="140"/>
      <c r="M5" s="140"/>
      <c r="N5" s="140"/>
      <c r="O5" s="140"/>
    </row>
    <row r="6" spans="2:15" ht="20.100000000000001" customHeight="1" x14ac:dyDescent="0.3">
      <c r="B6" s="137"/>
      <c r="C6" s="137"/>
      <c r="D6" s="137"/>
      <c r="E6" s="137"/>
      <c r="F6" s="137"/>
      <c r="G6" s="137"/>
      <c r="H6" s="137"/>
      <c r="I6" s="137"/>
      <c r="J6" s="137"/>
      <c r="K6" s="137"/>
      <c r="L6" s="140"/>
      <c r="M6" s="140"/>
      <c r="N6" s="140"/>
      <c r="O6" s="140"/>
    </row>
    <row r="7" spans="2:15" ht="20.100000000000001" customHeight="1" x14ac:dyDescent="0.3">
      <c r="B7" s="137"/>
      <c r="C7" s="137"/>
      <c r="D7" s="295" t="s">
        <v>756</v>
      </c>
      <c r="E7" s="137"/>
      <c r="F7" s="295" t="s">
        <v>804</v>
      </c>
      <c r="G7" s="289"/>
      <c r="H7" s="137"/>
      <c r="I7" s="137"/>
      <c r="J7" s="295" t="s">
        <v>756</v>
      </c>
      <c r="K7" s="137"/>
      <c r="L7" s="295" t="s">
        <v>804</v>
      </c>
      <c r="M7" s="140"/>
      <c r="N7" s="140"/>
      <c r="O7" s="140"/>
    </row>
    <row r="8" spans="2:15" x14ac:dyDescent="0.3">
      <c r="B8" s="374" t="s">
        <v>3</v>
      </c>
      <c r="C8" s="374"/>
      <c r="D8" s="289"/>
      <c r="E8" s="289"/>
      <c r="F8" s="289"/>
      <c r="G8" s="289"/>
      <c r="H8" s="374" t="s">
        <v>72</v>
      </c>
      <c r="I8" s="374"/>
      <c r="J8" s="289"/>
      <c r="K8" s="289"/>
      <c r="L8" s="289"/>
    </row>
    <row r="9" spans="2:15" x14ac:dyDescent="0.3">
      <c r="B9" s="293"/>
      <c r="C9" s="293"/>
      <c r="D9" s="289"/>
      <c r="E9" s="289"/>
      <c r="F9" s="289"/>
      <c r="G9" s="289"/>
      <c r="H9" s="293"/>
      <c r="I9" s="293"/>
      <c r="J9" s="289"/>
      <c r="K9" s="289"/>
      <c r="L9" s="289"/>
    </row>
    <row r="10" spans="2:15" x14ac:dyDescent="0.3">
      <c r="B10" s="141" t="s">
        <v>73</v>
      </c>
      <c r="C10" s="141"/>
      <c r="D10" s="290"/>
      <c r="E10" s="290"/>
      <c r="F10" s="290"/>
      <c r="G10" s="290"/>
      <c r="H10" s="141" t="s">
        <v>74</v>
      </c>
      <c r="I10" s="141"/>
      <c r="J10" s="290"/>
      <c r="K10" s="290"/>
      <c r="L10" s="290"/>
    </row>
    <row r="11" spans="2:15" x14ac:dyDescent="0.3">
      <c r="B11" s="141" t="s">
        <v>583</v>
      </c>
      <c r="C11" s="387" t="s">
        <v>584</v>
      </c>
      <c r="D11" s="146">
        <f>+D12</f>
        <v>991401934</v>
      </c>
      <c r="E11" s="146"/>
      <c r="F11" s="146">
        <v>2212396180</v>
      </c>
      <c r="G11" s="146"/>
      <c r="H11" s="141" t="s">
        <v>453</v>
      </c>
      <c r="I11" s="141"/>
      <c r="J11" s="290"/>
      <c r="K11" s="290"/>
      <c r="L11" s="290"/>
    </row>
    <row r="12" spans="2:15" x14ac:dyDescent="0.3">
      <c r="B12" s="142" t="s">
        <v>76</v>
      </c>
      <c r="C12" s="142"/>
      <c r="D12" s="290">
        <f>+'BALANCE ANALÍTICO'!F8+'BALANCE ANALÍTICO'!F9</f>
        <v>991401934</v>
      </c>
      <c r="E12" s="290"/>
      <c r="F12" s="290">
        <v>2212396180</v>
      </c>
      <c r="G12" s="290"/>
      <c r="H12" s="142" t="s">
        <v>591</v>
      </c>
      <c r="I12" s="387" t="s">
        <v>590</v>
      </c>
      <c r="J12" s="290">
        <f>SUMIF('BALANCE ANALÍTICO'!D:D,BG!H12,'BALANCE ANALÍTICO'!F:F)</f>
        <v>2530000</v>
      </c>
      <c r="K12" s="290"/>
      <c r="L12" s="290">
        <v>2530000</v>
      </c>
    </row>
    <row r="13" spans="2:15" x14ac:dyDescent="0.3">
      <c r="B13" s="143"/>
      <c r="C13" s="143"/>
      <c r="D13" s="290"/>
      <c r="E13" s="290"/>
      <c r="F13" s="290"/>
      <c r="G13" s="290"/>
      <c r="H13" s="143" t="s">
        <v>430</v>
      </c>
      <c r="I13" s="143"/>
      <c r="J13" s="290">
        <f>SUMIF('BALANCE ANALÍTICO'!D:D,BG!H13,'BALANCE ANALÍTICO'!F:F)</f>
        <v>239066681.60000002</v>
      </c>
      <c r="K13" s="290"/>
      <c r="L13" s="292">
        <v>232568290.60000002</v>
      </c>
    </row>
    <row r="14" spans="2:15" x14ac:dyDescent="0.3">
      <c r="B14" s="141" t="s">
        <v>113</v>
      </c>
      <c r="C14" s="387" t="s">
        <v>585</v>
      </c>
      <c r="D14" s="146">
        <f>SUM(D15:D16)</f>
        <v>7732784900</v>
      </c>
      <c r="E14" s="290"/>
      <c r="F14" s="146">
        <v>5643518639</v>
      </c>
      <c r="G14" s="146"/>
      <c r="H14" s="143"/>
      <c r="I14" s="143"/>
      <c r="J14" s="290"/>
      <c r="K14" s="290"/>
      <c r="L14" s="290"/>
    </row>
    <row r="15" spans="2:15" x14ac:dyDescent="0.3">
      <c r="B15" s="142" t="s">
        <v>79</v>
      </c>
      <c r="C15" s="142"/>
      <c r="D15" s="290">
        <f>SUMIF('BALANCE ANALÍTICO'!D:D,BG!B15,'BALANCE ANALÍTICO'!F:F)</f>
        <v>7732784900</v>
      </c>
      <c r="E15" s="290"/>
      <c r="F15" s="292">
        <v>5643518639</v>
      </c>
      <c r="G15" s="292"/>
      <c r="H15" s="143"/>
      <c r="I15" s="143"/>
      <c r="J15" s="290"/>
      <c r="K15" s="290"/>
      <c r="L15" s="290"/>
    </row>
    <row r="16" spans="2:15" x14ac:dyDescent="0.3">
      <c r="B16" s="142"/>
      <c r="C16" s="142"/>
      <c r="D16" s="290"/>
      <c r="E16" s="290"/>
      <c r="F16" s="290"/>
      <c r="G16" s="290"/>
      <c r="H16" s="143"/>
      <c r="I16" s="143"/>
      <c r="J16" s="290"/>
      <c r="K16" s="290"/>
      <c r="L16" s="290"/>
    </row>
    <row r="17" spans="2:13" x14ac:dyDescent="0.3">
      <c r="B17" s="141" t="s">
        <v>586</v>
      </c>
      <c r="C17" s="387" t="s">
        <v>587</v>
      </c>
      <c r="D17" s="146">
        <f>SUM(D18:D19)</f>
        <v>350269183</v>
      </c>
      <c r="E17" s="290"/>
      <c r="F17" s="146">
        <v>233020589</v>
      </c>
      <c r="G17" s="146"/>
      <c r="H17" s="143"/>
      <c r="I17" s="143"/>
      <c r="J17" s="290"/>
      <c r="K17" s="290"/>
      <c r="L17" s="290"/>
    </row>
    <row r="18" spans="2:13" x14ac:dyDescent="0.3">
      <c r="B18" s="142" t="s">
        <v>81</v>
      </c>
      <c r="C18" s="142"/>
      <c r="D18" s="290">
        <f>SUMIF('BALANCE ANALÍTICO'!D:D,BG!B18,'BALANCE ANALÍTICO'!F:F)</f>
        <v>349719183</v>
      </c>
      <c r="E18" s="146"/>
      <c r="F18" s="290">
        <v>233020589</v>
      </c>
      <c r="G18" s="290"/>
      <c r="H18" s="143"/>
      <c r="I18" s="143"/>
      <c r="J18" s="290"/>
      <c r="K18" s="290"/>
      <c r="L18" s="290"/>
    </row>
    <row r="19" spans="2:13" ht="24.95" customHeight="1" x14ac:dyDescent="0.3">
      <c r="B19" s="142" t="s">
        <v>682</v>
      </c>
      <c r="C19" s="142"/>
      <c r="D19" s="290">
        <f>SUMIF('BALANCE ANALÍTICO'!D:D,BG!B19,'BALANCE ANALÍTICO'!F:F)</f>
        <v>550000</v>
      </c>
      <c r="E19" s="146"/>
      <c r="F19" s="290">
        <v>0</v>
      </c>
      <c r="G19" s="290"/>
      <c r="H19" s="143"/>
      <c r="I19" s="143"/>
      <c r="J19" s="290"/>
      <c r="K19" s="290"/>
      <c r="L19" s="290"/>
    </row>
    <row r="20" spans="2:13" ht="24.95" customHeight="1" x14ac:dyDescent="0.3">
      <c r="B20" s="142"/>
      <c r="C20" s="142"/>
      <c r="D20" s="290"/>
      <c r="E20" s="146"/>
      <c r="F20" s="290"/>
      <c r="G20" s="290"/>
      <c r="H20" s="143"/>
      <c r="I20" s="143"/>
      <c r="J20" s="290"/>
      <c r="K20" s="290"/>
      <c r="L20" s="290"/>
    </row>
    <row r="21" spans="2:13" x14ac:dyDescent="0.3">
      <c r="B21" s="141" t="s">
        <v>86</v>
      </c>
      <c r="C21" s="141"/>
      <c r="D21" s="296">
        <f>+D11+D14+D17</f>
        <v>9074456017</v>
      </c>
      <c r="E21" s="290"/>
      <c r="F21" s="296">
        <v>8088935408</v>
      </c>
      <c r="G21" s="146"/>
      <c r="H21" s="141" t="s">
        <v>78</v>
      </c>
      <c r="I21" s="141"/>
      <c r="J21" s="377">
        <f>SUM(J11:J13)</f>
        <v>241596681.60000002</v>
      </c>
      <c r="K21" s="290"/>
      <c r="L21" s="377">
        <v>235098290.60000002</v>
      </c>
    </row>
    <row r="22" spans="2:13" x14ac:dyDescent="0.3">
      <c r="B22" s="141"/>
      <c r="C22" s="141"/>
      <c r="D22" s="146"/>
      <c r="E22" s="290"/>
      <c r="F22" s="146"/>
      <c r="G22" s="146"/>
      <c r="H22" s="141"/>
      <c r="I22" s="141"/>
      <c r="J22" s="146"/>
      <c r="K22" s="290"/>
      <c r="L22" s="146"/>
    </row>
    <row r="23" spans="2:13" x14ac:dyDescent="0.3">
      <c r="B23" s="141" t="s">
        <v>88</v>
      </c>
      <c r="C23" s="141"/>
      <c r="D23" s="146"/>
      <c r="E23" s="290"/>
      <c r="F23" s="146"/>
      <c r="G23" s="146"/>
      <c r="H23" s="141"/>
      <c r="I23" s="141"/>
      <c r="J23" s="146"/>
      <c r="K23" s="290"/>
      <c r="L23" s="146"/>
    </row>
    <row r="24" spans="2:13" x14ac:dyDescent="0.3">
      <c r="B24" s="141"/>
      <c r="C24" s="141"/>
      <c r="D24" s="146"/>
      <c r="E24" s="290"/>
      <c r="F24" s="146"/>
      <c r="G24" s="146"/>
      <c r="H24" s="141"/>
      <c r="I24" s="141"/>
      <c r="J24" s="146"/>
      <c r="K24" s="290"/>
      <c r="L24" s="146"/>
    </row>
    <row r="25" spans="2:13" ht="20.25" customHeight="1" x14ac:dyDescent="0.3">
      <c r="B25" s="141" t="s">
        <v>588</v>
      </c>
      <c r="C25" s="387" t="s">
        <v>589</v>
      </c>
      <c r="D25" s="146"/>
      <c r="E25" s="146"/>
      <c r="F25" s="146"/>
      <c r="G25" s="146"/>
      <c r="H25" s="141"/>
      <c r="I25" s="141"/>
      <c r="J25" s="290"/>
      <c r="K25" s="146"/>
      <c r="L25" s="290"/>
    </row>
    <row r="26" spans="2:13" ht="20.25" customHeight="1" x14ac:dyDescent="0.3">
      <c r="B26" s="142" t="s">
        <v>455</v>
      </c>
      <c r="C26" s="142"/>
      <c r="D26" s="290">
        <f>SUMIF('BALANCE ANALÍTICO'!D:D,BG!B26,'BALANCE ANALÍTICO'!F:F)</f>
        <v>0</v>
      </c>
      <c r="E26" s="146"/>
      <c r="F26" s="290">
        <v>18724086</v>
      </c>
      <c r="G26" s="290"/>
      <c r="H26" s="141"/>
      <c r="I26" s="141"/>
      <c r="J26" s="290"/>
      <c r="K26" s="146"/>
      <c r="L26" s="290"/>
    </row>
    <row r="27" spans="2:13" x14ac:dyDescent="0.3">
      <c r="B27" s="142"/>
      <c r="C27" s="142"/>
      <c r="D27" s="290"/>
      <c r="E27" s="290"/>
      <c r="F27" s="290"/>
      <c r="G27" s="290"/>
      <c r="H27" s="141"/>
      <c r="I27" s="141"/>
      <c r="J27" s="146"/>
      <c r="K27" s="290"/>
      <c r="L27" s="146"/>
      <c r="M27" s="145"/>
    </row>
    <row r="28" spans="2:13" x14ac:dyDescent="0.3">
      <c r="B28" s="141" t="s">
        <v>89</v>
      </c>
      <c r="C28" s="141"/>
      <c r="D28" s="296">
        <f>+D26</f>
        <v>0</v>
      </c>
      <c r="E28" s="146"/>
      <c r="F28" s="296">
        <v>18724086</v>
      </c>
      <c r="G28" s="146"/>
      <c r="H28" s="141" t="s">
        <v>454</v>
      </c>
      <c r="I28" s="141"/>
      <c r="J28" s="290"/>
      <c r="K28" s="290"/>
      <c r="L28" s="290"/>
    </row>
    <row r="29" spans="2:13" ht="40.5" x14ac:dyDescent="0.3">
      <c r="B29" s="142"/>
      <c r="C29" s="142"/>
      <c r="D29" s="290"/>
      <c r="E29" s="290"/>
      <c r="F29" s="290"/>
      <c r="G29" s="290"/>
      <c r="H29" s="142" t="s">
        <v>217</v>
      </c>
      <c r="I29" s="142"/>
      <c r="J29" s="290">
        <f>SUMIF('BALANCE ANALÍTICO'!D:D,BG!H29,'BALANCE ANALÍTICO'!F:F)</f>
        <v>8832859335</v>
      </c>
      <c r="K29" s="290"/>
      <c r="L29" s="290">
        <v>7872561203.3999996</v>
      </c>
    </row>
    <row r="30" spans="2:13" x14ac:dyDescent="0.3">
      <c r="B30" s="141"/>
      <c r="C30" s="141"/>
      <c r="D30" s="146"/>
      <c r="E30" s="290"/>
      <c r="F30" s="146"/>
      <c r="G30" s="146"/>
      <c r="H30" s="294"/>
      <c r="I30" s="294"/>
      <c r="J30" s="292"/>
      <c r="K30" s="290"/>
      <c r="L30" s="292"/>
    </row>
    <row r="31" spans="2:13" ht="21" thickBot="1" x14ac:dyDescent="0.35">
      <c r="B31" s="141" t="s">
        <v>90</v>
      </c>
      <c r="C31" s="141"/>
      <c r="D31" s="375">
        <f>+D28+D21</f>
        <v>9074456017</v>
      </c>
      <c r="E31" s="290"/>
      <c r="F31" s="375">
        <v>8107659494</v>
      </c>
      <c r="G31" s="396"/>
      <c r="H31" s="141" t="s">
        <v>91</v>
      </c>
      <c r="I31" s="141"/>
      <c r="J31" s="375">
        <f>+J29+J21</f>
        <v>9074456016.6000004</v>
      </c>
      <c r="K31" s="290"/>
      <c r="L31" s="375">
        <v>8107659494</v>
      </c>
    </row>
    <row r="32" spans="2:13" ht="21" thickTop="1" x14ac:dyDescent="0.3">
      <c r="B32" s="141"/>
      <c r="C32" s="141"/>
      <c r="D32" s="146"/>
      <c r="E32" s="290"/>
      <c r="F32" s="290"/>
      <c r="G32" s="290"/>
      <c r="H32" s="141"/>
      <c r="I32" s="141"/>
      <c r="J32" s="146"/>
      <c r="K32" s="290"/>
      <c r="L32" s="146"/>
    </row>
    <row r="33" spans="2:12" x14ac:dyDescent="0.3">
      <c r="B33" s="376" t="s">
        <v>456</v>
      </c>
      <c r="C33" s="376"/>
      <c r="E33" s="290"/>
      <c r="F33" s="290"/>
      <c r="G33" s="290"/>
      <c r="K33" s="290"/>
      <c r="L33" s="144"/>
    </row>
    <row r="34" spans="2:12" x14ac:dyDescent="0.3">
      <c r="E34" s="290"/>
      <c r="F34" s="290"/>
      <c r="G34" s="290"/>
      <c r="H34" s="144"/>
      <c r="I34" s="144"/>
      <c r="K34" s="146"/>
      <c r="L34" s="144"/>
    </row>
    <row r="35" spans="2:12" x14ac:dyDescent="0.3">
      <c r="B35" s="147"/>
      <c r="C35" s="147"/>
      <c r="D35" s="51"/>
      <c r="E35" s="290"/>
      <c r="F35" s="290"/>
      <c r="G35" s="290"/>
      <c r="K35" s="290"/>
      <c r="L35" s="144"/>
    </row>
    <row r="36" spans="2:12" x14ac:dyDescent="0.3">
      <c r="B36" s="147"/>
      <c r="C36" s="147"/>
      <c r="D36" s="51"/>
      <c r="E36" s="290"/>
      <c r="F36" s="290"/>
      <c r="G36" s="290"/>
      <c r="H36" s="144"/>
      <c r="K36" s="290"/>
      <c r="L36" s="144"/>
    </row>
    <row r="37" spans="2:12" x14ac:dyDescent="0.3">
      <c r="B37" s="147"/>
      <c r="C37" s="147"/>
      <c r="D37" s="51"/>
      <c r="E37" s="290"/>
      <c r="F37" s="290"/>
      <c r="G37" s="290"/>
      <c r="K37" s="146"/>
      <c r="L37" s="144"/>
    </row>
    <row r="38" spans="2:12" x14ac:dyDescent="0.3">
      <c r="E38" s="290"/>
      <c r="F38" s="290"/>
      <c r="G38" s="290"/>
      <c r="K38" s="290"/>
      <c r="L38" s="143"/>
    </row>
    <row r="39" spans="2:12" ht="26.25" x14ac:dyDescent="0.4">
      <c r="B39" s="52"/>
      <c r="C39" s="52"/>
      <c r="D39" s="53"/>
      <c r="E39" s="290"/>
      <c r="F39" s="290"/>
      <c r="G39" s="290"/>
      <c r="H39" s="53"/>
      <c r="I39" s="53"/>
      <c r="J39" s="53"/>
      <c r="K39" s="146"/>
      <c r="L39" s="143"/>
    </row>
    <row r="40" spans="2:12" x14ac:dyDescent="0.3">
      <c r="E40" s="290"/>
      <c r="F40" s="290"/>
      <c r="G40" s="290"/>
      <c r="K40" s="146"/>
      <c r="L40" s="143"/>
    </row>
    <row r="41" spans="2:12" x14ac:dyDescent="0.3">
      <c r="E41" s="290"/>
      <c r="F41" s="290"/>
      <c r="G41" s="290"/>
      <c r="K41" s="146"/>
      <c r="L41" s="143"/>
    </row>
    <row r="42" spans="2:12" x14ac:dyDescent="0.3">
      <c r="E42" s="146"/>
      <c r="F42" s="146"/>
      <c r="G42" s="146"/>
      <c r="K42" s="290"/>
      <c r="L42" s="143"/>
    </row>
    <row r="43" spans="2:12" x14ac:dyDescent="0.3">
      <c r="E43" s="290"/>
      <c r="F43" s="290"/>
      <c r="G43" s="290"/>
      <c r="K43" s="290"/>
      <c r="L43" s="143"/>
    </row>
    <row r="44" spans="2:12" x14ac:dyDescent="0.3">
      <c r="E44" s="290"/>
      <c r="F44" s="290"/>
      <c r="G44" s="290"/>
      <c r="K44" s="290"/>
      <c r="L44" s="143"/>
    </row>
    <row r="45" spans="2:12" x14ac:dyDescent="0.3">
      <c r="E45" s="146"/>
      <c r="F45" s="146"/>
      <c r="G45" s="146"/>
      <c r="K45" s="290"/>
      <c r="L45" s="143"/>
    </row>
    <row r="46" spans="2:12" x14ac:dyDescent="0.3">
      <c r="E46" s="290"/>
      <c r="F46" s="290"/>
      <c r="G46" s="290"/>
      <c r="K46" s="146"/>
      <c r="L46" s="143"/>
    </row>
    <row r="47" spans="2:12" x14ac:dyDescent="0.3">
      <c r="E47" s="146"/>
      <c r="F47" s="146"/>
      <c r="G47" s="146"/>
      <c r="K47" s="292"/>
      <c r="L47" s="143"/>
    </row>
    <row r="48" spans="2:12" x14ac:dyDescent="0.3">
      <c r="E48" s="146"/>
      <c r="F48" s="146"/>
      <c r="G48" s="146"/>
      <c r="K48" s="292"/>
      <c r="L48" s="143"/>
    </row>
    <row r="49" spans="2:14" x14ac:dyDescent="0.3">
      <c r="E49" s="290"/>
      <c r="F49" s="290"/>
      <c r="G49" s="290"/>
      <c r="K49" s="292"/>
      <c r="L49" s="143"/>
    </row>
    <row r="50" spans="2:14" x14ac:dyDescent="0.3">
      <c r="E50" s="146"/>
      <c r="F50" s="146"/>
      <c r="G50" s="146"/>
      <c r="K50" s="292"/>
      <c r="L50" s="143"/>
    </row>
    <row r="51" spans="2:14" x14ac:dyDescent="0.3">
      <c r="E51" s="290"/>
      <c r="F51" s="290"/>
      <c r="G51" s="290"/>
      <c r="K51" s="292"/>
      <c r="L51" s="143"/>
    </row>
    <row r="52" spans="2:14" ht="25.5" customHeight="1" x14ac:dyDescent="0.3">
      <c r="E52" s="146"/>
      <c r="F52" s="146"/>
      <c r="G52" s="146"/>
      <c r="K52" s="146"/>
      <c r="L52" s="290"/>
      <c r="N52" s="144">
        <f>+E52-K52</f>
        <v>0</v>
      </c>
    </row>
    <row r="53" spans="2:14" x14ac:dyDescent="0.3">
      <c r="E53" s="146"/>
      <c r="F53" s="146"/>
      <c r="G53" s="146"/>
      <c r="K53" s="146"/>
      <c r="L53" s="290"/>
    </row>
    <row r="54" spans="2:14" x14ac:dyDescent="0.3">
      <c r="E54" s="290"/>
      <c r="F54" s="290"/>
      <c r="G54" s="290"/>
      <c r="K54" s="290"/>
      <c r="L54" s="143"/>
    </row>
    <row r="55" spans="2:14" x14ac:dyDescent="0.3">
      <c r="E55" s="290"/>
      <c r="F55" s="290"/>
      <c r="G55" s="290"/>
    </row>
    <row r="56" spans="2:14" x14ac:dyDescent="0.3">
      <c r="E56" s="143"/>
      <c r="F56" s="143"/>
      <c r="G56" s="143"/>
    </row>
    <row r="57" spans="2:14" x14ac:dyDescent="0.3">
      <c r="E57" s="143"/>
      <c r="F57" s="143"/>
      <c r="G57" s="143"/>
    </row>
    <row r="58" spans="2:14" x14ac:dyDescent="0.3">
      <c r="E58" s="143"/>
      <c r="F58" s="143"/>
      <c r="G58" s="143"/>
    </row>
    <row r="60" spans="2:14" s="48" customFormat="1" ht="26.25" x14ac:dyDescent="0.4">
      <c r="B60" s="51"/>
      <c r="C60" s="51"/>
      <c r="D60" s="144"/>
      <c r="E60" s="53"/>
      <c r="F60" s="53"/>
      <c r="G60" s="53"/>
      <c r="H60" s="51"/>
      <c r="I60" s="51"/>
      <c r="J60" s="144"/>
    </row>
  </sheetData>
  <mergeCells count="4">
    <mergeCell ref="B4:K4"/>
    <mergeCell ref="B1:K1"/>
    <mergeCell ref="B2:K2"/>
    <mergeCell ref="B3:K3"/>
  </mergeCells>
  <hyperlinks>
    <hyperlink ref="C11" location="'02'!B40" display="Nota 5.1 y 6.a" xr:uid="{97273480-3383-47AE-8A65-5F2E63EF434A}"/>
    <hyperlink ref="C14" location="'02'!B56" display="Nota 5.2" xr:uid="{71A7DE8D-7B83-4B1E-AAD4-D34AE5478E17}"/>
    <hyperlink ref="C17" location="'02'!B84" display="Nota 5.3" xr:uid="{FCA1D7FD-9FED-4ACE-891D-EB5D21E8F338}"/>
    <hyperlink ref="C25" location="'02'!B93" display="Nota 5.4" xr:uid="{ED7DBB08-7218-4C63-A91D-504E54C5C81B}"/>
    <hyperlink ref="I12" location="'03'!B44" display=" Nota 6.a" xr:uid="{2BAA5BED-DA75-4509-9627-D158FE7D58BA}"/>
  </hyperlinks>
  <pageMargins left="0.70866141732283472" right="0.70866141732283472" top="0.39370078740157483" bottom="0.74803149606299213" header="0.31496062992125984" footer="0.31496062992125984"/>
  <pageSetup scale="48" orientation="portrait" r:id="rId1"/>
  <ignoredErrors>
    <ignoredError sqref="H7 E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dimension ref="B1:H33"/>
  <sheetViews>
    <sheetView showGridLines="0" topLeftCell="A8" zoomScale="77" zoomScaleNormal="77" workbookViewId="0">
      <selection activeCell="D25" sqref="D25"/>
    </sheetView>
  </sheetViews>
  <sheetFormatPr baseColWidth="10" defaultColWidth="11.42578125" defaultRowHeight="15" x14ac:dyDescent="0.25"/>
  <cols>
    <col min="1" max="1" width="7.7109375" style="48" customWidth="1"/>
    <col min="2" max="2" width="94.85546875" style="48" customWidth="1"/>
    <col min="3" max="3" width="22.7109375" style="48" customWidth="1"/>
    <col min="4" max="4" width="21" style="48" customWidth="1"/>
    <col min="5" max="5" width="5.42578125" style="48" customWidth="1"/>
    <col min="6" max="6" width="21" style="48" customWidth="1"/>
    <col min="7" max="7" width="22" style="48" bestFit="1" customWidth="1"/>
    <col min="8" max="11" width="11.42578125" style="48"/>
    <col min="12" max="12" width="13.85546875" style="48" bestFit="1" customWidth="1"/>
    <col min="13" max="16384" width="11.42578125" style="48"/>
  </cols>
  <sheetData>
    <row r="1" spans="2:8" ht="25.5" x14ac:dyDescent="0.35">
      <c r="B1" s="523" t="s">
        <v>0</v>
      </c>
      <c r="C1" s="523"/>
      <c r="D1" s="523"/>
      <c r="E1" s="523"/>
      <c r="F1" s="47"/>
      <c r="G1" s="47"/>
    </row>
    <row r="2" spans="2:8" ht="21.75" x14ac:dyDescent="0.3">
      <c r="B2" s="524" t="s">
        <v>92</v>
      </c>
      <c r="C2" s="524"/>
      <c r="D2" s="524"/>
      <c r="E2" s="524"/>
      <c r="F2" s="49"/>
      <c r="G2" s="49"/>
    </row>
    <row r="3" spans="2:8" ht="18.75" x14ac:dyDescent="0.25">
      <c r="B3" s="494" t="s">
        <v>757</v>
      </c>
      <c r="C3" s="493"/>
      <c r="D3" s="493"/>
      <c r="E3" s="493"/>
      <c r="F3" s="148"/>
      <c r="G3" s="148"/>
      <c r="H3" s="148"/>
    </row>
    <row r="4" spans="2:8" ht="21.75" x14ac:dyDescent="0.3">
      <c r="B4" s="525" t="s">
        <v>452</v>
      </c>
      <c r="C4" s="525"/>
      <c r="D4" s="525"/>
      <c r="E4" s="525"/>
      <c r="F4" s="49"/>
      <c r="G4" s="49"/>
    </row>
    <row r="5" spans="2:8" ht="21.75" x14ac:dyDescent="0.3">
      <c r="B5" s="149"/>
      <c r="C5" s="149"/>
      <c r="D5" s="149"/>
      <c r="E5" s="149"/>
      <c r="F5" s="49"/>
      <c r="G5" s="49"/>
    </row>
    <row r="6" spans="2:8" s="51" customFormat="1" ht="20.100000000000001" customHeight="1" x14ac:dyDescent="0.3">
      <c r="B6" s="303"/>
      <c r="C6" s="303"/>
      <c r="D6" s="304" t="s">
        <v>601</v>
      </c>
      <c r="E6" s="297"/>
      <c r="F6" s="304">
        <v>2019</v>
      </c>
      <c r="G6" s="143"/>
      <c r="H6" s="143"/>
    </row>
    <row r="7" spans="2:8" s="51" customFormat="1" ht="20.100000000000001" customHeight="1" x14ac:dyDescent="0.3">
      <c r="B7" s="303"/>
      <c r="C7" s="303"/>
      <c r="D7" s="297"/>
      <c r="E7" s="297"/>
      <c r="F7" s="143"/>
      <c r="G7" s="143"/>
      <c r="H7" s="143"/>
    </row>
    <row r="8" spans="2:8" s="51" customFormat="1" ht="20.100000000000001" customHeight="1" x14ac:dyDescent="0.3">
      <c r="B8" s="303" t="s">
        <v>573</v>
      </c>
      <c r="C8" s="303"/>
      <c r="D8" s="305">
        <f>SUM(D10:D13)</f>
        <v>1033117259</v>
      </c>
      <c r="E8" s="298"/>
      <c r="F8" s="305">
        <f>SUM(F10:F13)</f>
        <v>153552114</v>
      </c>
      <c r="G8" s="143"/>
      <c r="H8" s="143"/>
    </row>
    <row r="9" spans="2:8" s="51" customFormat="1" ht="20.100000000000001" customHeight="1" x14ac:dyDescent="0.3">
      <c r="B9" s="303"/>
      <c r="C9" s="388"/>
      <c r="D9" s="298"/>
      <c r="E9" s="298"/>
      <c r="F9" s="143"/>
      <c r="G9" s="143"/>
      <c r="H9" s="143"/>
    </row>
    <row r="10" spans="2:8" s="51" customFormat="1" ht="20.100000000000001" customHeight="1" x14ac:dyDescent="0.3">
      <c r="B10" s="300" t="s">
        <v>595</v>
      </c>
      <c r="C10" s="390" t="s">
        <v>592</v>
      </c>
      <c r="D10" s="299">
        <f>IFERROR(SUMIF('BALANCE ANALÍTICO'!D:D,ER!B10,'BALANCE ANALÍTICO'!F:F),0)</f>
        <v>839803712</v>
      </c>
      <c r="E10" s="299"/>
      <c r="F10" s="299">
        <v>70107097</v>
      </c>
      <c r="G10" s="291"/>
      <c r="H10" s="143"/>
    </row>
    <row r="11" spans="2:8" s="51" customFormat="1" ht="20.100000000000001" customHeight="1" x14ac:dyDescent="0.3">
      <c r="B11" s="300" t="s">
        <v>596</v>
      </c>
      <c r="C11" s="390" t="s">
        <v>593</v>
      </c>
      <c r="D11" s="299">
        <f>IFERROR(SUMIF('BALANCE ANALÍTICO'!D:D,ER!B11,'BALANCE ANALÍTICO'!F:F),0)</f>
        <v>172622689</v>
      </c>
      <c r="E11" s="299"/>
      <c r="F11" s="299">
        <v>81891237</v>
      </c>
      <c r="G11" s="291"/>
      <c r="H11" s="143"/>
    </row>
    <row r="12" spans="2:8" s="51" customFormat="1" ht="20.100000000000001" customHeight="1" x14ac:dyDescent="0.3">
      <c r="B12" s="300" t="s">
        <v>11</v>
      </c>
      <c r="C12" s="389"/>
      <c r="D12" s="299">
        <f>IFERROR(SUMIF('BALANCE ANALÍTICO'!D:D,ER!B12,'BALANCE ANALÍTICO'!F:F),0)</f>
        <v>0</v>
      </c>
      <c r="E12" s="300"/>
      <c r="F12" s="299">
        <v>1553780</v>
      </c>
      <c r="G12" s="291"/>
      <c r="H12" s="143"/>
    </row>
    <row r="13" spans="2:8" s="51" customFormat="1" ht="20.100000000000001" customHeight="1" x14ac:dyDescent="0.3">
      <c r="B13" s="300" t="s">
        <v>597</v>
      </c>
      <c r="C13" s="390" t="s">
        <v>594</v>
      </c>
      <c r="D13" s="299">
        <f>IFERROR(SUMIF('BALANCE ANALÍTICO'!D:D,ER!B13,'BALANCE ANALÍTICO'!F:F),0)</f>
        <v>20690858</v>
      </c>
      <c r="E13" s="300"/>
      <c r="F13" s="143">
        <v>0</v>
      </c>
      <c r="G13" s="291"/>
      <c r="H13" s="143"/>
    </row>
    <row r="14" spans="2:8" s="51" customFormat="1" ht="20.100000000000001" customHeight="1" x14ac:dyDescent="0.3">
      <c r="B14" s="300"/>
      <c r="C14" s="389"/>
      <c r="D14" s="299"/>
      <c r="E14" s="300"/>
      <c r="F14" s="143"/>
      <c r="G14" s="291"/>
      <c r="H14" s="143"/>
    </row>
    <row r="15" spans="2:8" s="51" customFormat="1" ht="20.100000000000001" customHeight="1" x14ac:dyDescent="0.3">
      <c r="B15" s="303" t="s">
        <v>386</v>
      </c>
      <c r="C15" s="390" t="s">
        <v>598</v>
      </c>
      <c r="D15" s="378">
        <f>SUM(D17:D19)</f>
        <v>-72819127</v>
      </c>
      <c r="E15" s="298"/>
      <c r="F15" s="378">
        <f>SUM(F17:F19)</f>
        <v>-12537844</v>
      </c>
      <c r="G15" s="291"/>
      <c r="H15" s="143"/>
    </row>
    <row r="16" spans="2:8" s="51" customFormat="1" ht="20.100000000000001" customHeight="1" x14ac:dyDescent="0.3">
      <c r="B16" s="303"/>
      <c r="C16" s="388"/>
      <c r="D16" s="306"/>
      <c r="E16" s="298"/>
      <c r="F16" s="290"/>
      <c r="G16" s="291"/>
      <c r="H16" s="143"/>
    </row>
    <row r="17" spans="2:8" s="51" customFormat="1" ht="20.100000000000001" customHeight="1" x14ac:dyDescent="0.3">
      <c r="B17" s="300" t="s">
        <v>13</v>
      </c>
      <c r="C17" s="389"/>
      <c r="D17" s="299">
        <f>-IFERROR(SUMIF('BALANCE ANALÍTICO'!D:D,ER!B17,'BALANCE ANALÍTICO'!F:F),0)</f>
        <v>-68390663</v>
      </c>
      <c r="E17" s="299"/>
      <c r="F17" s="299">
        <v>-10452232</v>
      </c>
      <c r="G17" s="291"/>
      <c r="H17" s="143"/>
    </row>
    <row r="18" spans="2:8" s="51" customFormat="1" ht="20.100000000000001" customHeight="1" x14ac:dyDescent="0.3">
      <c r="B18" s="300" t="s">
        <v>93</v>
      </c>
      <c r="C18" s="300"/>
      <c r="D18" s="299">
        <f>-IFERROR(SUMIF('BALANCE ANALÍTICO'!D:D,ER!B18,'BALANCE ANALÍTICO'!F:F),0)</f>
        <v>-4428464</v>
      </c>
      <c r="E18" s="299"/>
      <c r="F18" s="299">
        <v>-2085612</v>
      </c>
      <c r="G18" s="143"/>
      <c r="H18" s="143"/>
    </row>
    <row r="19" spans="2:8" s="51" customFormat="1" ht="20.100000000000001" customHeight="1" x14ac:dyDescent="0.3">
      <c r="B19" s="300" t="s">
        <v>94</v>
      </c>
      <c r="C19" s="300"/>
      <c r="D19" s="299">
        <f>-IFERROR(SUMIF('BALANCE ANALÍTICO'!D:D,ER!B19,'BALANCE ANALÍTICO'!F:F),0)</f>
        <v>0</v>
      </c>
      <c r="E19" s="300"/>
      <c r="F19" s="143">
        <v>0</v>
      </c>
      <c r="G19" s="143"/>
      <c r="H19" s="143"/>
    </row>
    <row r="20" spans="2:8" s="51" customFormat="1" ht="20.100000000000001" customHeight="1" x14ac:dyDescent="0.3">
      <c r="B20" s="300"/>
      <c r="C20" s="300"/>
      <c r="D20" s="299"/>
      <c r="E20" s="300"/>
      <c r="F20" s="143"/>
      <c r="G20" s="143"/>
      <c r="H20" s="143"/>
    </row>
    <row r="21" spans="2:8" s="51" customFormat="1" ht="20.100000000000001" customHeight="1" x14ac:dyDescent="0.3">
      <c r="B21" s="303" t="s">
        <v>96</v>
      </c>
      <c r="C21" s="303"/>
      <c r="D21" s="378">
        <f>+D8+D15</f>
        <v>960298132</v>
      </c>
      <c r="E21" s="298"/>
      <c r="F21" s="378">
        <f>+F8+F15</f>
        <v>141014270</v>
      </c>
      <c r="G21" s="143"/>
      <c r="H21" s="143"/>
    </row>
    <row r="22" spans="2:8" s="51" customFormat="1" ht="20.100000000000001" customHeight="1" x14ac:dyDescent="0.3">
      <c r="B22" s="303"/>
      <c r="C22" s="303"/>
      <c r="D22" s="306"/>
      <c r="E22" s="298"/>
      <c r="F22" s="143"/>
      <c r="G22" s="143"/>
      <c r="H22" s="143"/>
    </row>
    <row r="23" spans="2:8" s="51" customFormat="1" ht="20.100000000000001" customHeight="1" x14ac:dyDescent="0.3">
      <c r="B23" s="303" t="s">
        <v>97</v>
      </c>
      <c r="C23" s="303"/>
      <c r="D23" s="299">
        <v>0</v>
      </c>
      <c r="E23" s="298"/>
      <c r="F23" s="143">
        <v>0</v>
      </c>
      <c r="G23" s="143"/>
      <c r="H23" s="143"/>
    </row>
    <row r="24" spans="2:8" s="51" customFormat="1" ht="20.100000000000001" customHeight="1" x14ac:dyDescent="0.3">
      <c r="B24" s="303"/>
      <c r="C24" s="303"/>
      <c r="D24" s="299"/>
      <c r="E24" s="298"/>
      <c r="F24" s="143"/>
      <c r="G24" s="143"/>
      <c r="H24" s="143"/>
    </row>
    <row r="25" spans="2:8" s="51" customFormat="1" ht="20.100000000000001" customHeight="1" thickBot="1" x14ac:dyDescent="0.35">
      <c r="B25" s="303" t="s">
        <v>98</v>
      </c>
      <c r="C25" s="303"/>
      <c r="D25" s="379">
        <f>+D21+D23</f>
        <v>960298132</v>
      </c>
      <c r="E25" s="301"/>
      <c r="F25" s="379">
        <f>+F21+F23</f>
        <v>141014270</v>
      </c>
      <c r="G25" s="290"/>
      <c r="H25" s="143"/>
    </row>
    <row r="26" spans="2:8" ht="15.75" thickTop="1" x14ac:dyDescent="0.25">
      <c r="E26" s="218"/>
      <c r="F26" s="216"/>
      <c r="G26" s="216"/>
      <c r="H26" s="216"/>
    </row>
    <row r="27" spans="2:8" s="150" customFormat="1" ht="20.25" x14ac:dyDescent="0.3">
      <c r="B27" s="376" t="s">
        <v>460</v>
      </c>
      <c r="C27" s="376"/>
      <c r="E27" s="302"/>
      <c r="F27" s="302"/>
      <c r="G27" s="302"/>
      <c r="H27" s="302"/>
    </row>
    <row r="28" spans="2:8" x14ac:dyDescent="0.25">
      <c r="D28" s="50"/>
      <c r="E28" s="216"/>
      <c r="F28" s="216"/>
      <c r="G28" s="216"/>
      <c r="H28" s="216"/>
    </row>
    <row r="29" spans="2:8" x14ac:dyDescent="0.25">
      <c r="B29" s="138"/>
      <c r="C29" s="138"/>
      <c r="E29" s="216"/>
      <c r="F29" s="216"/>
      <c r="G29" s="216"/>
      <c r="H29" s="216"/>
    </row>
    <row r="30" spans="2:8" x14ac:dyDescent="0.25">
      <c r="B30" s="131"/>
      <c r="C30" s="131"/>
      <c r="D30" s="510"/>
    </row>
    <row r="31" spans="2:8" x14ac:dyDescent="0.25">
      <c r="B31" s="139"/>
      <c r="C31" s="139"/>
    </row>
    <row r="32" spans="2:8" x14ac:dyDescent="0.25">
      <c r="B32" s="139"/>
      <c r="C32" s="139"/>
    </row>
    <row r="33" spans="2:3" x14ac:dyDescent="0.25">
      <c r="B33" s="139"/>
      <c r="C33" s="139"/>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3" location="'02'!B29" display="Nota 4.3" xr:uid="{8AF27ADF-472A-4487-B2E1-C5AF195DC1B8}"/>
    <hyperlink ref="C15" location="'03'!B24" display=" Nota 5.7" xr:uid="{EE4351F5-FB6F-429E-A24F-AFE920243A93}"/>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ignoredErrors>
    <ignoredError sqref="D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pageSetUpPr fitToPage="1"/>
  </sheetPr>
  <dimension ref="B1:F41"/>
  <sheetViews>
    <sheetView showGridLines="0" topLeftCell="A2" zoomScale="80" zoomScaleNormal="80" workbookViewId="0">
      <selection activeCell="A2" sqref="A2"/>
    </sheetView>
  </sheetViews>
  <sheetFormatPr baseColWidth="10" defaultColWidth="11.42578125" defaultRowHeight="15" x14ac:dyDescent="0.25"/>
  <cols>
    <col min="1" max="1" width="7.140625" style="48" customWidth="1"/>
    <col min="2" max="2" width="98.85546875" style="48" customWidth="1"/>
    <col min="3" max="3" width="16.7109375" style="48" customWidth="1"/>
    <col min="4" max="4" width="4.7109375" style="48" customWidth="1"/>
    <col min="5" max="5" width="16.7109375" style="48" customWidth="1"/>
    <col min="6" max="6" width="16.140625" style="124" bestFit="1" customWidth="1"/>
    <col min="7" max="16384" width="11.42578125" style="48"/>
  </cols>
  <sheetData>
    <row r="1" spans="2:6" ht="25.5" x14ac:dyDescent="0.35">
      <c r="B1" s="527" t="s">
        <v>0</v>
      </c>
      <c r="C1" s="527"/>
      <c r="D1" s="527"/>
      <c r="E1" s="47"/>
      <c r="F1" s="151"/>
    </row>
    <row r="2" spans="2:6" ht="18.75" x14ac:dyDescent="0.25">
      <c r="B2" s="526" t="s">
        <v>576</v>
      </c>
      <c r="C2" s="526"/>
      <c r="D2" s="526"/>
    </row>
    <row r="3" spans="2:6" ht="15.75" x14ac:dyDescent="0.25">
      <c r="B3" s="148" t="s">
        <v>759</v>
      </c>
      <c r="C3" s="148"/>
      <c r="D3" s="148"/>
      <c r="E3" s="148"/>
      <c r="F3" s="148"/>
    </row>
    <row r="4" spans="2:6" ht="15.75" x14ac:dyDescent="0.25">
      <c r="B4" s="528" t="s">
        <v>452</v>
      </c>
      <c r="C4" s="528"/>
      <c r="D4" s="528"/>
    </row>
    <row r="5" spans="2:6" ht="16.5" x14ac:dyDescent="0.25">
      <c r="B5" s="152"/>
      <c r="C5" s="152"/>
      <c r="D5" s="152"/>
    </row>
    <row r="6" spans="2:6" ht="20.100000000000001" customHeight="1" x14ac:dyDescent="0.25">
      <c r="B6" s="319"/>
      <c r="C6" s="314" t="s">
        <v>756</v>
      </c>
      <c r="D6" s="314"/>
      <c r="E6" s="314" t="s">
        <v>760</v>
      </c>
      <c r="F6" s="315"/>
    </row>
    <row r="7" spans="2:6" ht="20.100000000000001" customHeight="1" x14ac:dyDescent="0.25">
      <c r="B7" s="320" t="s">
        <v>99</v>
      </c>
      <c r="C7" s="316"/>
      <c r="D7" s="316"/>
      <c r="E7" s="319"/>
      <c r="F7" s="315"/>
    </row>
    <row r="8" spans="2:6" ht="20.100000000000001" customHeight="1" x14ac:dyDescent="0.25">
      <c r="B8" s="319" t="s">
        <v>100</v>
      </c>
      <c r="C8" s="317">
        <f>+'CÁLCULO FLUJO DE CAJA'!C64</f>
        <v>735176187</v>
      </c>
      <c r="D8" s="317"/>
      <c r="E8" s="317">
        <v>0</v>
      </c>
      <c r="F8" s="315"/>
    </row>
    <row r="9" spans="2:6" ht="20.100000000000001" customHeight="1" x14ac:dyDescent="0.25">
      <c r="B9" s="319" t="s">
        <v>103</v>
      </c>
      <c r="C9" s="317">
        <v>0</v>
      </c>
      <c r="D9" s="317"/>
      <c r="E9" s="317">
        <v>1553780</v>
      </c>
      <c r="F9" s="315"/>
    </row>
    <row r="10" spans="2:6" ht="20.100000000000001" customHeight="1" x14ac:dyDescent="0.25">
      <c r="B10" s="319"/>
      <c r="C10" s="317"/>
      <c r="D10" s="317"/>
      <c r="E10" s="319"/>
      <c r="F10" s="315"/>
    </row>
    <row r="11" spans="2:6" ht="20.100000000000001" customHeight="1" x14ac:dyDescent="0.25">
      <c r="B11" s="316" t="s">
        <v>104</v>
      </c>
      <c r="C11" s="318">
        <f>+SUM(C8:C9)</f>
        <v>735176187</v>
      </c>
      <c r="D11" s="318"/>
      <c r="E11" s="318">
        <f>+SUM(E8:E9)</f>
        <v>1553780</v>
      </c>
      <c r="F11" s="315"/>
    </row>
    <row r="12" spans="2:6" ht="20.100000000000001" customHeight="1" x14ac:dyDescent="0.25">
      <c r="B12" s="316" t="s">
        <v>577</v>
      </c>
      <c r="C12" s="317"/>
      <c r="D12" s="318"/>
      <c r="E12" s="317"/>
      <c r="F12" s="315"/>
    </row>
    <row r="13" spans="2:6" ht="20.100000000000001" customHeight="1" x14ac:dyDescent="0.25">
      <c r="B13" s="319" t="s">
        <v>108</v>
      </c>
      <c r="C13" s="317">
        <f>+'CÁLCULO FLUJO DE CAJA'!C72</f>
        <v>-43886307</v>
      </c>
      <c r="D13" s="317"/>
      <c r="E13" s="317">
        <v>-28145283</v>
      </c>
      <c r="F13" s="315"/>
    </row>
    <row r="14" spans="2:6" ht="20.100000000000001" customHeight="1" x14ac:dyDescent="0.25">
      <c r="B14" s="316" t="s">
        <v>110</v>
      </c>
      <c r="C14" s="323">
        <f>+C11+C13</f>
        <v>691289880</v>
      </c>
      <c r="D14" s="318"/>
      <c r="E14" s="323">
        <f>+E11+E13</f>
        <v>-26591503</v>
      </c>
      <c r="F14" s="315"/>
    </row>
    <row r="15" spans="2:6" ht="20.100000000000001" customHeight="1" x14ac:dyDescent="0.25">
      <c r="B15" s="320" t="s">
        <v>111</v>
      </c>
      <c r="C15" s="318"/>
      <c r="D15" s="318"/>
      <c r="E15" s="319"/>
      <c r="F15" s="315"/>
    </row>
    <row r="16" spans="2:6" ht="20.100000000000001" customHeight="1" x14ac:dyDescent="0.25">
      <c r="B16" s="319" t="s">
        <v>115</v>
      </c>
      <c r="C16" s="317">
        <f>+'CÁLCULO FLUJO DE CAJA'!C80</f>
        <v>-2084906785</v>
      </c>
      <c r="D16" s="317"/>
      <c r="E16" s="317">
        <v>-5649072643</v>
      </c>
      <c r="F16" s="315"/>
    </row>
    <row r="17" spans="2:6" ht="20.100000000000001" customHeight="1" x14ac:dyDescent="0.25">
      <c r="B17" s="319" t="s">
        <v>116</v>
      </c>
      <c r="C17" s="317">
        <f>+'CÁLCULO FLUJO DE CAJA'!C81</f>
        <v>172622659</v>
      </c>
      <c r="D17" s="317"/>
      <c r="E17" s="317">
        <v>81891237</v>
      </c>
      <c r="F17" s="315"/>
    </row>
    <row r="18" spans="2:6" ht="20.100000000000001" customHeight="1" x14ac:dyDescent="0.25">
      <c r="B18" s="316" t="s">
        <v>118</v>
      </c>
      <c r="C18" s="323">
        <f>SUM(C16:C17)</f>
        <v>-1912284126</v>
      </c>
      <c r="D18" s="318"/>
      <c r="E18" s="323">
        <f>SUM(E16:E17)</f>
        <v>-5567181406</v>
      </c>
      <c r="F18" s="315"/>
    </row>
    <row r="19" spans="2:6" ht="20.100000000000001" customHeight="1" x14ac:dyDescent="0.25">
      <c r="B19" s="320" t="s">
        <v>119</v>
      </c>
      <c r="C19" s="318"/>
      <c r="D19" s="318"/>
      <c r="E19" s="319"/>
      <c r="F19" s="315"/>
    </row>
    <row r="20" spans="2:6" ht="20.100000000000001" customHeight="1" x14ac:dyDescent="0.25">
      <c r="B20" s="319" t="s">
        <v>120</v>
      </c>
      <c r="C20" s="317">
        <v>0</v>
      </c>
      <c r="D20" s="317"/>
      <c r="E20" s="317">
        <v>6000000000</v>
      </c>
      <c r="F20" s="315"/>
    </row>
    <row r="21" spans="2:6" ht="20.100000000000001" customHeight="1" x14ac:dyDescent="0.25">
      <c r="B21" s="316" t="s">
        <v>124</v>
      </c>
      <c r="C21" s="323">
        <f>+C20</f>
        <v>0</v>
      </c>
      <c r="D21" s="318"/>
      <c r="E21" s="323">
        <f>+E20</f>
        <v>6000000000</v>
      </c>
      <c r="F21" s="315"/>
    </row>
    <row r="22" spans="2:6" ht="20.100000000000001" customHeight="1" x14ac:dyDescent="0.25">
      <c r="B22" s="316" t="s">
        <v>125</v>
      </c>
      <c r="C22" s="318">
        <f>+C18+C21+C14</f>
        <v>-1220994246</v>
      </c>
      <c r="D22" s="318"/>
      <c r="E22" s="318">
        <f>+E18+E21+E14</f>
        <v>406227091</v>
      </c>
      <c r="F22" s="315"/>
    </row>
    <row r="23" spans="2:6" ht="20.100000000000001" customHeight="1" x14ac:dyDescent="0.25">
      <c r="B23" s="319" t="s">
        <v>126</v>
      </c>
      <c r="C23" s="317">
        <f>+'CÁLCULO FLUJO DE CAJA'!C93</f>
        <v>2212396180</v>
      </c>
      <c r="D23" s="317"/>
      <c r="E23" s="319">
        <v>0</v>
      </c>
      <c r="F23" s="315"/>
    </row>
    <row r="24" spans="2:6" ht="20.100000000000001" customHeight="1" x14ac:dyDescent="0.25">
      <c r="B24" s="316" t="s">
        <v>127</v>
      </c>
      <c r="C24" s="323">
        <f>+C22+C23</f>
        <v>991401934</v>
      </c>
      <c r="D24" s="317"/>
      <c r="E24" s="323">
        <f>+E22+E23</f>
        <v>406227091</v>
      </c>
      <c r="F24" s="315"/>
    </row>
    <row r="25" spans="2:6" ht="20.100000000000001" customHeight="1" x14ac:dyDescent="0.25">
      <c r="B25" s="195"/>
      <c r="C25" s="195"/>
      <c r="D25" s="319"/>
      <c r="E25" s="319"/>
      <c r="F25" s="315"/>
    </row>
    <row r="26" spans="2:6" ht="15.75" x14ac:dyDescent="0.25">
      <c r="B26" s="392" t="s">
        <v>456</v>
      </c>
      <c r="C26" s="613"/>
      <c r="D26" s="319"/>
      <c r="E26" s="319"/>
      <c r="F26" s="315"/>
    </row>
    <row r="27" spans="2:6" ht="15.75" x14ac:dyDescent="0.25">
      <c r="B27" s="195"/>
      <c r="C27" s="195"/>
      <c r="D27" s="319"/>
      <c r="E27" s="319"/>
      <c r="F27" s="315"/>
    </row>
    <row r="28" spans="2:6" ht="15.75" x14ac:dyDescent="0.25">
      <c r="B28" s="321"/>
      <c r="C28" s="195"/>
      <c r="D28" s="195"/>
      <c r="E28" s="195"/>
    </row>
    <row r="29" spans="2:6" ht="15.75" x14ac:dyDescent="0.25">
      <c r="B29" s="322"/>
      <c r="C29" s="195"/>
      <c r="D29" s="195"/>
      <c r="E29" s="195"/>
    </row>
    <row r="30" spans="2:6" ht="15.75" x14ac:dyDescent="0.25">
      <c r="B30" s="186"/>
      <c r="C30" s="195"/>
      <c r="D30" s="195"/>
      <c r="E30" s="195"/>
    </row>
    <row r="31" spans="2:6" ht="15.75" x14ac:dyDescent="0.25">
      <c r="B31" s="186"/>
      <c r="C31" s="195"/>
      <c r="D31" s="195"/>
      <c r="E31" s="195"/>
    </row>
    <row r="32" spans="2:6" ht="15.75" x14ac:dyDescent="0.25">
      <c r="B32" s="186"/>
      <c r="C32" s="195"/>
      <c r="D32" s="195"/>
      <c r="E32" s="195"/>
    </row>
    <row r="33" spans="2:5" ht="15.75" x14ac:dyDescent="0.25">
      <c r="B33" s="195"/>
      <c r="C33" s="195"/>
      <c r="D33" s="195"/>
      <c r="E33" s="195"/>
    </row>
    <row r="34" spans="2:5" ht="15.75" x14ac:dyDescent="0.25">
      <c r="B34" s="195"/>
      <c r="C34" s="195"/>
      <c r="D34" s="195"/>
      <c r="E34" s="195"/>
    </row>
    <row r="35" spans="2:5" ht="15.75" x14ac:dyDescent="0.25">
      <c r="B35" s="195"/>
      <c r="C35" s="195"/>
      <c r="D35" s="195"/>
      <c r="E35" s="195"/>
    </row>
    <row r="36" spans="2:5" ht="15.75" x14ac:dyDescent="0.25">
      <c r="B36" s="195"/>
      <c r="C36" s="195"/>
      <c r="D36" s="195"/>
      <c r="E36" s="195"/>
    </row>
    <row r="37" spans="2:5" ht="15.75" x14ac:dyDescent="0.25">
      <c r="B37" s="195"/>
      <c r="C37" s="195"/>
      <c r="D37" s="195"/>
      <c r="E37" s="195"/>
    </row>
    <row r="38" spans="2:5" ht="15.75" x14ac:dyDescent="0.25">
      <c r="B38" s="195"/>
      <c r="C38" s="195"/>
      <c r="D38" s="195"/>
      <c r="E38" s="195"/>
    </row>
    <row r="39" spans="2:5" ht="15.75" x14ac:dyDescent="0.25">
      <c r="B39" s="195"/>
      <c r="C39" s="195"/>
      <c r="D39" s="195"/>
      <c r="E39" s="195"/>
    </row>
    <row r="40" spans="2:5" ht="15.75" x14ac:dyDescent="0.25">
      <c r="B40" s="195"/>
      <c r="C40" s="195"/>
      <c r="D40" s="195"/>
      <c r="E40" s="195"/>
    </row>
    <row r="41" spans="2:5" ht="15.75" x14ac:dyDescent="0.25">
      <c r="B41" s="195"/>
      <c r="C41" s="195"/>
      <c r="D41" s="195"/>
      <c r="E41" s="195"/>
    </row>
  </sheetData>
  <mergeCells count="3">
    <mergeCell ref="B2:D2"/>
    <mergeCell ref="B1:D1"/>
    <mergeCell ref="B4:D4"/>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pageSetUpPr fitToPage="1"/>
  </sheetPr>
  <dimension ref="B2:N23"/>
  <sheetViews>
    <sheetView showGridLines="0" zoomScale="70" zoomScaleNormal="70" workbookViewId="0">
      <selection activeCell="M11" sqref="M11"/>
    </sheetView>
  </sheetViews>
  <sheetFormatPr baseColWidth="10" defaultColWidth="11.42578125" defaultRowHeight="15" x14ac:dyDescent="0.25"/>
  <cols>
    <col min="1" max="1" width="11.42578125" style="48"/>
    <col min="2" max="2" width="34.140625" style="48" customWidth="1"/>
    <col min="3" max="3" width="20" style="48" bestFit="1" customWidth="1"/>
    <col min="4" max="4" width="13.5703125" style="48" bestFit="1" customWidth="1"/>
    <col min="5" max="5" width="20" style="48" bestFit="1" customWidth="1"/>
    <col min="6" max="8" width="13" style="48" customWidth="1"/>
    <col min="9" max="9" width="19.140625" style="48" customWidth="1"/>
    <col min="10" max="10" width="20" style="48" bestFit="1" customWidth="1"/>
    <col min="11" max="11" width="20.7109375" style="48" customWidth="1"/>
    <col min="12" max="12" width="13" style="48" customWidth="1"/>
    <col min="13" max="13" width="11.42578125" style="48"/>
    <col min="14" max="14" width="12.7109375" style="48" bestFit="1" customWidth="1"/>
    <col min="15" max="16384" width="11.42578125" style="48"/>
  </cols>
  <sheetData>
    <row r="2" spans="2:14" ht="19.5" x14ac:dyDescent="0.3">
      <c r="B2" s="527" t="s">
        <v>0</v>
      </c>
      <c r="C2" s="527"/>
      <c r="D2" s="527"/>
      <c r="E2" s="527"/>
      <c r="F2" s="527"/>
      <c r="G2" s="527"/>
      <c r="H2" s="527"/>
      <c r="I2" s="527"/>
      <c r="J2" s="527"/>
      <c r="K2" s="527"/>
      <c r="L2" s="527"/>
    </row>
    <row r="3" spans="2:14" ht="18.75" x14ac:dyDescent="0.3">
      <c r="B3" s="530" t="s">
        <v>574</v>
      </c>
      <c r="C3" s="530"/>
      <c r="D3" s="530"/>
      <c r="E3" s="530"/>
      <c r="F3" s="530"/>
      <c r="G3" s="530"/>
      <c r="H3" s="530"/>
      <c r="I3" s="530"/>
      <c r="J3" s="530"/>
      <c r="K3" s="530"/>
      <c r="L3" s="530"/>
    </row>
    <row r="4" spans="2:14" ht="18.75" x14ac:dyDescent="0.3">
      <c r="B4" s="530" t="s">
        <v>759</v>
      </c>
      <c r="C4" s="530"/>
      <c r="D4" s="530"/>
      <c r="E4" s="530"/>
      <c r="F4" s="530"/>
      <c r="G4" s="530"/>
      <c r="H4" s="530"/>
      <c r="I4" s="530"/>
      <c r="J4" s="530"/>
      <c r="K4" s="530"/>
      <c r="L4" s="530"/>
    </row>
    <row r="5" spans="2:14" ht="18.75" x14ac:dyDescent="0.3">
      <c r="B5" s="531" t="s">
        <v>452</v>
      </c>
      <c r="C5" s="531"/>
      <c r="D5" s="531"/>
      <c r="E5" s="531"/>
      <c r="F5" s="531"/>
      <c r="G5" s="531"/>
      <c r="H5" s="531"/>
      <c r="I5" s="531"/>
      <c r="J5" s="531"/>
      <c r="K5" s="531"/>
      <c r="L5" s="531"/>
    </row>
    <row r="6" spans="2:14" x14ac:dyDescent="0.25">
      <c r="B6" s="153"/>
      <c r="C6" s="153"/>
      <c r="D6" s="153"/>
      <c r="E6" s="153"/>
      <c r="F6" s="153"/>
      <c r="G6" s="153"/>
      <c r="H6" s="153"/>
      <c r="I6" s="153"/>
      <c r="J6" s="153"/>
      <c r="K6" s="153"/>
      <c r="L6" s="307"/>
      <c r="M6" s="216"/>
    </row>
    <row r="7" spans="2:14" x14ac:dyDescent="0.25">
      <c r="B7" s="153"/>
      <c r="C7" s="153"/>
      <c r="D7" s="153"/>
      <c r="E7" s="153"/>
      <c r="F7" s="153"/>
      <c r="G7" s="153"/>
      <c r="H7" s="153"/>
      <c r="I7" s="153"/>
      <c r="J7" s="153"/>
      <c r="K7" s="153"/>
      <c r="L7" s="307"/>
      <c r="M7" s="216"/>
    </row>
    <row r="8" spans="2:14" ht="42" customHeight="1" x14ac:dyDescent="0.3">
      <c r="B8" s="532" t="s">
        <v>575</v>
      </c>
      <c r="C8" s="532" t="s">
        <v>128</v>
      </c>
      <c r="D8" s="532"/>
      <c r="E8" s="532"/>
      <c r="F8" s="532" t="s">
        <v>129</v>
      </c>
      <c r="G8" s="532"/>
      <c r="H8" s="532"/>
      <c r="I8" s="532" t="s">
        <v>130</v>
      </c>
      <c r="J8" s="532"/>
      <c r="K8" s="285" t="s">
        <v>87</v>
      </c>
      <c r="L8" s="308"/>
      <c r="M8" s="300"/>
    </row>
    <row r="9" spans="2:14" ht="37.5" x14ac:dyDescent="0.3">
      <c r="B9" s="532"/>
      <c r="C9" s="198" t="s">
        <v>131</v>
      </c>
      <c r="D9" s="198" t="s">
        <v>132</v>
      </c>
      <c r="E9" s="198" t="s">
        <v>133</v>
      </c>
      <c r="F9" s="198" t="s">
        <v>134</v>
      </c>
      <c r="G9" s="198" t="s">
        <v>135</v>
      </c>
      <c r="H9" s="198" t="s">
        <v>136</v>
      </c>
      <c r="I9" s="198" t="s">
        <v>137</v>
      </c>
      <c r="J9" s="198" t="s">
        <v>138</v>
      </c>
      <c r="K9" s="285" t="s">
        <v>139</v>
      </c>
      <c r="L9" s="309"/>
      <c r="M9" s="300"/>
    </row>
    <row r="10" spans="2:14" ht="27.95" customHeight="1" x14ac:dyDescent="0.3">
      <c r="B10" s="201" t="s">
        <v>140</v>
      </c>
      <c r="C10" s="200">
        <v>6000000000</v>
      </c>
      <c r="D10" s="200">
        <v>0</v>
      </c>
      <c r="E10" s="200">
        <v>6000000000</v>
      </c>
      <c r="F10" s="200">
        <v>0</v>
      </c>
      <c r="G10" s="200">
        <v>0</v>
      </c>
      <c r="H10" s="200">
        <v>0</v>
      </c>
      <c r="I10" s="509">
        <f>+'BALANCE ANALÍTICO'!F30</f>
        <v>1872561203</v>
      </c>
      <c r="J10" s="380">
        <v>0</v>
      </c>
      <c r="K10" s="529"/>
      <c r="L10" s="310"/>
      <c r="M10" s="299"/>
    </row>
    <row r="11" spans="2:14" ht="27.95" customHeight="1" x14ac:dyDescent="0.3">
      <c r="B11" s="201" t="s">
        <v>141</v>
      </c>
      <c r="C11" s="200">
        <v>0</v>
      </c>
      <c r="D11" s="200">
        <v>0</v>
      </c>
      <c r="E11" s="200">
        <v>0</v>
      </c>
      <c r="F11" s="200">
        <v>0</v>
      </c>
      <c r="G11" s="200">
        <v>0</v>
      </c>
      <c r="H11" s="200">
        <v>0</v>
      </c>
      <c r="I11" s="200">
        <v>0</v>
      </c>
      <c r="J11" s="380">
        <v>0</v>
      </c>
      <c r="K11" s="529"/>
      <c r="L11" s="310"/>
      <c r="M11" s="300"/>
    </row>
    <row r="12" spans="2:14" ht="27.95" customHeight="1" x14ac:dyDescent="0.3">
      <c r="B12" s="199" t="s">
        <v>459</v>
      </c>
      <c r="C12" s="200">
        <v>0</v>
      </c>
      <c r="D12" s="200">
        <v>0</v>
      </c>
      <c r="E12" s="200">
        <v>0</v>
      </c>
      <c r="F12" s="200">
        <v>0</v>
      </c>
      <c r="G12" s="200">
        <v>0</v>
      </c>
      <c r="H12" s="200">
        <v>0</v>
      </c>
      <c r="I12" s="200">
        <v>0</v>
      </c>
      <c r="J12" s="380">
        <v>0</v>
      </c>
      <c r="K12" s="529"/>
      <c r="L12" s="310"/>
      <c r="M12" s="300"/>
    </row>
    <row r="13" spans="2:14" ht="27.95" customHeight="1" x14ac:dyDescent="0.3">
      <c r="B13" s="199" t="s">
        <v>142</v>
      </c>
      <c r="C13" s="200">
        <v>0</v>
      </c>
      <c r="D13" s="200">
        <v>0</v>
      </c>
      <c r="E13" s="200">
        <v>0</v>
      </c>
      <c r="F13" s="200">
        <f>-+'BALANCE CLASIF. 2019'!K67</f>
        <v>0</v>
      </c>
      <c r="G13" s="200">
        <v>0</v>
      </c>
      <c r="H13" s="200">
        <v>0</v>
      </c>
      <c r="I13" s="200">
        <v>0</v>
      </c>
      <c r="J13" s="380">
        <f>+ER!D25</f>
        <v>960298132</v>
      </c>
      <c r="K13" s="529"/>
      <c r="L13" s="310"/>
      <c r="M13" s="300"/>
    </row>
    <row r="14" spans="2:14" ht="27.95" customHeight="1" x14ac:dyDescent="0.3">
      <c r="B14" s="201" t="s">
        <v>143</v>
      </c>
      <c r="C14" s="202">
        <f t="shared" ref="C14:H14" si="0">SUM(C10:C13)</f>
        <v>6000000000</v>
      </c>
      <c r="D14" s="202">
        <f t="shared" si="0"/>
        <v>0</v>
      </c>
      <c r="E14" s="202">
        <f t="shared" si="0"/>
        <v>6000000000</v>
      </c>
      <c r="F14" s="202">
        <f t="shared" si="0"/>
        <v>0</v>
      </c>
      <c r="G14" s="202">
        <f t="shared" si="0"/>
        <v>0</v>
      </c>
      <c r="H14" s="202">
        <f t="shared" si="0"/>
        <v>0</v>
      </c>
      <c r="I14" s="202">
        <f>SUM(I10:I13)</f>
        <v>1872561203</v>
      </c>
      <c r="J14" s="381">
        <f>+ER!D25</f>
        <v>960298132</v>
      </c>
      <c r="K14" s="382">
        <f>+E14+I14+F14+J14</f>
        <v>8832859335</v>
      </c>
      <c r="L14" s="311"/>
      <c r="M14" s="299"/>
      <c r="N14" s="50"/>
    </row>
    <row r="15" spans="2:14" ht="21.75" customHeight="1" x14ac:dyDescent="0.3">
      <c r="B15" s="201" t="s">
        <v>683</v>
      </c>
      <c r="C15" s="202">
        <v>6000000000</v>
      </c>
      <c r="D15" s="199"/>
      <c r="E15" s="202">
        <v>6000000000</v>
      </c>
      <c r="F15" s="199"/>
      <c r="G15" s="199"/>
      <c r="H15" s="199"/>
      <c r="I15" s="199"/>
      <c r="J15" s="202">
        <v>141014270</v>
      </c>
      <c r="K15" s="382">
        <f>+E15+J15</f>
        <v>6141014270</v>
      </c>
      <c r="L15" s="312"/>
      <c r="M15" s="300"/>
    </row>
    <row r="16" spans="2:14" ht="21" customHeight="1" x14ac:dyDescent="0.25">
      <c r="B16" s="126"/>
      <c r="C16" s="126"/>
      <c r="D16" s="126"/>
      <c r="E16" s="126"/>
      <c r="F16" s="126"/>
      <c r="G16" s="126"/>
      <c r="H16" s="126"/>
      <c r="I16" s="126"/>
      <c r="J16" s="126"/>
      <c r="K16" s="126"/>
      <c r="L16" s="313"/>
      <c r="M16" s="216"/>
    </row>
    <row r="17" spans="2:13" ht="20.25" x14ac:dyDescent="0.3">
      <c r="B17" s="376" t="s">
        <v>460</v>
      </c>
      <c r="K17" s="50"/>
      <c r="L17" s="216"/>
      <c r="M17" s="216"/>
    </row>
    <row r="18" spans="2:13" x14ac:dyDescent="0.25">
      <c r="K18" s="50"/>
      <c r="L18" s="216"/>
      <c r="M18" s="216"/>
    </row>
    <row r="19" spans="2:13" x14ac:dyDescent="0.25">
      <c r="B19" s="138"/>
      <c r="L19" s="216"/>
      <c r="M19" s="216"/>
    </row>
    <row r="20" spans="2:13" x14ac:dyDescent="0.25">
      <c r="B20" s="131"/>
      <c r="L20" s="216"/>
      <c r="M20" s="216"/>
    </row>
    <row r="21" spans="2:13" x14ac:dyDescent="0.25">
      <c r="B21" s="139"/>
    </row>
    <row r="22" spans="2:13" x14ac:dyDescent="0.25">
      <c r="B22" s="139"/>
    </row>
    <row r="23" spans="2:13" x14ac:dyDescent="0.25">
      <c r="B23" s="139"/>
    </row>
  </sheetData>
  <mergeCells count="9">
    <mergeCell ref="K10:K13"/>
    <mergeCell ref="B2:L2"/>
    <mergeCell ref="B3:L3"/>
    <mergeCell ref="B4:L4"/>
    <mergeCell ref="B5:L5"/>
    <mergeCell ref="B8:B9"/>
    <mergeCell ref="C8:E8"/>
    <mergeCell ref="F8:H8"/>
    <mergeCell ref="I8:J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dimension ref="B1:M74"/>
  <sheetViews>
    <sheetView showGridLines="0" zoomScale="90" zoomScaleNormal="90" workbookViewId="0"/>
  </sheetViews>
  <sheetFormatPr baseColWidth="10" defaultColWidth="11.42578125" defaultRowHeight="15" x14ac:dyDescent="0.25"/>
  <cols>
    <col min="1" max="1" width="5.42578125" style="48" customWidth="1"/>
    <col min="2" max="2" width="12.85546875" style="48" customWidth="1"/>
    <col min="3" max="3" width="17.28515625" style="48" customWidth="1"/>
    <col min="4" max="4" width="17.5703125" style="48" customWidth="1"/>
    <col min="5" max="5" width="20.140625" style="48" customWidth="1"/>
    <col min="6" max="7" width="15.5703125" style="48" customWidth="1"/>
    <col min="8" max="8" width="15.42578125" style="48" customWidth="1"/>
    <col min="9" max="9" width="11.140625" style="48" customWidth="1"/>
    <col min="10" max="10" width="14.28515625" style="48" bestFit="1" customWidth="1"/>
    <col min="11" max="11" width="11.42578125" style="48"/>
    <col min="12" max="12" width="15.85546875" style="48" customWidth="1"/>
    <col min="13" max="13" width="13.42578125" style="48" customWidth="1"/>
    <col min="14" max="16384" width="11.42578125" style="48"/>
  </cols>
  <sheetData>
    <row r="1" spans="2:13" ht="19.5" x14ac:dyDescent="0.25">
      <c r="B1" s="537" t="s">
        <v>0</v>
      </c>
      <c r="C1" s="537"/>
      <c r="D1" s="537"/>
      <c r="E1" s="537"/>
      <c r="F1" s="537"/>
      <c r="G1" s="537"/>
      <c r="H1" s="537"/>
      <c r="I1" s="537"/>
      <c r="J1" s="187"/>
      <c r="K1" s="187"/>
      <c r="L1" s="187"/>
      <c r="M1" s="187"/>
    </row>
    <row r="2" spans="2:13" ht="19.5" x14ac:dyDescent="0.25">
      <c r="B2" s="538" t="s">
        <v>578</v>
      </c>
      <c r="C2" s="538"/>
      <c r="D2" s="538"/>
      <c r="E2" s="538"/>
      <c r="F2" s="538"/>
      <c r="G2" s="538"/>
      <c r="H2" s="538"/>
      <c r="I2" s="538"/>
      <c r="J2" s="187"/>
      <c r="K2" s="187"/>
      <c r="L2" s="187"/>
      <c r="M2" s="187"/>
    </row>
    <row r="3" spans="2:13" ht="15.75" x14ac:dyDescent="0.25">
      <c r="B3" s="538" t="s">
        <v>761</v>
      </c>
      <c r="C3" s="538"/>
      <c r="D3" s="538"/>
      <c r="E3" s="538"/>
      <c r="F3" s="538"/>
      <c r="G3" s="538"/>
      <c r="H3" s="538"/>
      <c r="I3" s="538"/>
      <c r="J3" s="188"/>
      <c r="K3" s="188"/>
      <c r="L3" s="188"/>
      <c r="M3" s="188"/>
    </row>
    <row r="4" spans="2:13" ht="15.75" x14ac:dyDescent="0.25">
      <c r="B4" s="324" t="s">
        <v>452</v>
      </c>
      <c r="C4" s="286"/>
      <c r="D4" s="286"/>
      <c r="E4" s="286"/>
      <c r="F4" s="286"/>
      <c r="G4" s="286"/>
      <c r="H4" s="286"/>
      <c r="I4" s="286"/>
      <c r="J4" s="188"/>
      <c r="K4" s="188"/>
      <c r="L4" s="188"/>
      <c r="M4" s="188"/>
    </row>
    <row r="5" spans="2:13" ht="15.75" x14ac:dyDescent="0.25">
      <c r="B5" s="164"/>
      <c r="C5" s="164"/>
      <c r="D5" s="164"/>
      <c r="E5" s="164"/>
      <c r="F5" s="164"/>
      <c r="G5" s="164"/>
      <c r="H5" s="164"/>
      <c r="I5" s="164"/>
      <c r="J5" s="188"/>
      <c r="K5" s="188"/>
      <c r="L5" s="188"/>
      <c r="M5" s="188"/>
    </row>
    <row r="6" spans="2:13" ht="15.75" x14ac:dyDescent="0.25">
      <c r="B6" s="188" t="s">
        <v>461</v>
      </c>
      <c r="C6" s="1" t="s">
        <v>462</v>
      </c>
      <c r="D6" s="139"/>
      <c r="E6" s="139"/>
      <c r="F6" s="139"/>
      <c r="G6" s="139"/>
      <c r="H6" s="139"/>
      <c r="I6" s="139"/>
      <c r="J6" s="139"/>
      <c r="K6" s="139"/>
      <c r="L6" s="139"/>
      <c r="M6" s="139"/>
    </row>
    <row r="7" spans="2:13" x14ac:dyDescent="0.25">
      <c r="B7" s="7"/>
      <c r="C7" s="139"/>
      <c r="D7" s="139"/>
      <c r="E7" s="139"/>
      <c r="F7" s="139"/>
      <c r="G7" s="139"/>
      <c r="H7" s="139"/>
      <c r="I7" s="139"/>
      <c r="J7" s="139"/>
      <c r="K7" s="139"/>
      <c r="L7" s="139"/>
      <c r="M7" s="139"/>
    </row>
    <row r="8" spans="2:13" ht="63.75" customHeight="1" x14ac:dyDescent="0.25">
      <c r="B8" s="539" t="s">
        <v>798</v>
      </c>
      <c r="C8" s="539"/>
      <c r="D8" s="539"/>
      <c r="E8" s="539"/>
      <c r="F8" s="539"/>
      <c r="G8" s="539"/>
      <c r="H8" s="539"/>
      <c r="I8" s="539"/>
      <c r="J8" s="189"/>
      <c r="K8" s="189"/>
      <c r="L8" s="189"/>
      <c r="M8" s="189"/>
    </row>
    <row r="9" spans="2:13" x14ac:dyDescent="0.25">
      <c r="B9" s="8"/>
      <c r="C9" s="139"/>
      <c r="D9" s="139"/>
      <c r="E9" s="139"/>
      <c r="F9" s="139"/>
      <c r="G9" s="139"/>
      <c r="H9" s="139"/>
      <c r="I9" s="139"/>
      <c r="J9" s="139"/>
      <c r="K9" s="139"/>
      <c r="L9" s="139"/>
      <c r="M9" s="139"/>
    </row>
    <row r="10" spans="2:13" ht="15.75" x14ac:dyDescent="0.25">
      <c r="B10" s="1" t="s">
        <v>463</v>
      </c>
      <c r="C10" s="322" t="s">
        <v>464</v>
      </c>
      <c r="D10" s="186"/>
      <c r="E10" s="139"/>
      <c r="F10" s="139"/>
      <c r="G10" s="139"/>
      <c r="H10" s="139"/>
      <c r="I10" s="139"/>
      <c r="J10" s="139"/>
      <c r="K10" s="139"/>
      <c r="L10" s="139"/>
      <c r="M10" s="139"/>
    </row>
    <row r="11" spans="2:13" ht="15.75" x14ac:dyDescent="0.25">
      <c r="B11" s="184"/>
      <c r="C11" s="186"/>
      <c r="D11" s="186"/>
      <c r="E11" s="139"/>
      <c r="F11" s="139"/>
      <c r="G11" s="139"/>
      <c r="H11" s="139"/>
      <c r="I11" s="139"/>
      <c r="J11" s="139"/>
      <c r="K11" s="139"/>
      <c r="L11" s="139"/>
      <c r="M11" s="139"/>
    </row>
    <row r="12" spans="2:13" ht="15.75" x14ac:dyDescent="0.25">
      <c r="B12" s="188" t="s">
        <v>465</v>
      </c>
      <c r="C12" s="188"/>
      <c r="D12" s="186"/>
      <c r="E12" s="139"/>
      <c r="F12" s="139"/>
      <c r="G12" s="139"/>
      <c r="H12" s="139"/>
      <c r="I12" s="139"/>
      <c r="J12" s="139"/>
      <c r="K12" s="139"/>
      <c r="L12" s="139"/>
      <c r="M12" s="139"/>
    </row>
    <row r="13" spans="2:13" x14ac:dyDescent="0.25">
      <c r="B13" s="8"/>
      <c r="C13" s="139"/>
      <c r="D13" s="139"/>
      <c r="E13" s="139"/>
      <c r="F13" s="139"/>
      <c r="G13" s="139"/>
      <c r="H13" s="139"/>
      <c r="I13" s="139"/>
      <c r="J13" s="139"/>
      <c r="K13" s="139"/>
      <c r="L13" s="139"/>
      <c r="M13" s="139"/>
    </row>
    <row r="14" spans="2:13" ht="81" customHeight="1" x14ac:dyDescent="0.25">
      <c r="B14" s="539" t="s">
        <v>579</v>
      </c>
      <c r="C14" s="539"/>
      <c r="D14" s="539"/>
      <c r="E14" s="539"/>
      <c r="F14" s="539"/>
      <c r="G14" s="539"/>
      <c r="H14" s="539"/>
      <c r="I14" s="539"/>
      <c r="J14" s="186"/>
      <c r="K14" s="186"/>
      <c r="L14" s="186"/>
      <c r="M14" s="186"/>
    </row>
    <row r="15" spans="2:13" ht="15.75" x14ac:dyDescent="0.25">
      <c r="B15" s="1" t="s">
        <v>2</v>
      </c>
      <c r="C15" s="186"/>
      <c r="D15" s="186"/>
      <c r="E15" s="186"/>
      <c r="F15" s="186"/>
      <c r="G15" s="186"/>
      <c r="H15" s="186"/>
      <c r="I15" s="186"/>
      <c r="J15" s="186"/>
      <c r="K15" s="186"/>
      <c r="L15" s="186"/>
      <c r="M15" s="186"/>
    </row>
    <row r="16" spans="2:13" ht="15.75" x14ac:dyDescent="0.25">
      <c r="B16" s="536" t="s">
        <v>466</v>
      </c>
      <c r="C16" s="536"/>
      <c r="D16" s="536"/>
      <c r="E16" s="536"/>
      <c r="F16" s="536"/>
      <c r="G16" s="536"/>
      <c r="H16" s="536"/>
      <c r="I16" s="536"/>
      <c r="J16" s="186"/>
      <c r="K16" s="186"/>
      <c r="L16" s="186"/>
      <c r="M16" s="186"/>
    </row>
    <row r="17" spans="2:13" ht="15.75" x14ac:dyDescent="0.25">
      <c r="B17" s="1"/>
      <c r="C17" s="186"/>
      <c r="D17" s="186"/>
      <c r="E17" s="186"/>
      <c r="F17" s="186"/>
      <c r="G17" s="186"/>
      <c r="H17" s="186"/>
      <c r="I17" s="186"/>
      <c r="J17" s="186"/>
      <c r="K17" s="186"/>
      <c r="L17" s="186"/>
      <c r="M17" s="186"/>
    </row>
    <row r="18" spans="2:13" ht="15.75" x14ac:dyDescent="0.25">
      <c r="B18" s="184" t="s">
        <v>1</v>
      </c>
      <c r="C18" s="186"/>
      <c r="D18" s="186"/>
      <c r="E18" s="186"/>
      <c r="F18" s="186"/>
      <c r="G18" s="186"/>
      <c r="H18" s="186"/>
      <c r="I18" s="186"/>
      <c r="J18" s="186"/>
      <c r="K18" s="186"/>
      <c r="L18" s="186"/>
      <c r="M18" s="186"/>
    </row>
    <row r="19" spans="2:13" ht="15.75" x14ac:dyDescent="0.25">
      <c r="B19" s="1"/>
      <c r="C19" s="186"/>
      <c r="D19" s="186"/>
      <c r="E19" s="186"/>
      <c r="F19" s="186"/>
      <c r="G19" s="186"/>
      <c r="H19" s="186"/>
      <c r="I19" s="186"/>
      <c r="J19" s="186"/>
      <c r="K19" s="186"/>
      <c r="L19" s="186"/>
      <c r="M19" s="186"/>
    </row>
    <row r="20" spans="2:13" ht="15.75" x14ac:dyDescent="0.25">
      <c r="B20" s="540" t="s">
        <v>467</v>
      </c>
      <c r="C20" s="540"/>
      <c r="D20" s="540"/>
      <c r="E20" s="540"/>
      <c r="F20" s="540"/>
      <c r="G20" s="540"/>
      <c r="H20" s="540"/>
      <c r="I20" s="540"/>
      <c r="J20" s="186"/>
      <c r="K20" s="186"/>
      <c r="L20" s="186"/>
      <c r="M20" s="186"/>
    </row>
    <row r="21" spans="2:13" ht="15.75" x14ac:dyDescent="0.25">
      <c r="B21" s="1"/>
      <c r="C21" s="186"/>
      <c r="D21" s="186"/>
      <c r="E21" s="186"/>
      <c r="F21" s="186"/>
      <c r="G21" s="186"/>
      <c r="H21" s="186"/>
      <c r="I21" s="186"/>
      <c r="J21" s="186"/>
      <c r="K21" s="186"/>
      <c r="L21" s="186"/>
      <c r="M21" s="186"/>
    </row>
    <row r="22" spans="2:13" ht="15.75" x14ac:dyDescent="0.25">
      <c r="B22" s="184" t="s">
        <v>468</v>
      </c>
      <c r="C22" s="186"/>
      <c r="D22" s="186"/>
      <c r="E22" s="186"/>
      <c r="F22" s="186"/>
      <c r="G22" s="186"/>
      <c r="H22" s="186"/>
      <c r="I22" s="186"/>
      <c r="J22" s="186"/>
      <c r="K22" s="186"/>
      <c r="L22" s="186"/>
      <c r="M22" s="186"/>
    </row>
    <row r="23" spans="2:13" ht="15.75" x14ac:dyDescent="0.25">
      <c r="B23" s="1"/>
      <c r="C23" s="186"/>
      <c r="D23" s="186"/>
      <c r="E23" s="186"/>
      <c r="F23" s="186"/>
      <c r="G23" s="186"/>
      <c r="H23" s="186"/>
      <c r="I23" s="186"/>
      <c r="J23" s="186"/>
      <c r="K23" s="186"/>
      <c r="L23" s="186"/>
      <c r="M23" s="186"/>
    </row>
    <row r="24" spans="2:13" ht="25.5" x14ac:dyDescent="0.25">
      <c r="B24" s="541"/>
      <c r="C24" s="512" t="s">
        <v>469</v>
      </c>
      <c r="D24" s="512"/>
      <c r="E24" s="512" t="s">
        <v>470</v>
      </c>
      <c r="F24" s="287" t="s">
        <v>471</v>
      </c>
      <c r="G24" s="287" t="s">
        <v>473</v>
      </c>
      <c r="H24" s="287" t="s">
        <v>474</v>
      </c>
      <c r="I24" s="186"/>
      <c r="J24" s="186"/>
      <c r="K24" s="186"/>
      <c r="L24" s="186"/>
      <c r="M24" s="186"/>
    </row>
    <row r="25" spans="2:13" ht="15.75" x14ac:dyDescent="0.25">
      <c r="B25" s="541"/>
      <c r="C25" s="512"/>
      <c r="D25" s="512"/>
      <c r="E25" s="512"/>
      <c r="F25" s="287" t="s">
        <v>472</v>
      </c>
      <c r="G25" s="287" t="s">
        <v>472</v>
      </c>
      <c r="H25" s="287" t="s">
        <v>472</v>
      </c>
      <c r="I25" s="186"/>
      <c r="J25" s="186"/>
      <c r="K25" s="186"/>
      <c r="L25" s="186"/>
      <c r="M25" s="186"/>
    </row>
    <row r="26" spans="2:13" ht="15.75" x14ac:dyDescent="0.25">
      <c r="B26" s="326"/>
      <c r="C26" s="287" t="s">
        <v>475</v>
      </c>
      <c r="D26" s="287" t="s">
        <v>476</v>
      </c>
      <c r="E26" s="326"/>
      <c r="F26" s="326"/>
      <c r="G26" s="326"/>
      <c r="H26" s="326"/>
      <c r="I26" s="186"/>
      <c r="J26" s="186"/>
      <c r="K26" s="186"/>
      <c r="L26" s="186"/>
      <c r="M26" s="186"/>
    </row>
    <row r="27" spans="2:13" ht="15.75" x14ac:dyDescent="0.25">
      <c r="B27" s="327" t="s">
        <v>797</v>
      </c>
      <c r="C27" s="194" t="s">
        <v>477</v>
      </c>
      <c r="D27" s="194">
        <v>600</v>
      </c>
      <c r="E27" s="194" t="s">
        <v>478</v>
      </c>
      <c r="F27" s="328">
        <v>10000000</v>
      </c>
      <c r="G27" s="328">
        <v>6000000000</v>
      </c>
      <c r="H27" s="328">
        <v>6000000000</v>
      </c>
      <c r="I27" s="186"/>
      <c r="J27" s="186"/>
      <c r="K27" s="186"/>
      <c r="L27" s="186"/>
      <c r="M27" s="186"/>
    </row>
    <row r="28" spans="2:13" ht="15.75" x14ac:dyDescent="0.25">
      <c r="B28" s="1"/>
      <c r="C28" s="186"/>
      <c r="D28" s="186"/>
      <c r="E28" s="186"/>
      <c r="F28" s="186"/>
      <c r="G28" s="186"/>
      <c r="H28" s="186"/>
      <c r="I28" s="186"/>
      <c r="J28" s="186"/>
      <c r="K28" s="186"/>
      <c r="L28" s="186"/>
      <c r="M28" s="186"/>
    </row>
    <row r="29" spans="2:13" ht="15.75" x14ac:dyDescent="0.25">
      <c r="B29" s="1" t="s">
        <v>480</v>
      </c>
      <c r="C29" s="322" t="s">
        <v>479</v>
      </c>
      <c r="D29" s="186"/>
      <c r="E29" s="186"/>
      <c r="F29" s="186"/>
      <c r="G29" s="186"/>
      <c r="H29" s="186"/>
      <c r="I29" s="186"/>
      <c r="J29" s="186"/>
      <c r="K29" s="186"/>
      <c r="L29" s="186"/>
      <c r="M29" s="186"/>
    </row>
    <row r="30" spans="2:13" ht="15.75" x14ac:dyDescent="0.25">
      <c r="B30" s="1"/>
      <c r="C30" s="186"/>
      <c r="D30" s="186"/>
      <c r="E30" s="186"/>
      <c r="F30" s="186"/>
      <c r="G30" s="186"/>
      <c r="H30" s="186"/>
      <c r="I30" s="186"/>
      <c r="J30" s="186"/>
      <c r="K30" s="186"/>
      <c r="L30" s="186"/>
      <c r="M30" s="186"/>
    </row>
    <row r="31" spans="2:13" ht="15.75" x14ac:dyDescent="0.25">
      <c r="B31" s="188" t="s">
        <v>481</v>
      </c>
      <c r="C31" s="325"/>
      <c r="D31" s="186"/>
      <c r="E31" s="186"/>
      <c r="F31" s="186"/>
      <c r="G31" s="186"/>
      <c r="H31" s="186"/>
      <c r="I31" s="186"/>
      <c r="J31" s="186"/>
      <c r="K31" s="186"/>
      <c r="L31" s="186"/>
      <c r="M31" s="186"/>
    </row>
    <row r="32" spans="2:13" ht="15.75" x14ac:dyDescent="0.25">
      <c r="B32" s="184"/>
      <c r="C32" s="186"/>
      <c r="D32" s="186"/>
      <c r="E32" s="186"/>
      <c r="F32" s="186"/>
      <c r="G32" s="186"/>
      <c r="H32" s="186"/>
      <c r="I32" s="186"/>
      <c r="J32" s="186"/>
      <c r="K32" s="186"/>
      <c r="L32" s="186"/>
      <c r="M32" s="186"/>
    </row>
    <row r="33" spans="2:13" ht="15.75" x14ac:dyDescent="0.25">
      <c r="B33" s="1" t="s">
        <v>482</v>
      </c>
      <c r="C33" s="186"/>
      <c r="D33" s="186"/>
      <c r="E33" s="186"/>
      <c r="F33" s="186"/>
      <c r="G33" s="186"/>
      <c r="H33" s="186"/>
      <c r="I33" s="186"/>
      <c r="J33" s="186"/>
      <c r="K33" s="186"/>
      <c r="L33" s="186"/>
      <c r="M33" s="186"/>
    </row>
    <row r="34" spans="2:13" ht="15.75" x14ac:dyDescent="0.25">
      <c r="B34" s="184"/>
      <c r="C34" s="186"/>
      <c r="D34" s="186"/>
      <c r="E34" s="186"/>
      <c r="F34" s="186"/>
      <c r="G34" s="186"/>
      <c r="H34" s="186"/>
      <c r="I34" s="186"/>
      <c r="J34" s="186"/>
      <c r="K34" s="186"/>
      <c r="L34" s="186"/>
      <c r="M34" s="186"/>
    </row>
    <row r="35" spans="2:13" ht="50.25" customHeight="1" x14ac:dyDescent="0.25">
      <c r="B35" s="535" t="s">
        <v>483</v>
      </c>
      <c r="C35" s="535"/>
      <c r="D35" s="535"/>
      <c r="E35" s="535"/>
      <c r="F35" s="535"/>
      <c r="G35" s="535"/>
      <c r="H35" s="535"/>
      <c r="I35" s="535"/>
      <c r="J35" s="186"/>
      <c r="K35" s="186"/>
      <c r="L35" s="186"/>
      <c r="M35" s="186"/>
    </row>
    <row r="36" spans="2:13" ht="15.75" x14ac:dyDescent="0.25">
      <c r="B36" s="184"/>
      <c r="C36" s="186"/>
      <c r="D36" s="186"/>
      <c r="E36" s="186"/>
      <c r="F36" s="186"/>
      <c r="G36" s="186"/>
      <c r="H36" s="186"/>
      <c r="I36" s="186"/>
      <c r="J36" s="186"/>
      <c r="K36" s="186"/>
      <c r="L36" s="186"/>
      <c r="M36" s="186"/>
    </row>
    <row r="37" spans="2:13" ht="93" customHeight="1" x14ac:dyDescent="0.25">
      <c r="B37" s="534" t="s">
        <v>799</v>
      </c>
      <c r="C37" s="534"/>
      <c r="D37" s="534"/>
      <c r="E37" s="534"/>
      <c r="F37" s="534"/>
      <c r="G37" s="534"/>
      <c r="H37" s="534"/>
      <c r="I37" s="534"/>
      <c r="J37" s="186"/>
      <c r="K37" s="186"/>
      <c r="L37" s="186"/>
      <c r="M37" s="186"/>
    </row>
    <row r="38" spans="2:13" ht="15.75" x14ac:dyDescent="0.25">
      <c r="B38" s="184"/>
      <c r="C38" s="186"/>
      <c r="D38" s="186"/>
      <c r="E38" s="186"/>
      <c r="F38" s="186"/>
      <c r="G38" s="186"/>
      <c r="H38" s="186"/>
      <c r="I38" s="186"/>
      <c r="J38" s="186"/>
      <c r="K38" s="186"/>
      <c r="L38" s="186"/>
      <c r="M38" s="186"/>
    </row>
    <row r="39" spans="2:13" ht="15.75" x14ac:dyDescent="0.25">
      <c r="B39" s="1" t="s">
        <v>484</v>
      </c>
      <c r="C39" s="186"/>
      <c r="D39" s="186"/>
      <c r="E39" s="186"/>
      <c r="F39" s="186"/>
      <c r="G39" s="186"/>
      <c r="H39" s="186"/>
      <c r="I39" s="186"/>
      <c r="J39" s="186"/>
      <c r="K39" s="186"/>
      <c r="L39" s="186"/>
      <c r="M39" s="186"/>
    </row>
    <row r="40" spans="2:13" ht="15.75" x14ac:dyDescent="0.25">
      <c r="B40" s="184"/>
      <c r="C40" s="186"/>
      <c r="D40" s="186"/>
      <c r="E40" s="186"/>
      <c r="F40" s="186"/>
      <c r="G40" s="186"/>
      <c r="H40" s="186"/>
      <c r="I40" s="186"/>
      <c r="J40" s="186"/>
      <c r="K40" s="186"/>
      <c r="L40" s="186"/>
      <c r="M40" s="186"/>
    </row>
    <row r="41" spans="2:13" ht="61.5" customHeight="1" x14ac:dyDescent="0.25">
      <c r="B41" s="535" t="s">
        <v>762</v>
      </c>
      <c r="C41" s="535"/>
      <c r="D41" s="535"/>
      <c r="E41" s="535"/>
      <c r="F41" s="535"/>
      <c r="G41" s="535"/>
      <c r="H41" s="535"/>
      <c r="I41" s="535"/>
      <c r="J41" s="186"/>
      <c r="K41" s="186"/>
      <c r="L41" s="186"/>
      <c r="M41" s="186"/>
    </row>
    <row r="42" spans="2:13" ht="15.75" x14ac:dyDescent="0.25">
      <c r="B42" s="184"/>
      <c r="C42" s="186"/>
      <c r="D42" s="186"/>
      <c r="E42" s="186"/>
      <c r="F42" s="186"/>
      <c r="G42" s="186"/>
      <c r="H42" s="186"/>
      <c r="I42" s="186"/>
      <c r="J42" s="186"/>
      <c r="K42" s="186"/>
      <c r="L42" s="186"/>
      <c r="M42" s="186"/>
    </row>
    <row r="43" spans="2:13" ht="15.75" x14ac:dyDescent="0.25">
      <c r="B43" s="1" t="s">
        <v>485</v>
      </c>
      <c r="C43" s="186"/>
      <c r="D43" s="186"/>
      <c r="E43" s="186"/>
      <c r="F43" s="186"/>
      <c r="G43" s="186"/>
      <c r="H43" s="186"/>
      <c r="I43" s="186"/>
      <c r="J43" s="186"/>
      <c r="K43" s="186"/>
      <c r="L43" s="186"/>
      <c r="M43" s="186"/>
    </row>
    <row r="44" spans="2:13" ht="15.75" x14ac:dyDescent="0.25">
      <c r="B44" s="1"/>
      <c r="C44" s="186"/>
      <c r="D44" s="186"/>
      <c r="E44" s="186"/>
      <c r="F44" s="186"/>
      <c r="G44" s="186"/>
      <c r="H44" s="186"/>
      <c r="I44" s="186"/>
      <c r="J44" s="186"/>
      <c r="K44" s="186"/>
      <c r="L44" s="186"/>
      <c r="M44" s="186"/>
    </row>
    <row r="45" spans="2:13" ht="15.75" x14ac:dyDescent="0.25">
      <c r="B45" s="1" t="s">
        <v>486</v>
      </c>
      <c r="C45" s="186"/>
      <c r="D45" s="186"/>
      <c r="E45" s="186"/>
      <c r="F45" s="186"/>
      <c r="G45" s="186"/>
      <c r="H45" s="186"/>
      <c r="I45" s="186"/>
      <c r="J45" s="186"/>
      <c r="K45" s="186"/>
      <c r="L45" s="186"/>
      <c r="M45" s="186"/>
    </row>
    <row r="46" spans="2:13" ht="15.75" x14ac:dyDescent="0.25">
      <c r="B46" s="184"/>
      <c r="C46" s="186"/>
      <c r="D46" s="186"/>
      <c r="E46" s="186"/>
      <c r="F46" s="186"/>
      <c r="G46" s="186"/>
      <c r="H46" s="186"/>
      <c r="I46" s="186"/>
      <c r="J46" s="186"/>
      <c r="K46" s="186"/>
      <c r="L46" s="186"/>
      <c r="M46" s="186"/>
    </row>
    <row r="47" spans="2:13" ht="15.75" x14ac:dyDescent="0.25">
      <c r="B47" s="536" t="s">
        <v>487</v>
      </c>
      <c r="C47" s="536"/>
      <c r="D47" s="536"/>
      <c r="E47" s="536"/>
      <c r="F47" s="536"/>
      <c r="G47" s="536"/>
      <c r="H47" s="536"/>
      <c r="I47" s="536"/>
      <c r="J47" s="186"/>
      <c r="K47" s="186"/>
      <c r="L47" s="186"/>
      <c r="M47" s="186"/>
    </row>
    <row r="48" spans="2:13" ht="15.75" x14ac:dyDescent="0.25">
      <c r="B48" s="184"/>
      <c r="C48" s="186"/>
      <c r="D48" s="186"/>
      <c r="E48" s="186"/>
      <c r="F48" s="186"/>
      <c r="G48" s="186"/>
      <c r="H48" s="186"/>
      <c r="I48" s="186"/>
      <c r="J48" s="186"/>
      <c r="K48" s="186"/>
      <c r="L48" s="186"/>
      <c r="M48" s="186"/>
    </row>
    <row r="49" spans="2:13" ht="30.75" customHeight="1" x14ac:dyDescent="0.25">
      <c r="B49" s="535" t="s">
        <v>488</v>
      </c>
      <c r="C49" s="536"/>
      <c r="D49" s="536"/>
      <c r="E49" s="536"/>
      <c r="F49" s="536"/>
      <c r="G49" s="536"/>
      <c r="H49" s="536"/>
      <c r="I49" s="536"/>
      <c r="J49" s="186"/>
      <c r="K49" s="186"/>
      <c r="L49" s="186"/>
      <c r="M49" s="186"/>
    </row>
    <row r="50" spans="2:13" ht="15.75" x14ac:dyDescent="0.25">
      <c r="B50" s="184"/>
      <c r="C50" s="186"/>
      <c r="D50" s="186"/>
      <c r="E50" s="186"/>
      <c r="F50" s="186"/>
      <c r="G50" s="186"/>
      <c r="H50" s="186"/>
      <c r="I50" s="186"/>
      <c r="J50" s="186"/>
      <c r="K50" s="186"/>
      <c r="L50" s="186"/>
      <c r="M50" s="186"/>
    </row>
    <row r="51" spans="2:13" ht="15.75" x14ac:dyDescent="0.25">
      <c r="B51" s="1" t="s">
        <v>489</v>
      </c>
      <c r="C51" s="186"/>
      <c r="D51" s="186"/>
      <c r="E51" s="186"/>
      <c r="F51" s="186"/>
      <c r="G51" s="186"/>
      <c r="H51" s="186"/>
      <c r="I51" s="186"/>
      <c r="J51" s="186"/>
      <c r="K51" s="186"/>
      <c r="L51" s="186"/>
      <c r="M51" s="186"/>
    </row>
    <row r="52" spans="2:13" ht="15.75" x14ac:dyDescent="0.25">
      <c r="B52" s="184"/>
      <c r="C52" s="186"/>
      <c r="D52" s="186"/>
      <c r="E52" s="186"/>
      <c r="F52" s="186"/>
      <c r="G52" s="186"/>
      <c r="H52" s="186"/>
      <c r="I52" s="186"/>
      <c r="J52" s="186"/>
      <c r="K52" s="186"/>
      <c r="L52" s="186"/>
      <c r="M52" s="186"/>
    </row>
    <row r="53" spans="2:13" ht="15.75" x14ac:dyDescent="0.25">
      <c r="B53" s="1" t="s">
        <v>490</v>
      </c>
      <c r="C53" s="186"/>
      <c r="D53" s="186"/>
      <c r="E53" s="186"/>
      <c r="F53" s="186"/>
      <c r="G53" s="186"/>
      <c r="H53" s="186"/>
      <c r="I53" s="186"/>
      <c r="J53" s="186"/>
      <c r="K53" s="186"/>
      <c r="L53" s="186"/>
      <c r="M53" s="186"/>
    </row>
    <row r="54" spans="2:13" ht="15.75" x14ac:dyDescent="0.25">
      <c r="B54" s="184"/>
      <c r="C54" s="186"/>
      <c r="D54" s="186"/>
      <c r="E54" s="186"/>
      <c r="F54" s="186"/>
      <c r="G54" s="186"/>
      <c r="H54" s="186"/>
      <c r="I54" s="186"/>
      <c r="J54" s="186"/>
      <c r="K54" s="186"/>
      <c r="L54" s="186"/>
      <c r="M54" s="186"/>
    </row>
    <row r="55" spans="2:13" ht="29.25" customHeight="1" x14ac:dyDescent="0.25">
      <c r="B55" s="535" t="s">
        <v>491</v>
      </c>
      <c r="C55" s="536"/>
      <c r="D55" s="536"/>
      <c r="E55" s="536"/>
      <c r="F55" s="536"/>
      <c r="G55" s="536"/>
      <c r="H55" s="536"/>
      <c r="I55" s="536"/>
      <c r="J55" s="186"/>
      <c r="K55" s="186"/>
      <c r="L55" s="186"/>
      <c r="M55" s="186"/>
    </row>
    <row r="56" spans="2:13" ht="15.75" x14ac:dyDescent="0.25">
      <c r="B56" s="184"/>
      <c r="C56" s="186"/>
      <c r="D56" s="186"/>
      <c r="E56" s="186"/>
      <c r="F56" s="186"/>
      <c r="G56" s="186"/>
      <c r="H56" s="186"/>
      <c r="I56" s="186"/>
      <c r="J56" s="186"/>
      <c r="K56" s="186"/>
      <c r="L56" s="186"/>
      <c r="M56" s="186"/>
    </row>
    <row r="57" spans="2:13" ht="15.75" x14ac:dyDescent="0.25">
      <c r="B57" s="1" t="s">
        <v>492</v>
      </c>
      <c r="C57" s="186"/>
      <c r="D57" s="186"/>
      <c r="E57" s="186"/>
      <c r="F57" s="186"/>
      <c r="G57" s="186"/>
      <c r="H57" s="186"/>
      <c r="I57" s="186"/>
      <c r="J57" s="186"/>
      <c r="K57" s="186"/>
      <c r="L57" s="186"/>
      <c r="M57" s="186"/>
    </row>
    <row r="58" spans="2:13" ht="15.75" x14ac:dyDescent="0.25">
      <c r="B58" s="1"/>
      <c r="C58" s="186"/>
      <c r="D58" s="186"/>
      <c r="E58" s="186"/>
      <c r="F58" s="186"/>
      <c r="G58" s="186"/>
      <c r="H58" s="186"/>
      <c r="I58" s="186"/>
      <c r="J58" s="186"/>
      <c r="K58" s="186"/>
      <c r="L58" s="186"/>
      <c r="M58" s="186"/>
    </row>
    <row r="59" spans="2:13" ht="28.5" customHeight="1" x14ac:dyDescent="0.25">
      <c r="B59" s="535" t="s">
        <v>493</v>
      </c>
      <c r="C59" s="536"/>
      <c r="D59" s="536"/>
      <c r="E59" s="536"/>
      <c r="F59" s="536"/>
      <c r="G59" s="536"/>
      <c r="H59" s="536"/>
      <c r="I59" s="536"/>
      <c r="J59" s="186"/>
      <c r="K59" s="186"/>
      <c r="L59" s="186"/>
      <c r="M59" s="186"/>
    </row>
    <row r="60" spans="2:13" ht="15.75" x14ac:dyDescent="0.25">
      <c r="B60" s="184"/>
      <c r="C60" s="186"/>
      <c r="D60" s="186"/>
      <c r="E60" s="186"/>
      <c r="F60" s="186"/>
      <c r="G60" s="186"/>
      <c r="H60" s="186"/>
      <c r="I60" s="186"/>
      <c r="J60" s="186"/>
      <c r="K60" s="186"/>
      <c r="L60" s="186"/>
      <c r="M60" s="186"/>
    </row>
    <row r="61" spans="2:13" ht="15.75" x14ac:dyDescent="0.25">
      <c r="B61" s="1" t="s">
        <v>494</v>
      </c>
      <c r="C61" s="186"/>
      <c r="D61" s="186"/>
      <c r="E61" s="186"/>
      <c r="F61" s="186"/>
      <c r="G61" s="186"/>
      <c r="H61" s="186"/>
      <c r="I61" s="186"/>
      <c r="J61" s="186"/>
      <c r="K61" s="186"/>
      <c r="L61" s="186"/>
      <c r="M61" s="186"/>
    </row>
    <row r="62" spans="2:13" ht="15.75" x14ac:dyDescent="0.25">
      <c r="B62" s="184"/>
      <c r="C62" s="186"/>
      <c r="D62" s="186"/>
      <c r="E62" s="186"/>
      <c r="F62" s="186"/>
      <c r="G62" s="186"/>
      <c r="H62" s="186"/>
      <c r="I62" s="186"/>
      <c r="J62" s="186"/>
      <c r="K62" s="186"/>
      <c r="L62" s="186"/>
      <c r="M62" s="186"/>
    </row>
    <row r="63" spans="2:13" ht="15.75" x14ac:dyDescent="0.25">
      <c r="B63" s="536" t="s">
        <v>495</v>
      </c>
      <c r="C63" s="536"/>
      <c r="D63" s="536"/>
      <c r="E63" s="536"/>
      <c r="F63" s="536"/>
      <c r="G63" s="536"/>
      <c r="H63" s="536"/>
      <c r="I63" s="536"/>
      <c r="J63" s="186"/>
      <c r="K63" s="186"/>
      <c r="L63" s="186"/>
      <c r="M63" s="186"/>
    </row>
    <row r="64" spans="2:13" ht="15.75" x14ac:dyDescent="0.25">
      <c r="B64" s="184"/>
      <c r="C64" s="186"/>
      <c r="D64" s="186"/>
      <c r="E64" s="186"/>
      <c r="F64" s="186"/>
      <c r="G64" s="186"/>
      <c r="H64" s="186"/>
      <c r="I64" s="186"/>
      <c r="J64" s="186"/>
      <c r="K64" s="186"/>
      <c r="L64" s="186"/>
      <c r="M64" s="186"/>
    </row>
    <row r="65" spans="2:13" ht="30.75" customHeight="1" x14ac:dyDescent="0.25">
      <c r="B65" s="542" t="s">
        <v>496</v>
      </c>
      <c r="C65" s="542"/>
      <c r="D65" s="542"/>
      <c r="E65" s="542"/>
      <c r="F65" s="542"/>
      <c r="G65" s="542"/>
      <c r="H65" s="542"/>
      <c r="I65" s="542"/>
      <c r="J65" s="186"/>
      <c r="K65" s="186"/>
      <c r="L65" s="186"/>
      <c r="M65" s="186"/>
    </row>
    <row r="66" spans="2:13" ht="15.75" x14ac:dyDescent="0.25">
      <c r="B66" s="184" t="s">
        <v>2</v>
      </c>
      <c r="C66" s="186"/>
      <c r="D66" s="186"/>
      <c r="E66" s="186"/>
      <c r="F66" s="186"/>
      <c r="G66" s="186"/>
      <c r="H66" s="186"/>
      <c r="I66" s="186"/>
      <c r="J66" s="186"/>
      <c r="K66" s="186"/>
      <c r="L66" s="186"/>
      <c r="M66" s="186"/>
    </row>
    <row r="67" spans="2:13" ht="15.75" x14ac:dyDescent="0.25">
      <c r="B67" s="12" t="s">
        <v>497</v>
      </c>
      <c r="C67" s="186"/>
      <c r="D67" s="186"/>
      <c r="E67" s="186"/>
      <c r="F67" s="186"/>
      <c r="G67" s="186"/>
      <c r="H67" s="186"/>
      <c r="I67" s="186"/>
      <c r="J67" s="186"/>
      <c r="K67" s="186"/>
      <c r="L67" s="186"/>
      <c r="M67" s="186"/>
    </row>
    <row r="68" spans="2:13" ht="15.75" x14ac:dyDescent="0.25">
      <c r="B68" s="12"/>
      <c r="C68" s="186"/>
      <c r="D68" s="186"/>
      <c r="E68" s="186"/>
      <c r="F68" s="186"/>
      <c r="G68" s="186"/>
      <c r="H68" s="186"/>
      <c r="I68" s="186"/>
      <c r="J68" s="186"/>
      <c r="K68" s="186"/>
      <c r="L68" s="186"/>
      <c r="M68" s="186"/>
    </row>
    <row r="69" spans="2:13" ht="36" customHeight="1" x14ac:dyDescent="0.25">
      <c r="B69" s="535" t="s">
        <v>374</v>
      </c>
      <c r="C69" s="535"/>
      <c r="D69" s="535"/>
      <c r="E69" s="535"/>
      <c r="F69" s="535"/>
      <c r="G69" s="535"/>
      <c r="H69" s="535"/>
      <c r="I69" s="535"/>
      <c r="J69" s="190"/>
      <c r="K69" s="190"/>
      <c r="L69" s="190"/>
      <c r="M69" s="190"/>
    </row>
    <row r="70" spans="2:13" x14ac:dyDescent="0.25">
      <c r="B70" s="7"/>
      <c r="C70" s="139"/>
      <c r="D70" s="139"/>
      <c r="E70" s="139"/>
      <c r="F70" s="139"/>
      <c r="G70" s="139"/>
      <c r="H70" s="139"/>
      <c r="I70" s="139"/>
      <c r="J70" s="139"/>
      <c r="K70" s="139"/>
      <c r="L70" s="139"/>
      <c r="M70" s="139"/>
    </row>
    <row r="71" spans="2:13" ht="15.75" x14ac:dyDescent="0.25">
      <c r="B71" s="322" t="s">
        <v>498</v>
      </c>
      <c r="C71" s="139"/>
      <c r="D71" s="139"/>
      <c r="E71" s="139"/>
      <c r="F71" s="139"/>
      <c r="G71" s="139"/>
      <c r="H71" s="139"/>
      <c r="I71" s="139"/>
      <c r="J71" s="139"/>
      <c r="K71" s="139"/>
      <c r="L71" s="139"/>
      <c r="M71" s="139"/>
    </row>
    <row r="72" spans="2:13" x14ac:dyDescent="0.25">
      <c r="B72" s="7"/>
      <c r="C72" s="139"/>
      <c r="D72" s="139"/>
      <c r="E72" s="139"/>
      <c r="F72" s="139"/>
      <c r="G72" s="139"/>
      <c r="H72" s="139"/>
      <c r="I72" s="139"/>
      <c r="J72" s="139"/>
      <c r="K72" s="139"/>
      <c r="L72" s="139"/>
      <c r="M72" s="139"/>
    </row>
    <row r="73" spans="2:13" ht="48.75" customHeight="1" x14ac:dyDescent="0.25">
      <c r="B73" s="533" t="s">
        <v>499</v>
      </c>
      <c r="C73" s="533"/>
      <c r="D73" s="533"/>
      <c r="E73" s="533"/>
      <c r="F73" s="533"/>
      <c r="G73" s="533"/>
      <c r="H73" s="533"/>
      <c r="I73" s="533"/>
      <c r="J73" s="139"/>
      <c r="K73" s="139"/>
      <c r="L73" s="139"/>
      <c r="M73" s="139"/>
    </row>
    <row r="74" spans="2:13" x14ac:dyDescent="0.25">
      <c r="B74" s="7"/>
      <c r="C74" s="139"/>
      <c r="D74" s="139"/>
      <c r="E74" s="139"/>
      <c r="F74" s="139"/>
      <c r="G74" s="139"/>
      <c r="H74" s="139"/>
      <c r="I74" s="139"/>
      <c r="J74" s="139"/>
      <c r="K74" s="139"/>
      <c r="L74" s="139"/>
      <c r="M74" s="139"/>
    </row>
  </sheetData>
  <mergeCells count="21">
    <mergeCell ref="B1:I1"/>
    <mergeCell ref="B2:I2"/>
    <mergeCell ref="B69:I69"/>
    <mergeCell ref="B3:I3"/>
    <mergeCell ref="B8:I8"/>
    <mergeCell ref="B14:I14"/>
    <mergeCell ref="B16:I16"/>
    <mergeCell ref="B20:I20"/>
    <mergeCell ref="B24:B25"/>
    <mergeCell ref="C24:D25"/>
    <mergeCell ref="E24:E25"/>
    <mergeCell ref="B35:I35"/>
    <mergeCell ref="B59:I59"/>
    <mergeCell ref="B63:I63"/>
    <mergeCell ref="B65:I65"/>
    <mergeCell ref="B73:I73"/>
    <mergeCell ref="B37:I37"/>
    <mergeCell ref="B41:I41"/>
    <mergeCell ref="B47:I47"/>
    <mergeCell ref="B49:I49"/>
    <mergeCell ref="B55:I5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dimension ref="B1:M101"/>
  <sheetViews>
    <sheetView showGridLines="0" zoomScale="90" zoomScaleNormal="90" workbookViewId="0"/>
  </sheetViews>
  <sheetFormatPr baseColWidth="10" defaultColWidth="11.42578125" defaultRowHeight="15" x14ac:dyDescent="0.25"/>
  <cols>
    <col min="1" max="1" width="5.42578125" style="48" customWidth="1"/>
    <col min="2" max="2" width="12.85546875" style="48" customWidth="1"/>
    <col min="3" max="3" width="23.85546875" style="48" customWidth="1"/>
    <col min="4" max="4" width="22.5703125" style="48" bestFit="1" customWidth="1"/>
    <col min="5" max="5" width="20.140625" style="48" customWidth="1"/>
    <col min="6" max="6" width="16.7109375" style="48" customWidth="1"/>
    <col min="7" max="7" width="15.85546875" style="48" customWidth="1"/>
    <col min="8" max="8" width="15.42578125" style="48" customWidth="1"/>
    <col min="9" max="9" width="14.28515625" style="48" customWidth="1"/>
    <col min="10" max="10" width="15.7109375" style="48" customWidth="1"/>
    <col min="11" max="11" width="12.7109375" style="48" bestFit="1" customWidth="1"/>
    <col min="12" max="12" width="15.85546875" style="48" customWidth="1"/>
    <col min="13" max="13" width="13.42578125" style="48" customWidth="1"/>
    <col min="14" max="16384" width="11.42578125" style="48"/>
  </cols>
  <sheetData>
    <row r="1" spans="2:13" x14ac:dyDescent="0.25">
      <c r="B1" s="7"/>
      <c r="C1" s="139"/>
      <c r="D1" s="139"/>
      <c r="E1" s="139"/>
      <c r="F1" s="139"/>
      <c r="G1" s="139"/>
      <c r="H1" s="139"/>
      <c r="I1" s="139"/>
      <c r="J1" s="139"/>
      <c r="K1" s="139"/>
      <c r="L1" s="139"/>
      <c r="M1" s="139"/>
    </row>
    <row r="2" spans="2:13" ht="15.75" x14ac:dyDescent="0.25">
      <c r="B2" s="540" t="s">
        <v>500</v>
      </c>
      <c r="C2" s="540"/>
      <c r="D2" s="540"/>
      <c r="E2" s="540"/>
      <c r="F2" s="540"/>
      <c r="G2" s="540"/>
      <c r="H2" s="540"/>
      <c r="I2" s="540"/>
      <c r="J2" s="139"/>
      <c r="K2" s="139"/>
      <c r="L2" s="139"/>
      <c r="M2" s="139"/>
    </row>
    <row r="3" spans="2:13" x14ac:dyDescent="0.25">
      <c r="B3" s="7"/>
      <c r="C3" s="139"/>
      <c r="D3" s="139"/>
      <c r="E3" s="139"/>
      <c r="F3" s="139"/>
      <c r="G3" s="139"/>
      <c r="H3" s="139"/>
      <c r="I3" s="139"/>
      <c r="J3" s="139"/>
      <c r="K3" s="139"/>
      <c r="L3" s="139"/>
      <c r="M3" s="139"/>
    </row>
    <row r="4" spans="2:13" ht="15.75" x14ac:dyDescent="0.25">
      <c r="B4" s="1" t="s">
        <v>501</v>
      </c>
      <c r="C4" s="139"/>
      <c r="D4" s="139"/>
      <c r="E4" s="139"/>
      <c r="F4" s="139"/>
      <c r="G4" s="139"/>
      <c r="H4" s="139"/>
      <c r="I4" s="139"/>
      <c r="J4" s="139"/>
      <c r="K4" s="139"/>
      <c r="L4" s="139"/>
      <c r="M4" s="139"/>
    </row>
    <row r="5" spans="2:13" x14ac:dyDescent="0.25">
      <c r="B5" s="7"/>
      <c r="C5" s="139"/>
      <c r="D5" s="139"/>
      <c r="E5" s="139"/>
      <c r="F5" s="139"/>
      <c r="G5" s="139"/>
      <c r="H5" s="139"/>
      <c r="I5" s="139"/>
      <c r="J5" s="139"/>
      <c r="K5" s="139"/>
      <c r="L5" s="139"/>
      <c r="M5" s="139"/>
    </row>
    <row r="6" spans="2:13" ht="43.5" customHeight="1" x14ac:dyDescent="0.25">
      <c r="B6" s="533" t="s">
        <v>763</v>
      </c>
      <c r="C6" s="533"/>
      <c r="D6" s="533"/>
      <c r="E6" s="533"/>
      <c r="F6" s="533"/>
      <c r="G6" s="533"/>
      <c r="H6" s="533"/>
      <c r="I6" s="139"/>
      <c r="J6" s="139"/>
      <c r="K6" s="139"/>
      <c r="L6" s="139"/>
      <c r="M6" s="139"/>
    </row>
    <row r="7" spans="2:13" x14ac:dyDescent="0.25">
      <c r="B7" s="7"/>
      <c r="C7" s="139"/>
      <c r="D7" s="139"/>
      <c r="E7" s="139"/>
      <c r="F7" s="139"/>
      <c r="G7" s="139"/>
      <c r="H7" s="139"/>
      <c r="I7" s="139"/>
      <c r="J7" s="139"/>
      <c r="K7" s="139"/>
      <c r="L7" s="139"/>
      <c r="M7" s="139"/>
    </row>
    <row r="8" spans="2:13" ht="44.25" customHeight="1" x14ac:dyDescent="0.25">
      <c r="B8" s="578"/>
      <c r="C8" s="579"/>
      <c r="D8" s="395" t="s">
        <v>764</v>
      </c>
      <c r="E8" s="395" t="s">
        <v>765</v>
      </c>
      <c r="F8" s="364" t="s">
        <v>502</v>
      </c>
      <c r="G8" s="139"/>
      <c r="H8" s="139"/>
      <c r="I8" s="139"/>
      <c r="J8" s="139"/>
      <c r="K8" s="139"/>
      <c r="L8" s="139"/>
      <c r="M8" s="139"/>
    </row>
    <row r="9" spans="2:13" ht="15" customHeight="1" x14ac:dyDescent="0.25">
      <c r="B9" s="578"/>
      <c r="C9" s="579"/>
      <c r="D9" s="334" t="s">
        <v>472</v>
      </c>
      <c r="E9" s="334" t="s">
        <v>472</v>
      </c>
      <c r="F9" s="334" t="s">
        <v>472</v>
      </c>
      <c r="G9" s="139"/>
      <c r="H9" s="139"/>
      <c r="I9" s="139"/>
      <c r="J9" s="139"/>
      <c r="K9" s="139"/>
      <c r="L9" s="139"/>
      <c r="M9" s="139"/>
    </row>
    <row r="10" spans="2:13" ht="28.5" customHeight="1" x14ac:dyDescent="0.25">
      <c r="B10" s="329"/>
      <c r="C10" s="383" t="s">
        <v>503</v>
      </c>
      <c r="D10" s="495">
        <v>6554.28</v>
      </c>
      <c r="E10" s="495">
        <v>6571.73</v>
      </c>
      <c r="F10" s="495">
        <v>6453.14</v>
      </c>
      <c r="G10" s="139"/>
      <c r="H10" s="139"/>
      <c r="I10" s="139"/>
      <c r="J10" s="139"/>
      <c r="K10" s="139"/>
      <c r="L10" s="139"/>
      <c r="M10" s="139"/>
    </row>
    <row r="11" spans="2:13" x14ac:dyDescent="0.25">
      <c r="B11" s="329"/>
      <c r="C11" s="330"/>
      <c r="D11" s="139"/>
      <c r="E11" s="139"/>
      <c r="F11" s="139"/>
      <c r="G11" s="139"/>
      <c r="H11" s="139"/>
      <c r="I11" s="139"/>
      <c r="J11" s="139"/>
      <c r="K11" s="139"/>
      <c r="L11" s="139"/>
      <c r="M11" s="139"/>
    </row>
    <row r="12" spans="2:13" ht="15.75" x14ac:dyDescent="0.25">
      <c r="B12" s="1" t="s">
        <v>504</v>
      </c>
      <c r="C12" s="185"/>
      <c r="D12" s="186"/>
      <c r="E12" s="186"/>
      <c r="F12" s="186"/>
      <c r="G12" s="186"/>
      <c r="H12" s="186"/>
      <c r="I12" s="186"/>
      <c r="J12" s="186"/>
      <c r="K12" s="186"/>
      <c r="L12" s="186"/>
      <c r="M12" s="186"/>
    </row>
    <row r="13" spans="2:13" ht="15.75" x14ac:dyDescent="0.25">
      <c r="B13" s="184"/>
      <c r="C13" s="186"/>
      <c r="D13" s="186"/>
      <c r="E13" s="186"/>
      <c r="F13" s="186"/>
      <c r="G13" s="186"/>
      <c r="H13" s="186"/>
      <c r="I13" s="186"/>
      <c r="J13" s="186"/>
      <c r="K13" s="186"/>
      <c r="L13" s="186"/>
      <c r="M13" s="186"/>
    </row>
    <row r="14" spans="2:13" ht="15.75" x14ac:dyDescent="0.25">
      <c r="B14" s="536" t="s">
        <v>505</v>
      </c>
      <c r="C14" s="536"/>
      <c r="D14" s="536"/>
      <c r="E14" s="536"/>
      <c r="F14" s="536"/>
      <c r="G14" s="536"/>
      <c r="H14" s="536"/>
      <c r="I14" s="536"/>
      <c r="J14" s="186"/>
      <c r="K14" s="186"/>
      <c r="L14" s="186"/>
      <c r="M14" s="186"/>
    </row>
    <row r="15" spans="2:13" ht="15.75" x14ac:dyDescent="0.25">
      <c r="B15" s="184"/>
      <c r="C15" s="186"/>
      <c r="D15" s="186"/>
      <c r="E15" s="186"/>
      <c r="F15" s="186"/>
      <c r="G15" s="186"/>
      <c r="H15" s="186"/>
      <c r="I15" s="186"/>
      <c r="J15" s="186"/>
      <c r="K15" s="186"/>
      <c r="L15" s="186"/>
      <c r="M15" s="186"/>
    </row>
    <row r="16" spans="2:13" ht="67.5" customHeight="1" x14ac:dyDescent="0.25">
      <c r="B16" s="560" t="s">
        <v>506</v>
      </c>
      <c r="C16" s="561"/>
      <c r="D16" s="551" t="s">
        <v>326</v>
      </c>
      <c r="E16" s="575" t="s">
        <v>790</v>
      </c>
      <c r="F16" s="560" t="s">
        <v>767</v>
      </c>
      <c r="G16" s="575" t="s">
        <v>789</v>
      </c>
      <c r="H16" s="577" t="s">
        <v>791</v>
      </c>
      <c r="I16" s="577" t="s">
        <v>502</v>
      </c>
      <c r="J16" s="577" t="s">
        <v>766</v>
      </c>
      <c r="K16" s="186"/>
      <c r="L16" s="186"/>
      <c r="M16" s="186"/>
    </row>
    <row r="17" spans="2:13" ht="15.75" x14ac:dyDescent="0.25">
      <c r="B17" s="562"/>
      <c r="C17" s="563"/>
      <c r="D17" s="551"/>
      <c r="E17" s="576"/>
      <c r="F17" s="562"/>
      <c r="G17" s="576"/>
      <c r="H17" s="577"/>
      <c r="I17" s="577"/>
      <c r="J17" s="577"/>
      <c r="K17" s="186"/>
      <c r="L17" s="186"/>
      <c r="M17" s="186"/>
    </row>
    <row r="18" spans="2:13" ht="15.95" customHeight="1" x14ac:dyDescent="0.25">
      <c r="B18" s="569" t="s">
        <v>3</v>
      </c>
      <c r="C18" s="570"/>
      <c r="D18" s="335"/>
      <c r="E18" s="335"/>
      <c r="F18" s="335"/>
      <c r="G18" s="335"/>
      <c r="H18" s="496"/>
      <c r="I18" s="496"/>
      <c r="J18" s="496"/>
      <c r="K18" s="186"/>
      <c r="L18" s="186"/>
      <c r="M18" s="186"/>
    </row>
    <row r="19" spans="2:13" ht="15.95" customHeight="1" x14ac:dyDescent="0.25">
      <c r="B19" s="569" t="s">
        <v>375</v>
      </c>
      <c r="C19" s="570"/>
      <c r="D19" s="335"/>
      <c r="E19" s="335"/>
      <c r="F19" s="335"/>
      <c r="G19" s="335"/>
      <c r="H19" s="496"/>
      <c r="I19" s="496"/>
      <c r="J19" s="496"/>
      <c r="K19" s="186"/>
      <c r="L19" s="186"/>
      <c r="M19" s="186"/>
    </row>
    <row r="20" spans="2:13" ht="15.95" customHeight="1" x14ac:dyDescent="0.25">
      <c r="B20" s="571" t="s">
        <v>507</v>
      </c>
      <c r="C20" s="572"/>
      <c r="D20" s="336" t="s">
        <v>328</v>
      </c>
      <c r="E20" s="337">
        <v>93363.100000000093</v>
      </c>
      <c r="F20" s="338">
        <v>6554.2799992716546</v>
      </c>
      <c r="G20" s="339">
        <f>+E20*F20</f>
        <v>611927899</v>
      </c>
      <c r="H20" s="337">
        <v>163089.74</v>
      </c>
      <c r="I20" s="338">
        <v>6453.14</v>
      </c>
      <c r="J20" s="339">
        <v>1052440925</v>
      </c>
      <c r="K20" s="186"/>
      <c r="L20" s="186"/>
      <c r="M20" s="186"/>
    </row>
    <row r="21" spans="2:13" ht="15.95" customHeight="1" x14ac:dyDescent="0.25">
      <c r="B21" s="569" t="s">
        <v>508</v>
      </c>
      <c r="C21" s="570"/>
      <c r="D21" s="331"/>
      <c r="E21" s="332"/>
      <c r="F21" s="331"/>
      <c r="G21" s="332"/>
      <c r="H21" s="496"/>
      <c r="I21" s="496"/>
      <c r="J21" s="496"/>
      <c r="K21" s="186"/>
      <c r="L21" s="186"/>
      <c r="M21" s="186"/>
    </row>
    <row r="22" spans="2:13" ht="15.95" customHeight="1" x14ac:dyDescent="0.25">
      <c r="B22" s="573" t="s">
        <v>81</v>
      </c>
      <c r="C22" s="574"/>
      <c r="D22" s="336" t="s">
        <v>328</v>
      </c>
      <c r="E22" s="337">
        <v>26802</v>
      </c>
      <c r="F22" s="338">
        <v>6554.2799992716546</v>
      </c>
      <c r="G22" s="339">
        <f>+E22*F22</f>
        <v>175667812.54047889</v>
      </c>
      <c r="H22" s="337">
        <v>25375.25</v>
      </c>
      <c r="I22" s="338">
        <v>6453.14</v>
      </c>
      <c r="J22" s="339">
        <v>163750041</v>
      </c>
      <c r="K22" s="186"/>
      <c r="L22" s="186"/>
      <c r="M22" s="186"/>
    </row>
    <row r="23" spans="2:13" ht="15.95" customHeight="1" x14ac:dyDescent="0.25">
      <c r="B23" s="569" t="s">
        <v>768</v>
      </c>
      <c r="C23" s="570"/>
      <c r="D23" s="336"/>
      <c r="E23" s="337"/>
      <c r="F23" s="338"/>
      <c r="G23" s="339"/>
      <c r="H23" s="337"/>
      <c r="I23" s="338"/>
      <c r="J23" s="339"/>
      <c r="K23" s="186"/>
      <c r="L23" s="186"/>
      <c r="M23" s="186"/>
    </row>
    <row r="24" spans="2:13" ht="15.95" customHeight="1" x14ac:dyDescent="0.25">
      <c r="B24" s="573" t="s">
        <v>769</v>
      </c>
      <c r="C24" s="574"/>
      <c r="D24" s="336" t="s">
        <v>328</v>
      </c>
      <c r="E24" s="337">
        <v>150000</v>
      </c>
      <c r="F24" s="338">
        <v>6554.2799992716546</v>
      </c>
      <c r="G24" s="339">
        <f>+E24*F24</f>
        <v>983141999.89074814</v>
      </c>
      <c r="H24" s="339">
        <v>0</v>
      </c>
      <c r="I24" s="499"/>
      <c r="J24" s="339">
        <v>0</v>
      </c>
      <c r="K24" s="186"/>
      <c r="L24" s="186"/>
      <c r="M24" s="186"/>
    </row>
    <row r="25" spans="2:13" ht="15.95" customHeight="1" x14ac:dyDescent="0.25">
      <c r="B25" s="573" t="s">
        <v>770</v>
      </c>
      <c r="C25" s="574"/>
      <c r="D25" s="336" t="s">
        <v>328</v>
      </c>
      <c r="E25" s="337">
        <v>332.86</v>
      </c>
      <c r="F25" s="338">
        <v>6554.2799992716546</v>
      </c>
      <c r="G25" s="339">
        <f>+E25*F25</f>
        <v>2181657.6405575629</v>
      </c>
      <c r="H25" s="339">
        <v>0</v>
      </c>
      <c r="I25" s="499"/>
      <c r="J25" s="339">
        <v>0</v>
      </c>
      <c r="K25" s="186"/>
      <c r="L25" s="186"/>
      <c r="M25" s="186"/>
    </row>
    <row r="26" spans="2:13" ht="15.95" customHeight="1" x14ac:dyDescent="0.25">
      <c r="B26" s="569" t="s">
        <v>509</v>
      </c>
      <c r="C26" s="570"/>
      <c r="D26" s="336"/>
      <c r="E26" s="340">
        <f>SUM(E19:E25)</f>
        <v>270497.96000000008</v>
      </c>
      <c r="F26" s="193"/>
      <c r="G26" s="341">
        <f>SUM(G18:G25)</f>
        <v>1772919369.0717847</v>
      </c>
      <c r="H26" s="496"/>
      <c r="I26" s="496"/>
      <c r="J26" s="341">
        <f>SUM(J18:J22)</f>
        <v>1216190966</v>
      </c>
      <c r="K26" s="186"/>
      <c r="L26" s="186"/>
      <c r="M26" s="186"/>
    </row>
    <row r="27" spans="2:13" ht="15.95" customHeight="1" x14ac:dyDescent="0.25">
      <c r="B27" s="569" t="s">
        <v>510</v>
      </c>
      <c r="C27" s="570"/>
      <c r="D27" s="336"/>
      <c r="E27" s="340">
        <f>+E26</f>
        <v>270497.96000000008</v>
      </c>
      <c r="F27" s="193"/>
      <c r="G27" s="341">
        <f>+G26</f>
        <v>1772919369.0717847</v>
      </c>
      <c r="H27" s="496"/>
      <c r="I27" s="496"/>
      <c r="J27" s="341">
        <f>+J26</f>
        <v>1216190966</v>
      </c>
      <c r="K27" s="186"/>
      <c r="L27" s="186"/>
      <c r="M27" s="186"/>
    </row>
    <row r="28" spans="2:13" ht="15.75" x14ac:dyDescent="0.25">
      <c r="B28" s="184"/>
      <c r="C28" s="186"/>
      <c r="D28" s="186"/>
      <c r="E28" s="186"/>
      <c r="F28" s="186"/>
      <c r="G28" s="186"/>
      <c r="H28" s="186"/>
      <c r="I28" s="186"/>
      <c r="J28" s="186"/>
      <c r="K28" s="186"/>
      <c r="L28" s="186"/>
      <c r="M28" s="186"/>
    </row>
    <row r="29" spans="2:13" ht="15.75" x14ac:dyDescent="0.25">
      <c r="B29" s="1" t="s">
        <v>511</v>
      </c>
      <c r="C29" s="186"/>
      <c r="D29" s="186"/>
      <c r="E29" s="186"/>
      <c r="F29" s="186"/>
      <c r="G29" s="186"/>
      <c r="H29" s="186"/>
      <c r="I29" s="186"/>
      <c r="J29" s="186"/>
      <c r="K29" s="186"/>
      <c r="L29" s="186"/>
      <c r="M29" s="186"/>
    </row>
    <row r="30" spans="2:13" ht="15.75" x14ac:dyDescent="0.25">
      <c r="B30" s="184"/>
      <c r="C30" s="186"/>
      <c r="D30" s="186"/>
      <c r="E30" s="186"/>
      <c r="F30" s="186"/>
      <c r="G30" s="186"/>
      <c r="H30" s="186"/>
      <c r="I30" s="186"/>
      <c r="J30" s="186"/>
      <c r="K30" s="186"/>
      <c r="L30" s="186"/>
      <c r="M30" s="186"/>
    </row>
    <row r="31" spans="2:13" ht="51" customHeight="1" x14ac:dyDescent="0.25">
      <c r="B31" s="535" t="s">
        <v>512</v>
      </c>
      <c r="C31" s="535"/>
      <c r="D31" s="535"/>
      <c r="E31" s="535"/>
      <c r="F31" s="535"/>
      <c r="G31" s="535"/>
      <c r="H31" s="535"/>
      <c r="I31" s="535"/>
      <c r="J31" s="186"/>
      <c r="K31" s="186"/>
      <c r="L31" s="186"/>
      <c r="M31" s="186"/>
    </row>
    <row r="32" spans="2:13" ht="15.75" x14ac:dyDescent="0.25">
      <c r="B32" s="184"/>
      <c r="C32" s="186"/>
      <c r="D32" s="186"/>
      <c r="E32" s="186"/>
      <c r="F32" s="186"/>
      <c r="G32" s="186"/>
      <c r="H32" s="186"/>
      <c r="I32" s="186"/>
      <c r="J32" s="186"/>
      <c r="K32" s="186"/>
      <c r="L32" s="186"/>
      <c r="M32" s="186"/>
    </row>
    <row r="33" spans="2:13" ht="52.5" customHeight="1" x14ac:dyDescent="0.25">
      <c r="B33" s="551" t="s">
        <v>9</v>
      </c>
      <c r="C33" s="551"/>
      <c r="D33" s="551"/>
      <c r="E33" s="551"/>
      <c r="F33" s="193" t="s">
        <v>771</v>
      </c>
      <c r="G33" s="288" t="s">
        <v>772</v>
      </c>
      <c r="H33" s="288" t="s">
        <v>792</v>
      </c>
      <c r="I33" s="186"/>
      <c r="J33" s="186"/>
      <c r="K33" s="186"/>
      <c r="L33" s="186"/>
      <c r="M33" s="186"/>
    </row>
    <row r="34" spans="2:13" ht="15.75" x14ac:dyDescent="0.25">
      <c r="B34" s="566" t="s">
        <v>513</v>
      </c>
      <c r="C34" s="566"/>
      <c r="D34" s="566"/>
      <c r="E34" s="566"/>
      <c r="F34" s="342">
        <v>6554.28</v>
      </c>
      <c r="G34" s="343">
        <v>28742741</v>
      </c>
      <c r="H34" s="343">
        <v>0</v>
      </c>
      <c r="I34" s="186"/>
      <c r="J34" s="186"/>
      <c r="K34" s="186"/>
      <c r="L34" s="186"/>
      <c r="M34" s="186"/>
    </row>
    <row r="35" spans="2:13" ht="15.75" x14ac:dyDescent="0.25">
      <c r="B35" s="566" t="s">
        <v>514</v>
      </c>
      <c r="C35" s="566"/>
      <c r="D35" s="566"/>
      <c r="E35" s="566"/>
      <c r="F35" s="342">
        <v>6571.73</v>
      </c>
      <c r="G35" s="343">
        <v>8051883</v>
      </c>
      <c r="H35" s="343">
        <v>0</v>
      </c>
      <c r="I35" s="186"/>
      <c r="J35" s="186"/>
      <c r="K35" s="186"/>
      <c r="L35" s="186"/>
      <c r="M35" s="186"/>
    </row>
    <row r="36" spans="2:13" ht="15.75" x14ac:dyDescent="0.25">
      <c r="B36" s="567" t="s">
        <v>14</v>
      </c>
      <c r="C36" s="567"/>
      <c r="D36" s="567"/>
      <c r="E36" s="567"/>
      <c r="F36" s="344"/>
      <c r="G36" s="345">
        <f>+G34-G35</f>
        <v>20690858</v>
      </c>
      <c r="H36" s="345">
        <f>+H34-H35</f>
        <v>0</v>
      </c>
      <c r="I36" s="186"/>
      <c r="J36" s="186"/>
      <c r="K36" s="186"/>
      <c r="L36" s="186"/>
      <c r="M36" s="186"/>
    </row>
    <row r="37" spans="2:13" ht="15.75" x14ac:dyDescent="0.25">
      <c r="B37" s="184"/>
      <c r="C37" s="186"/>
      <c r="D37" s="186"/>
      <c r="E37" s="186"/>
      <c r="F37" s="186"/>
      <c r="G37" s="186"/>
      <c r="H37" s="186"/>
      <c r="I37" s="186"/>
      <c r="J37" s="186"/>
      <c r="K37" s="186"/>
      <c r="L37" s="186"/>
      <c r="M37" s="186"/>
    </row>
    <row r="38" spans="2:13" ht="15.75" x14ac:dyDescent="0.25">
      <c r="B38" s="1" t="s">
        <v>515</v>
      </c>
      <c r="C38" s="568" t="s">
        <v>516</v>
      </c>
      <c r="D38" s="540"/>
      <c r="E38" s="540"/>
      <c r="F38" s="540"/>
      <c r="G38" s="540"/>
      <c r="H38" s="540"/>
      <c r="I38" s="540"/>
      <c r="J38" s="139"/>
      <c r="K38" s="139"/>
      <c r="L38" s="139"/>
      <c r="M38" s="139"/>
    </row>
    <row r="39" spans="2:13" x14ac:dyDescent="0.25">
      <c r="B39" s="11"/>
      <c r="C39" s="139"/>
      <c r="D39" s="139"/>
      <c r="E39" s="139"/>
      <c r="F39" s="139"/>
      <c r="G39" s="139"/>
      <c r="H39" s="139"/>
      <c r="I39" s="139"/>
      <c r="J39" s="139"/>
      <c r="K39" s="139"/>
      <c r="L39" s="139"/>
      <c r="M39" s="139"/>
    </row>
    <row r="40" spans="2:13" ht="15.75" x14ac:dyDescent="0.25">
      <c r="B40" s="191" t="s">
        <v>517</v>
      </c>
      <c r="C40" s="12"/>
      <c r="D40" s="139"/>
      <c r="E40" s="139"/>
      <c r="F40" s="139"/>
      <c r="G40" s="139"/>
      <c r="H40" s="139"/>
      <c r="I40" s="139"/>
      <c r="J40" s="139"/>
      <c r="K40" s="139"/>
      <c r="L40" s="139"/>
      <c r="M40" s="139"/>
    </row>
    <row r="41" spans="2:13" ht="15.75" x14ac:dyDescent="0.25">
      <c r="B41" s="191"/>
      <c r="C41" s="12"/>
      <c r="D41" s="139"/>
      <c r="E41" s="139"/>
      <c r="F41" s="139"/>
      <c r="G41" s="139"/>
      <c r="H41" s="139"/>
      <c r="I41" s="139"/>
      <c r="J41" s="139"/>
      <c r="K41" s="139"/>
      <c r="L41" s="139"/>
      <c r="M41" s="139"/>
    </row>
    <row r="42" spans="2:13" ht="15.75" x14ac:dyDescent="0.25">
      <c r="B42" s="9" t="s">
        <v>518</v>
      </c>
      <c r="C42" s="12"/>
      <c r="D42" s="139"/>
      <c r="E42" s="139"/>
      <c r="F42" s="139"/>
      <c r="G42" s="139"/>
      <c r="H42" s="139"/>
      <c r="I42" s="139"/>
      <c r="J42" s="139"/>
      <c r="K42" s="139"/>
      <c r="L42" s="139"/>
      <c r="M42" s="139"/>
    </row>
    <row r="43" spans="2:13" ht="15" customHeight="1" x14ac:dyDescent="0.25">
      <c r="B43" s="9"/>
      <c r="C43" s="186"/>
      <c r="D43" s="139"/>
      <c r="E43" s="139"/>
      <c r="F43" s="139"/>
      <c r="G43" s="139"/>
      <c r="H43" s="139"/>
      <c r="I43" s="139"/>
      <c r="J43" s="139"/>
      <c r="K43" s="139"/>
      <c r="L43" s="139"/>
      <c r="M43" s="139"/>
    </row>
    <row r="44" spans="2:13" x14ac:dyDescent="0.25">
      <c r="B44" s="551" t="s">
        <v>9</v>
      </c>
      <c r="C44" s="551"/>
      <c r="D44" s="551"/>
      <c r="E44" s="548"/>
      <c r="F44" s="384">
        <v>43921</v>
      </c>
      <c r="G44" s="163"/>
      <c r="H44" s="163"/>
      <c r="I44" s="163"/>
      <c r="J44" s="139"/>
      <c r="K44" s="139"/>
      <c r="L44" s="139"/>
      <c r="M44" s="139"/>
    </row>
    <row r="45" spans="2:13" x14ac:dyDescent="0.25">
      <c r="B45" s="551"/>
      <c r="C45" s="551"/>
      <c r="D45" s="551"/>
      <c r="E45" s="548"/>
      <c r="F45" s="385" t="s">
        <v>472</v>
      </c>
      <c r="G45" s="163"/>
      <c r="H45" s="163"/>
      <c r="I45" s="349"/>
      <c r="J45" s="139"/>
      <c r="K45" s="139"/>
      <c r="L45" s="139"/>
      <c r="M45" s="139"/>
    </row>
    <row r="46" spans="2:13" x14ac:dyDescent="0.25">
      <c r="B46" s="565" t="s">
        <v>519</v>
      </c>
      <c r="C46" s="565"/>
      <c r="D46" s="565"/>
      <c r="E46" s="565"/>
      <c r="F46" s="343">
        <v>379474035</v>
      </c>
      <c r="G46" s="163"/>
      <c r="H46" s="163"/>
      <c r="I46" s="163"/>
      <c r="J46" s="139"/>
      <c r="K46" s="139"/>
      <c r="L46" s="139"/>
      <c r="M46" s="139"/>
    </row>
    <row r="47" spans="2:13" x14ac:dyDescent="0.25">
      <c r="B47" s="545" t="s">
        <v>14</v>
      </c>
      <c r="C47" s="545"/>
      <c r="D47" s="545"/>
      <c r="E47" s="545"/>
      <c r="F47" s="386">
        <f>+F46</f>
        <v>379474035</v>
      </c>
      <c r="G47" s="217"/>
      <c r="H47" s="163"/>
      <c r="I47" s="163"/>
      <c r="J47" s="139"/>
      <c r="K47" s="139"/>
      <c r="L47" s="139"/>
      <c r="M47" s="139"/>
    </row>
    <row r="48" spans="2:13" x14ac:dyDescent="0.25">
      <c r="B48" s="161"/>
      <c r="C48" s="347"/>
      <c r="D48" s="348"/>
      <c r="E48" s="346"/>
      <c r="F48" s="346"/>
      <c r="G48" s="163"/>
      <c r="H48" s="163"/>
      <c r="I48" s="349"/>
      <c r="J48" s="139"/>
      <c r="K48" s="139"/>
      <c r="L48" s="139"/>
      <c r="M48" s="139"/>
    </row>
    <row r="49" spans="2:13" x14ac:dyDescent="0.25">
      <c r="B49" s="161"/>
      <c r="C49" s="347"/>
      <c r="D49" s="348"/>
      <c r="E49" s="346"/>
      <c r="F49" s="346"/>
      <c r="G49" s="163"/>
      <c r="H49" s="163"/>
      <c r="I49" s="349"/>
      <c r="J49" s="139"/>
      <c r="K49" s="139"/>
      <c r="L49" s="139"/>
      <c r="M49" s="139"/>
    </row>
    <row r="50" spans="2:13" x14ac:dyDescent="0.25">
      <c r="B50" s="551" t="s">
        <v>9</v>
      </c>
      <c r="C50" s="551"/>
      <c r="D50" s="551"/>
      <c r="E50" s="548"/>
      <c r="F50" s="384">
        <v>43921</v>
      </c>
      <c r="G50" s="163"/>
      <c r="H50" s="163"/>
      <c r="I50" s="349"/>
      <c r="J50" s="139"/>
      <c r="K50" s="139"/>
      <c r="L50" s="139"/>
      <c r="M50" s="139"/>
    </row>
    <row r="51" spans="2:13" x14ac:dyDescent="0.25">
      <c r="B51" s="551"/>
      <c r="C51" s="551"/>
      <c r="D51" s="551"/>
      <c r="E51" s="548"/>
      <c r="F51" s="385" t="s">
        <v>328</v>
      </c>
      <c r="G51" s="163"/>
      <c r="H51" s="163"/>
      <c r="I51" s="349"/>
      <c r="J51" s="139"/>
      <c r="K51" s="139"/>
      <c r="L51" s="139"/>
      <c r="M51" s="139"/>
    </row>
    <row r="52" spans="2:13" x14ac:dyDescent="0.25">
      <c r="B52" s="565" t="s">
        <v>773</v>
      </c>
      <c r="C52" s="565"/>
      <c r="D52" s="565"/>
      <c r="E52" s="565"/>
      <c r="F52" s="356">
        <v>93363.100000000093</v>
      </c>
      <c r="G52" s="163"/>
      <c r="H52" s="163"/>
      <c r="I52" s="349"/>
      <c r="J52" s="139"/>
      <c r="K52" s="139"/>
      <c r="L52" s="139"/>
      <c r="M52" s="139"/>
    </row>
    <row r="53" spans="2:13" x14ac:dyDescent="0.25">
      <c r="B53" s="555" t="s">
        <v>774</v>
      </c>
      <c r="C53" s="556"/>
      <c r="D53" s="556"/>
      <c r="E53" s="557"/>
      <c r="F53" s="358">
        <v>6554.28</v>
      </c>
      <c r="G53" s="163"/>
      <c r="H53" s="163"/>
      <c r="I53" s="349"/>
      <c r="J53" s="139"/>
      <c r="K53" s="139"/>
      <c r="L53" s="139"/>
      <c r="M53" s="139"/>
    </row>
    <row r="54" spans="2:13" x14ac:dyDescent="0.25">
      <c r="B54" s="545" t="s">
        <v>14</v>
      </c>
      <c r="C54" s="545"/>
      <c r="D54" s="545"/>
      <c r="E54" s="545"/>
      <c r="F54" s="386">
        <f>+F52*F53</f>
        <v>611927899.06800056</v>
      </c>
      <c r="G54" s="163"/>
      <c r="H54" s="217"/>
      <c r="I54" s="349"/>
      <c r="J54" s="139"/>
      <c r="K54" s="139"/>
      <c r="L54" s="139"/>
      <c r="M54" s="139"/>
    </row>
    <row r="55" spans="2:13" x14ac:dyDescent="0.25">
      <c r="B55" s="161"/>
      <c r="C55" s="347"/>
      <c r="D55" s="348"/>
      <c r="E55" s="346"/>
      <c r="F55" s="346"/>
      <c r="G55" s="163"/>
      <c r="H55" s="163"/>
      <c r="I55" s="349"/>
      <c r="J55" s="139"/>
      <c r="K55" s="139"/>
      <c r="L55" s="139"/>
      <c r="M55" s="139"/>
    </row>
    <row r="56" spans="2:13" ht="15.75" x14ac:dyDescent="0.25">
      <c r="B56" s="191" t="s">
        <v>520</v>
      </c>
      <c r="C56" s="157"/>
      <c r="D56" s="139"/>
      <c r="E56" s="139"/>
      <c r="F56" s="350"/>
      <c r="G56" s="139"/>
      <c r="H56" s="139"/>
      <c r="I56" s="139"/>
      <c r="J56" s="139"/>
      <c r="K56" s="139"/>
      <c r="L56" s="139"/>
      <c r="M56" s="139"/>
    </row>
    <row r="57" spans="2:13" x14ac:dyDescent="0.25">
      <c r="B57" s="4"/>
      <c r="C57" s="139"/>
      <c r="D57" s="139"/>
      <c r="E57" s="139"/>
      <c r="F57" s="139"/>
      <c r="G57" s="139"/>
      <c r="H57" s="139"/>
      <c r="I57" s="139"/>
      <c r="J57" s="139"/>
      <c r="K57" s="139"/>
      <c r="L57" s="139"/>
      <c r="M57" s="139"/>
    </row>
    <row r="58" spans="2:13" ht="30.75" customHeight="1" x14ac:dyDescent="0.25">
      <c r="B58" s="564" t="s">
        <v>775</v>
      </c>
      <c r="C58" s="564"/>
      <c r="D58" s="564"/>
      <c r="E58" s="564"/>
      <c r="F58" s="564"/>
      <c r="G58" s="564"/>
      <c r="H58" s="564"/>
      <c r="I58" s="564"/>
      <c r="J58" s="139"/>
      <c r="K58" s="139"/>
      <c r="L58" s="139"/>
      <c r="M58" s="139"/>
    </row>
    <row r="59" spans="2:13" x14ac:dyDescent="0.25">
      <c r="B59" s="4"/>
      <c r="C59" s="139"/>
      <c r="D59" s="139"/>
      <c r="E59" s="139"/>
      <c r="F59" s="139"/>
      <c r="G59" s="139"/>
      <c r="H59" s="139"/>
      <c r="I59" s="139"/>
      <c r="J59" s="139"/>
      <c r="K59" s="139"/>
      <c r="L59" s="139"/>
      <c r="M59" s="139"/>
    </row>
    <row r="60" spans="2:13" ht="28.5" x14ac:dyDescent="0.25">
      <c r="B60" s="560" t="s">
        <v>113</v>
      </c>
      <c r="C60" s="561"/>
      <c r="D60" s="551" t="s">
        <v>521</v>
      </c>
      <c r="E60" s="193" t="s">
        <v>522</v>
      </c>
      <c r="F60" s="193" t="s">
        <v>523</v>
      </c>
      <c r="G60" s="193" t="s">
        <v>524</v>
      </c>
      <c r="H60" s="193" t="s">
        <v>525</v>
      </c>
      <c r="I60" s="193" t="s">
        <v>526</v>
      </c>
      <c r="J60" s="139"/>
      <c r="K60" s="139"/>
      <c r="L60" s="139"/>
      <c r="M60" s="139"/>
    </row>
    <row r="61" spans="2:13" x14ac:dyDescent="0.25">
      <c r="B61" s="562"/>
      <c r="C61" s="563"/>
      <c r="D61" s="551"/>
      <c r="E61" s="288" t="s">
        <v>472</v>
      </c>
      <c r="F61" s="288" t="s">
        <v>472</v>
      </c>
      <c r="G61" s="288" t="s">
        <v>472</v>
      </c>
      <c r="H61" s="288" t="s">
        <v>472</v>
      </c>
      <c r="I61" s="193"/>
      <c r="J61" s="139"/>
      <c r="K61" s="139"/>
      <c r="L61" s="139"/>
      <c r="M61" s="139"/>
    </row>
    <row r="62" spans="2:13" ht="30" customHeight="1" x14ac:dyDescent="0.25">
      <c r="B62" s="558" t="s">
        <v>376</v>
      </c>
      <c r="C62" s="559"/>
      <c r="D62" s="196" t="s">
        <v>5</v>
      </c>
      <c r="E62" s="197">
        <v>500000000</v>
      </c>
      <c r="F62" s="197">
        <v>512857580</v>
      </c>
      <c r="G62" s="197">
        <v>500000000</v>
      </c>
      <c r="H62" s="503">
        <f>+F62</f>
        <v>512857580</v>
      </c>
      <c r="I62" s="351">
        <v>45299</v>
      </c>
      <c r="J62" s="139"/>
      <c r="K62" s="139"/>
      <c r="L62" s="139"/>
      <c r="M62" s="139"/>
    </row>
    <row r="63" spans="2:13" ht="30" customHeight="1" x14ac:dyDescent="0.25">
      <c r="B63" s="558" t="s">
        <v>376</v>
      </c>
      <c r="C63" s="559"/>
      <c r="D63" s="196" t="s">
        <v>5</v>
      </c>
      <c r="E63" s="197">
        <v>500000000</v>
      </c>
      <c r="F63" s="197">
        <v>512857580</v>
      </c>
      <c r="G63" s="197">
        <v>500000000</v>
      </c>
      <c r="H63" s="503">
        <f t="shared" ref="H63:H73" si="0">+F63</f>
        <v>512857580</v>
      </c>
      <c r="I63" s="351">
        <v>45299</v>
      </c>
      <c r="J63" s="139"/>
      <c r="K63" s="139"/>
      <c r="L63" s="139"/>
      <c r="M63" s="139"/>
    </row>
    <row r="64" spans="2:13" ht="30" customHeight="1" x14ac:dyDescent="0.25">
      <c r="B64" s="558" t="s">
        <v>376</v>
      </c>
      <c r="C64" s="559"/>
      <c r="D64" s="196" t="s">
        <v>5</v>
      </c>
      <c r="E64" s="197">
        <v>500000000</v>
      </c>
      <c r="F64" s="197">
        <v>512857580</v>
      </c>
      <c r="G64" s="197">
        <v>500000000</v>
      </c>
      <c r="H64" s="503">
        <f t="shared" si="0"/>
        <v>512857580</v>
      </c>
      <c r="I64" s="351">
        <v>45299</v>
      </c>
      <c r="J64" s="139"/>
      <c r="K64" s="139"/>
      <c r="L64" s="139"/>
      <c r="M64" s="139"/>
    </row>
    <row r="65" spans="2:13" ht="30" customHeight="1" x14ac:dyDescent="0.25">
      <c r="B65" s="558" t="s">
        <v>376</v>
      </c>
      <c r="C65" s="559"/>
      <c r="D65" s="196" t="s">
        <v>5</v>
      </c>
      <c r="E65" s="197">
        <v>500000000</v>
      </c>
      <c r="F65" s="197">
        <v>512857580</v>
      </c>
      <c r="G65" s="197">
        <v>500000000</v>
      </c>
      <c r="H65" s="503">
        <f t="shared" si="0"/>
        <v>512857580</v>
      </c>
      <c r="I65" s="351">
        <v>45299</v>
      </c>
      <c r="J65" s="139"/>
      <c r="K65" s="139"/>
      <c r="L65" s="139"/>
      <c r="M65" s="139"/>
    </row>
    <row r="66" spans="2:13" ht="30" customHeight="1" x14ac:dyDescent="0.25">
      <c r="B66" s="558" t="s">
        <v>376</v>
      </c>
      <c r="C66" s="559"/>
      <c r="D66" s="196" t="s">
        <v>5</v>
      </c>
      <c r="E66" s="197">
        <v>500000000</v>
      </c>
      <c r="F66" s="197">
        <v>512857580</v>
      </c>
      <c r="G66" s="197">
        <v>500000000</v>
      </c>
      <c r="H66" s="503">
        <f t="shared" si="0"/>
        <v>512857580</v>
      </c>
      <c r="I66" s="351">
        <v>45299</v>
      </c>
      <c r="J66" s="139"/>
      <c r="K66" s="139"/>
      <c r="L66" s="139"/>
      <c r="M66" s="139"/>
    </row>
    <row r="67" spans="2:13" ht="30" customHeight="1" x14ac:dyDescent="0.25">
      <c r="B67" s="558" t="s">
        <v>376</v>
      </c>
      <c r="C67" s="559"/>
      <c r="D67" s="196" t="s">
        <v>5</v>
      </c>
      <c r="E67" s="197">
        <v>500000000</v>
      </c>
      <c r="F67" s="197">
        <v>512857580</v>
      </c>
      <c r="G67" s="197">
        <v>500000000</v>
      </c>
      <c r="H67" s="503">
        <f t="shared" si="0"/>
        <v>512857580</v>
      </c>
      <c r="I67" s="351">
        <v>45299</v>
      </c>
      <c r="J67" s="139"/>
      <c r="K67" s="139"/>
      <c r="L67" s="139"/>
      <c r="M67" s="139"/>
    </row>
    <row r="68" spans="2:13" ht="30" customHeight="1" x14ac:dyDescent="0.25">
      <c r="B68" s="558" t="s">
        <v>376</v>
      </c>
      <c r="C68" s="559"/>
      <c r="D68" s="196" t="s">
        <v>5</v>
      </c>
      <c r="E68" s="197">
        <v>500000000</v>
      </c>
      <c r="F68" s="197">
        <v>512857580</v>
      </c>
      <c r="G68" s="197">
        <v>500000000</v>
      </c>
      <c r="H68" s="503">
        <f t="shared" si="0"/>
        <v>512857580</v>
      </c>
      <c r="I68" s="351">
        <v>45299</v>
      </c>
      <c r="J68" s="139"/>
      <c r="K68" s="139"/>
      <c r="L68" s="139"/>
      <c r="M68" s="139"/>
    </row>
    <row r="69" spans="2:13" ht="30" customHeight="1" x14ac:dyDescent="0.25">
      <c r="B69" s="558" t="s">
        <v>376</v>
      </c>
      <c r="C69" s="559"/>
      <c r="D69" s="196" t="s">
        <v>5</v>
      </c>
      <c r="E69" s="197">
        <v>500000000</v>
      </c>
      <c r="F69" s="197">
        <v>512857580</v>
      </c>
      <c r="G69" s="197">
        <v>500000000</v>
      </c>
      <c r="H69" s="503">
        <f t="shared" si="0"/>
        <v>512857580</v>
      </c>
      <c r="I69" s="351">
        <v>45299</v>
      </c>
      <c r="J69" s="139"/>
      <c r="K69" s="139"/>
      <c r="L69" s="139"/>
      <c r="M69" s="139"/>
    </row>
    <row r="70" spans="2:13" ht="30" customHeight="1" x14ac:dyDescent="0.25">
      <c r="B70" s="558" t="s">
        <v>376</v>
      </c>
      <c r="C70" s="559"/>
      <c r="D70" s="196" t="s">
        <v>5</v>
      </c>
      <c r="E70" s="197">
        <v>500000000</v>
      </c>
      <c r="F70" s="197">
        <v>512857580</v>
      </c>
      <c r="G70" s="197">
        <v>500000000</v>
      </c>
      <c r="H70" s="503">
        <f t="shared" si="0"/>
        <v>512857580</v>
      </c>
      <c r="I70" s="351">
        <v>45299</v>
      </c>
      <c r="J70" s="139"/>
      <c r="K70" s="139"/>
      <c r="L70" s="139"/>
      <c r="M70" s="139"/>
    </row>
    <row r="71" spans="2:13" ht="30" customHeight="1" x14ac:dyDescent="0.25">
      <c r="B71" s="558" t="s">
        <v>376</v>
      </c>
      <c r="C71" s="559"/>
      <c r="D71" s="196" t="s">
        <v>5</v>
      </c>
      <c r="E71" s="197">
        <v>500000000</v>
      </c>
      <c r="F71" s="197">
        <v>512857580</v>
      </c>
      <c r="G71" s="197">
        <v>500000000</v>
      </c>
      <c r="H71" s="503">
        <f t="shared" si="0"/>
        <v>512857580</v>
      </c>
      <c r="I71" s="351">
        <v>45299</v>
      </c>
      <c r="J71" s="139"/>
      <c r="K71" s="139"/>
      <c r="L71" s="139"/>
      <c r="M71" s="139"/>
    </row>
    <row r="72" spans="2:13" ht="30" customHeight="1" x14ac:dyDescent="0.25">
      <c r="B72" s="558" t="s">
        <v>376</v>
      </c>
      <c r="C72" s="559"/>
      <c r="D72" s="196" t="s">
        <v>5</v>
      </c>
      <c r="E72" s="197">
        <v>500000000</v>
      </c>
      <c r="F72" s="197">
        <v>512857580</v>
      </c>
      <c r="G72" s="197">
        <v>500000000</v>
      </c>
      <c r="H72" s="503">
        <f t="shared" si="0"/>
        <v>512857580</v>
      </c>
      <c r="I72" s="351">
        <v>45299</v>
      </c>
      <c r="J72" s="139"/>
      <c r="K72" s="139"/>
      <c r="L72" s="139"/>
      <c r="M72" s="139"/>
    </row>
    <row r="73" spans="2:13" ht="30" customHeight="1" x14ac:dyDescent="0.25">
      <c r="B73" s="558" t="s">
        <v>627</v>
      </c>
      <c r="C73" s="559"/>
      <c r="D73" s="196" t="s">
        <v>776</v>
      </c>
      <c r="E73" s="197">
        <v>1080000000</v>
      </c>
      <c r="F73" s="197">
        <v>1106027862</v>
      </c>
      <c r="G73" s="197">
        <v>1000000</v>
      </c>
      <c r="H73" s="503">
        <f t="shared" si="0"/>
        <v>1106027862</v>
      </c>
      <c r="I73" s="351">
        <v>46171</v>
      </c>
      <c r="J73" s="139"/>
      <c r="K73" s="139"/>
      <c r="L73" s="139"/>
      <c r="M73" s="139"/>
    </row>
    <row r="74" spans="2:13" x14ac:dyDescent="0.25">
      <c r="B74" s="548" t="s">
        <v>377</v>
      </c>
      <c r="C74" s="550"/>
      <c r="D74" s="219"/>
      <c r="E74" s="220">
        <f>SUM(E62:E73)</f>
        <v>6580000000</v>
      </c>
      <c r="F74" s="220">
        <f>SUM(F62:F73)</f>
        <v>6747461242</v>
      </c>
      <c r="G74" s="220"/>
      <c r="H74" s="220">
        <f>SUM(H62:H73)</f>
        <v>6747461242</v>
      </c>
      <c r="I74" s="219"/>
      <c r="J74" s="139"/>
      <c r="K74" s="139"/>
      <c r="L74" s="139"/>
      <c r="M74" s="139"/>
    </row>
    <row r="75" spans="2:13" x14ac:dyDescent="0.25">
      <c r="B75" s="548"/>
      <c r="C75" s="549"/>
      <c r="D75" s="549"/>
      <c r="E75" s="549"/>
      <c r="F75" s="549"/>
      <c r="G75" s="549"/>
      <c r="H75" s="549"/>
      <c r="I75" s="550"/>
      <c r="J75" s="139"/>
      <c r="K75" s="139"/>
      <c r="L75" s="139"/>
      <c r="M75" s="139"/>
    </row>
    <row r="76" spans="2:13" ht="28.5" x14ac:dyDescent="0.25">
      <c r="B76" s="560" t="s">
        <v>113</v>
      </c>
      <c r="C76" s="561"/>
      <c r="D76" s="551" t="s">
        <v>521</v>
      </c>
      <c r="E76" s="394" t="s">
        <v>522</v>
      </c>
      <c r="F76" s="394" t="s">
        <v>523</v>
      </c>
      <c r="G76" s="394" t="s">
        <v>524</v>
      </c>
      <c r="H76" s="394" t="s">
        <v>525</v>
      </c>
      <c r="I76" s="394" t="s">
        <v>526</v>
      </c>
      <c r="J76" s="139"/>
      <c r="K76" s="139"/>
      <c r="L76" s="139"/>
      <c r="M76" s="139"/>
    </row>
    <row r="77" spans="2:13" x14ac:dyDescent="0.25">
      <c r="B77" s="562"/>
      <c r="C77" s="563"/>
      <c r="D77" s="551"/>
      <c r="E77" s="288" t="s">
        <v>328</v>
      </c>
      <c r="F77" s="288" t="s">
        <v>328</v>
      </c>
      <c r="G77" s="288" t="s">
        <v>328</v>
      </c>
      <c r="H77" s="288" t="s">
        <v>328</v>
      </c>
      <c r="I77" s="394"/>
      <c r="J77" s="139"/>
      <c r="K77" s="139"/>
      <c r="L77" s="139"/>
      <c r="M77" s="139"/>
    </row>
    <row r="78" spans="2:13" ht="30" customHeight="1" x14ac:dyDescent="0.25">
      <c r="B78" s="558" t="s">
        <v>777</v>
      </c>
      <c r="C78" s="559"/>
      <c r="D78" s="196" t="s">
        <v>778</v>
      </c>
      <c r="E78" s="197">
        <v>150000</v>
      </c>
      <c r="F78" s="495">
        <v>150332.85999999999</v>
      </c>
      <c r="G78" s="197">
        <v>1000</v>
      </c>
      <c r="H78" s="505">
        <f>+F78</f>
        <v>150332.85999999999</v>
      </c>
      <c r="I78" s="351">
        <v>47458</v>
      </c>
      <c r="J78" s="139"/>
      <c r="K78" s="139"/>
      <c r="L78" s="139"/>
      <c r="M78" s="139"/>
    </row>
    <row r="79" spans="2:13" ht="30" customHeight="1" x14ac:dyDescent="0.25">
      <c r="B79" s="543" t="s">
        <v>774</v>
      </c>
      <c r="C79" s="543"/>
      <c r="D79" s="502"/>
      <c r="E79" s="502"/>
      <c r="F79" s="502"/>
      <c r="G79" s="502"/>
      <c r="H79" s="491">
        <v>6554.28</v>
      </c>
      <c r="I79" s="502"/>
      <c r="J79" s="139"/>
      <c r="K79" s="139"/>
      <c r="L79" s="139"/>
      <c r="M79" s="139"/>
    </row>
    <row r="80" spans="2:13" ht="30" customHeight="1" x14ac:dyDescent="0.25">
      <c r="B80" s="543" t="s">
        <v>793</v>
      </c>
      <c r="C80" s="543"/>
      <c r="D80" s="502"/>
      <c r="E80" s="502"/>
      <c r="F80" s="502"/>
      <c r="G80" s="502"/>
      <c r="H80" s="504">
        <f>+H78*H79</f>
        <v>985323657.64079988</v>
      </c>
      <c r="I80" s="502"/>
      <c r="J80" s="139"/>
      <c r="K80" s="155"/>
      <c r="L80" s="139"/>
      <c r="M80" s="139"/>
    </row>
    <row r="81" spans="2:13" x14ac:dyDescent="0.25">
      <c r="B81" s="545"/>
      <c r="C81" s="545"/>
      <c r="D81" s="545"/>
      <c r="E81" s="545"/>
      <c r="F81" s="545"/>
      <c r="G81" s="545"/>
      <c r="H81" s="545"/>
      <c r="I81" s="545"/>
      <c r="J81" s="139"/>
      <c r="K81" s="139"/>
      <c r="L81" s="139"/>
      <c r="M81" s="139"/>
    </row>
    <row r="82" spans="2:13" ht="30" customHeight="1" thickBot="1" x14ac:dyDescent="0.3">
      <c r="B82" s="544" t="s">
        <v>794</v>
      </c>
      <c r="C82" s="544"/>
      <c r="D82" s="507"/>
      <c r="E82" s="506"/>
      <c r="F82" s="506"/>
      <c r="G82" s="506"/>
      <c r="H82" s="508">
        <f>+H74+H80</f>
        <v>7732784899.6407995</v>
      </c>
      <c r="I82" s="506"/>
      <c r="J82" s="155"/>
      <c r="K82" s="139"/>
      <c r="L82" s="139"/>
      <c r="M82" s="139"/>
    </row>
    <row r="83" spans="2:13" ht="15.75" thickTop="1" x14ac:dyDescent="0.25">
      <c r="B83" s="4"/>
      <c r="C83" s="139"/>
      <c r="D83" s="139"/>
      <c r="E83" s="139"/>
      <c r="F83" s="139"/>
      <c r="G83" s="139"/>
      <c r="H83" s="139"/>
      <c r="I83" s="139"/>
      <c r="J83" s="139"/>
      <c r="K83" s="139"/>
      <c r="L83" s="139"/>
      <c r="M83" s="139"/>
    </row>
    <row r="84" spans="2:13" ht="15.75" x14ac:dyDescent="0.25">
      <c r="B84" s="352" t="s">
        <v>527</v>
      </c>
      <c r="C84" s="352"/>
      <c r="D84" s="139"/>
      <c r="E84" s="139"/>
      <c r="F84" s="139"/>
      <c r="G84" s="139"/>
      <c r="H84" s="139"/>
      <c r="I84" s="139"/>
      <c r="J84" s="139"/>
      <c r="K84" s="139"/>
      <c r="L84" s="139"/>
      <c r="M84" s="139"/>
    </row>
    <row r="85" spans="2:13" x14ac:dyDescent="0.25">
      <c r="B85" s="4"/>
      <c r="C85" s="139"/>
      <c r="D85" s="139"/>
      <c r="E85" s="139"/>
      <c r="F85" s="139"/>
      <c r="G85" s="139"/>
      <c r="H85" s="139"/>
      <c r="I85" s="139"/>
      <c r="J85" s="139"/>
      <c r="K85" s="139"/>
      <c r="L85" s="139"/>
      <c r="M85" s="139"/>
    </row>
    <row r="86" spans="2:13" ht="15.75" x14ac:dyDescent="0.25">
      <c r="B86" s="547" t="s">
        <v>528</v>
      </c>
      <c r="C86" s="547"/>
      <c r="D86" s="547"/>
      <c r="E86" s="547"/>
      <c r="F86" s="547"/>
      <c r="G86" s="547"/>
      <c r="H86" s="547"/>
      <c r="I86" s="547"/>
      <c r="J86" s="139"/>
      <c r="K86" s="139"/>
      <c r="L86" s="139"/>
      <c r="M86" s="139"/>
    </row>
    <row r="87" spans="2:13" x14ac:dyDescent="0.25">
      <c r="B87" s="4"/>
      <c r="C87" s="139"/>
      <c r="D87" s="139"/>
      <c r="E87" s="139"/>
      <c r="F87" s="139"/>
      <c r="G87" s="139"/>
      <c r="H87" s="139"/>
      <c r="I87" s="139"/>
      <c r="J87" s="139"/>
      <c r="K87" s="139"/>
      <c r="L87" s="139"/>
      <c r="M87" s="139"/>
    </row>
    <row r="88" spans="2:13" ht="29.25" customHeight="1" x14ac:dyDescent="0.25">
      <c r="B88" s="548" t="s">
        <v>9</v>
      </c>
      <c r="C88" s="549"/>
      <c r="D88" s="549"/>
      <c r="E88" s="550"/>
      <c r="F88" s="487" t="s">
        <v>795</v>
      </c>
      <c r="G88" s="487" t="s">
        <v>796</v>
      </c>
      <c r="H88" s="487" t="s">
        <v>795</v>
      </c>
      <c r="I88" s="487" t="s">
        <v>796</v>
      </c>
      <c r="J88" s="139"/>
      <c r="K88" s="139"/>
      <c r="L88" s="139"/>
      <c r="M88" s="139"/>
    </row>
    <row r="89" spans="2:13" x14ac:dyDescent="0.25">
      <c r="B89" s="552" t="s">
        <v>184</v>
      </c>
      <c r="C89" s="553"/>
      <c r="D89" s="553"/>
      <c r="E89" s="554"/>
      <c r="F89" s="356">
        <v>26802</v>
      </c>
      <c r="G89" s="343">
        <v>175667812.54047889</v>
      </c>
      <c r="H89" s="356">
        <v>25375.25</v>
      </c>
      <c r="I89" s="343">
        <v>163750040</v>
      </c>
      <c r="J89" s="139"/>
      <c r="K89" s="139"/>
      <c r="L89" s="139"/>
      <c r="M89" s="139"/>
    </row>
    <row r="90" spans="2:13" x14ac:dyDescent="0.25">
      <c r="B90" s="552" t="s">
        <v>183</v>
      </c>
      <c r="C90" s="553"/>
      <c r="D90" s="553"/>
      <c r="E90" s="554"/>
      <c r="F90" s="357" t="s">
        <v>6</v>
      </c>
      <c r="G90" s="343">
        <v>174051370</v>
      </c>
      <c r="H90" s="357" t="s">
        <v>6</v>
      </c>
      <c r="I90" s="343">
        <v>69270549</v>
      </c>
      <c r="J90" s="139"/>
      <c r="K90" s="139"/>
      <c r="L90" s="139"/>
      <c r="M90" s="139"/>
    </row>
    <row r="91" spans="2:13" x14ac:dyDescent="0.25">
      <c r="B91" s="555" t="s">
        <v>377</v>
      </c>
      <c r="C91" s="556"/>
      <c r="D91" s="556"/>
      <c r="E91" s="557"/>
      <c r="F91" s="358">
        <f>+F89</f>
        <v>26802</v>
      </c>
      <c r="G91" s="345">
        <f>+G89+G90</f>
        <v>349719182.54047889</v>
      </c>
      <c r="H91" s="358">
        <f>+H89</f>
        <v>25375.25</v>
      </c>
      <c r="I91" s="345">
        <f>+I89+I90</f>
        <v>233020589</v>
      </c>
      <c r="J91" s="139"/>
      <c r="K91" s="139"/>
      <c r="L91" s="139"/>
      <c r="M91" s="139"/>
    </row>
    <row r="92" spans="2:13" x14ac:dyDescent="0.25">
      <c r="B92" s="353"/>
      <c r="C92" s="354"/>
      <c r="D92" s="355"/>
      <c r="E92" s="139"/>
      <c r="F92" s="139"/>
      <c r="G92" s="139"/>
      <c r="H92" s="139"/>
      <c r="I92" s="139"/>
      <c r="J92" s="139"/>
      <c r="K92" s="139"/>
      <c r="L92" s="139"/>
      <c r="M92" s="139"/>
    </row>
    <row r="93" spans="2:13" ht="15.75" x14ac:dyDescent="0.25">
      <c r="B93" s="12" t="s">
        <v>529</v>
      </c>
      <c r="C93" s="12"/>
      <c r="D93" s="139"/>
      <c r="E93" s="139"/>
      <c r="F93" s="139"/>
      <c r="G93" s="139"/>
      <c r="H93" s="139"/>
      <c r="I93" s="139"/>
      <c r="J93" s="139"/>
      <c r="K93" s="139"/>
      <c r="L93" s="139"/>
      <c r="M93" s="139"/>
    </row>
    <row r="94" spans="2:13" x14ac:dyDescent="0.25">
      <c r="B94" s="10"/>
      <c r="C94" s="139"/>
      <c r="D94" s="139"/>
      <c r="E94" s="139"/>
      <c r="F94" s="139"/>
      <c r="G94" s="139"/>
      <c r="H94" s="139"/>
      <c r="I94" s="139"/>
      <c r="J94" s="139"/>
      <c r="K94" s="139"/>
      <c r="L94" s="139"/>
      <c r="M94" s="139"/>
    </row>
    <row r="95" spans="2:13" ht="15.75" x14ac:dyDescent="0.25">
      <c r="B95" s="9" t="s">
        <v>528</v>
      </c>
      <c r="C95" s="139"/>
      <c r="D95" s="139"/>
      <c r="E95" s="139"/>
      <c r="F95" s="139"/>
      <c r="G95" s="139"/>
      <c r="H95" s="139"/>
      <c r="I95" s="139"/>
      <c r="J95" s="139"/>
      <c r="K95" s="139"/>
      <c r="L95" s="139"/>
      <c r="M95" s="139"/>
    </row>
    <row r="96" spans="2:13" x14ac:dyDescent="0.25">
      <c r="B96" s="10"/>
      <c r="C96" s="139"/>
      <c r="D96" s="139"/>
      <c r="E96" s="139"/>
      <c r="F96" s="139"/>
      <c r="G96" s="139"/>
      <c r="H96" s="139"/>
      <c r="I96" s="139"/>
      <c r="J96" s="139"/>
      <c r="K96" s="139"/>
      <c r="L96" s="139"/>
      <c r="M96" s="139"/>
    </row>
    <row r="97" spans="2:13" ht="28.5" customHeight="1" x14ac:dyDescent="0.25">
      <c r="B97" s="551" t="s">
        <v>4</v>
      </c>
      <c r="C97" s="548"/>
      <c r="D97" s="333" t="s">
        <v>530</v>
      </c>
      <c r="E97" s="333" t="s">
        <v>531</v>
      </c>
      <c r="F97" s="550" t="s">
        <v>532</v>
      </c>
      <c r="G97" s="551" t="s">
        <v>533</v>
      </c>
      <c r="H97" s="139"/>
      <c r="I97" s="139"/>
      <c r="J97" s="139"/>
      <c r="K97" s="139"/>
      <c r="L97" s="139"/>
      <c r="M97" s="139"/>
    </row>
    <row r="98" spans="2:13" x14ac:dyDescent="0.25">
      <c r="B98" s="551"/>
      <c r="C98" s="548"/>
      <c r="D98" s="334" t="s">
        <v>472</v>
      </c>
      <c r="E98" s="334" t="s">
        <v>472</v>
      </c>
      <c r="F98" s="550"/>
      <c r="G98" s="551"/>
      <c r="H98" s="155"/>
      <c r="I98" s="139"/>
      <c r="J98" s="139"/>
      <c r="K98" s="139"/>
      <c r="L98" s="139"/>
      <c r="M98" s="139"/>
    </row>
    <row r="99" spans="2:13" ht="24" customHeight="1" x14ac:dyDescent="0.25">
      <c r="B99" s="546" t="s">
        <v>7</v>
      </c>
      <c r="C99" s="546"/>
      <c r="D99" s="361">
        <v>18724086</v>
      </c>
      <c r="E99" s="361">
        <v>0</v>
      </c>
      <c r="F99" s="361">
        <v>-18724086</v>
      </c>
      <c r="G99" s="359">
        <f>+D99+F99</f>
        <v>0</v>
      </c>
      <c r="H99" s="156"/>
      <c r="I99" s="139"/>
      <c r="J99" s="139"/>
      <c r="K99" s="139"/>
      <c r="L99" s="139"/>
      <c r="M99" s="139"/>
    </row>
    <row r="100" spans="2:13" x14ac:dyDescent="0.25">
      <c r="B100" s="545" t="s">
        <v>14</v>
      </c>
      <c r="C100" s="545"/>
      <c r="D100" s="360">
        <f>+D99</f>
        <v>18724086</v>
      </c>
      <c r="E100" s="360">
        <f>+E99</f>
        <v>0</v>
      </c>
      <c r="F100" s="360">
        <f>+F99</f>
        <v>-18724086</v>
      </c>
      <c r="G100" s="360">
        <f>+G99</f>
        <v>0</v>
      </c>
      <c r="H100" s="139"/>
      <c r="I100" s="139"/>
      <c r="J100" s="139"/>
      <c r="K100" s="139"/>
      <c r="L100" s="139"/>
      <c r="M100" s="139"/>
    </row>
    <row r="101" spans="2:13" ht="15.75" x14ac:dyDescent="0.25">
      <c r="B101" s="12" t="s">
        <v>2</v>
      </c>
      <c r="C101" s="139"/>
      <c r="D101" s="139"/>
      <c r="E101" s="139"/>
      <c r="F101" s="139"/>
      <c r="G101" s="139"/>
      <c r="H101" s="139"/>
      <c r="I101" s="139"/>
      <c r="J101" s="139"/>
      <c r="K101" s="139"/>
      <c r="L101" s="139"/>
      <c r="M101" s="139"/>
    </row>
  </sheetData>
  <mergeCells count="70">
    <mergeCell ref="J16:J17"/>
    <mergeCell ref="B23:C23"/>
    <mergeCell ref="B25:C25"/>
    <mergeCell ref="B24:C24"/>
    <mergeCell ref="D16:D17"/>
    <mergeCell ref="E16:E17"/>
    <mergeCell ref="B16:C17"/>
    <mergeCell ref="B2:I2"/>
    <mergeCell ref="B14:I14"/>
    <mergeCell ref="B6:H6"/>
    <mergeCell ref="B8:B9"/>
    <mergeCell ref="C8:C9"/>
    <mergeCell ref="B27:C27"/>
    <mergeCell ref="F16:F17"/>
    <mergeCell ref="B31:I31"/>
    <mergeCell ref="B33:E33"/>
    <mergeCell ref="B34:E34"/>
    <mergeCell ref="B18:C18"/>
    <mergeCell ref="B19:C19"/>
    <mergeCell ref="B20:C20"/>
    <mergeCell ref="B21:C21"/>
    <mergeCell ref="B22:C22"/>
    <mergeCell ref="B26:C26"/>
    <mergeCell ref="G16:G17"/>
    <mergeCell ref="H16:H17"/>
    <mergeCell ref="I16:I17"/>
    <mergeCell ref="B44:E45"/>
    <mergeCell ref="B46:E46"/>
    <mergeCell ref="B35:E35"/>
    <mergeCell ref="B36:E36"/>
    <mergeCell ref="C38:I38"/>
    <mergeCell ref="B67:C67"/>
    <mergeCell ref="B47:E47"/>
    <mergeCell ref="B58:I58"/>
    <mergeCell ref="D60:D61"/>
    <mergeCell ref="B60:C61"/>
    <mergeCell ref="B62:C62"/>
    <mergeCell ref="B63:C63"/>
    <mergeCell ref="B64:C64"/>
    <mergeCell ref="B65:C65"/>
    <mergeCell ref="B66:C66"/>
    <mergeCell ref="B50:E51"/>
    <mergeCell ref="B52:E52"/>
    <mergeCell ref="B54:E54"/>
    <mergeCell ref="B53:E53"/>
    <mergeCell ref="B74:C74"/>
    <mergeCell ref="B76:C77"/>
    <mergeCell ref="D76:D77"/>
    <mergeCell ref="B73:C73"/>
    <mergeCell ref="B78:C78"/>
    <mergeCell ref="B75:I75"/>
    <mergeCell ref="B68:C68"/>
    <mergeCell ref="B69:C69"/>
    <mergeCell ref="B70:C70"/>
    <mergeCell ref="B71:C71"/>
    <mergeCell ref="B72:C72"/>
    <mergeCell ref="B100:C100"/>
    <mergeCell ref="G97:G98"/>
    <mergeCell ref="B89:E89"/>
    <mergeCell ref="B90:E90"/>
    <mergeCell ref="B91:E91"/>
    <mergeCell ref="F97:F98"/>
    <mergeCell ref="B97:C98"/>
    <mergeCell ref="B79:C79"/>
    <mergeCell ref="B80:C80"/>
    <mergeCell ref="B82:C82"/>
    <mergeCell ref="B81:I81"/>
    <mergeCell ref="B99:C99"/>
    <mergeCell ref="B86:I86"/>
    <mergeCell ref="B88:E88"/>
  </mergeCells>
  <pageMargins left="0.7" right="0.7" top="0.75" bottom="0.75" header="0.3" footer="0.3"/>
  <pageSetup paperSize="9" orientation="portrait" r:id="rId1"/>
  <ignoredErrors>
    <ignoredError sqref="G91:H9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dimension ref="B1:M61"/>
  <sheetViews>
    <sheetView showGridLines="0" zoomScale="90" zoomScaleNormal="90" workbookViewId="0"/>
  </sheetViews>
  <sheetFormatPr baseColWidth="10" defaultColWidth="11.42578125" defaultRowHeight="15" x14ac:dyDescent="0.25"/>
  <cols>
    <col min="1" max="1" width="8.42578125" style="48" customWidth="1"/>
    <col min="2" max="2" width="12.85546875" style="48" customWidth="1"/>
    <col min="3" max="3" width="17.28515625" style="48" customWidth="1"/>
    <col min="4" max="4" width="17.5703125" style="48" customWidth="1"/>
    <col min="5" max="5" width="20.140625" style="48" customWidth="1"/>
    <col min="6" max="6" width="16.85546875" style="48" customWidth="1"/>
    <col min="7" max="7" width="15.5703125" style="48" customWidth="1"/>
    <col min="8" max="8" width="15.42578125" style="48" customWidth="1"/>
    <col min="9" max="9" width="11.140625" style="48" customWidth="1"/>
    <col min="10" max="10" width="14.28515625" style="48" bestFit="1" customWidth="1"/>
    <col min="11" max="11" width="11.42578125" style="48"/>
    <col min="12" max="12" width="15.85546875" style="48" customWidth="1"/>
    <col min="13" max="13" width="13.42578125" style="48" customWidth="1"/>
    <col min="14" max="16384" width="11.42578125" style="48"/>
  </cols>
  <sheetData>
    <row r="1" spans="2:13" ht="15.75" x14ac:dyDescent="0.25">
      <c r="B1" s="1"/>
      <c r="C1" s="139"/>
      <c r="D1" s="139"/>
      <c r="E1" s="139"/>
      <c r="F1" s="139"/>
      <c r="G1" s="139"/>
      <c r="H1" s="139"/>
      <c r="I1" s="139"/>
      <c r="J1" s="139"/>
      <c r="K1" s="139"/>
      <c r="L1" s="139"/>
      <c r="M1" s="139"/>
    </row>
    <row r="2" spans="2:13" ht="15.75" x14ac:dyDescent="0.25">
      <c r="B2" s="12" t="s">
        <v>534</v>
      </c>
      <c r="C2" s="10"/>
      <c r="D2" s="139"/>
      <c r="E2" s="139"/>
      <c r="F2" s="139"/>
      <c r="G2" s="139"/>
      <c r="H2" s="139"/>
      <c r="I2" s="139"/>
      <c r="J2" s="139"/>
      <c r="K2" s="139"/>
      <c r="L2" s="139"/>
      <c r="M2" s="139"/>
    </row>
    <row r="3" spans="2:13" x14ac:dyDescent="0.25">
      <c r="B3" s="10"/>
      <c r="C3" s="10"/>
      <c r="D3" s="139"/>
      <c r="E3" s="139"/>
      <c r="F3" s="139"/>
      <c r="G3" s="139"/>
      <c r="H3" s="139"/>
      <c r="I3" s="139"/>
      <c r="J3" s="139"/>
      <c r="K3" s="139"/>
      <c r="L3" s="139"/>
      <c r="M3" s="139"/>
    </row>
    <row r="4" spans="2:13" ht="15.75" x14ac:dyDescent="0.25">
      <c r="B4" s="184" t="s">
        <v>528</v>
      </c>
      <c r="C4" s="186"/>
      <c r="D4" s="186"/>
      <c r="E4" s="139"/>
      <c r="F4" s="139"/>
      <c r="G4" s="139"/>
      <c r="H4" s="139"/>
      <c r="I4" s="139"/>
      <c r="J4" s="139"/>
      <c r="K4" s="139"/>
      <c r="L4" s="139"/>
      <c r="M4" s="139"/>
    </row>
    <row r="5" spans="2:13" ht="15.75" x14ac:dyDescent="0.25">
      <c r="B5" s="1"/>
      <c r="C5" s="186"/>
      <c r="D5" s="186"/>
      <c r="E5" s="139"/>
      <c r="F5" s="139"/>
      <c r="G5" s="139"/>
      <c r="H5" s="139"/>
      <c r="I5" s="139"/>
      <c r="J5" s="139"/>
      <c r="K5" s="139"/>
      <c r="L5" s="139"/>
      <c r="M5" s="139"/>
    </row>
    <row r="6" spans="2:13" x14ac:dyDescent="0.25">
      <c r="B6" s="545" t="s">
        <v>9</v>
      </c>
      <c r="C6" s="545"/>
      <c r="D6" s="545"/>
      <c r="E6" s="581"/>
      <c r="F6" s="364">
        <v>43921</v>
      </c>
      <c r="G6" s="364">
        <v>43555</v>
      </c>
      <c r="H6" s="139"/>
      <c r="I6" s="139"/>
      <c r="J6" s="139"/>
      <c r="K6" s="139"/>
      <c r="L6" s="139"/>
      <c r="M6" s="139"/>
    </row>
    <row r="7" spans="2:13" x14ac:dyDescent="0.25">
      <c r="B7" s="545"/>
      <c r="C7" s="545"/>
      <c r="D7" s="545"/>
      <c r="E7" s="581"/>
      <c r="F7" s="362" t="s">
        <v>472</v>
      </c>
      <c r="G7" s="492" t="s">
        <v>472</v>
      </c>
      <c r="H7" s="139"/>
      <c r="I7" s="139"/>
      <c r="J7" s="139"/>
      <c r="K7" s="139"/>
      <c r="L7" s="139"/>
      <c r="M7" s="139"/>
    </row>
    <row r="8" spans="2:13" x14ac:dyDescent="0.25">
      <c r="B8" s="565" t="s">
        <v>378</v>
      </c>
      <c r="C8" s="565"/>
      <c r="D8" s="565"/>
      <c r="E8" s="565"/>
      <c r="F8" s="365">
        <v>341020373</v>
      </c>
      <c r="G8" s="365">
        <v>44699379</v>
      </c>
      <c r="H8" s="139"/>
      <c r="I8" s="139"/>
      <c r="J8" s="139"/>
      <c r="K8" s="139"/>
      <c r="L8" s="139"/>
      <c r="M8" s="139"/>
    </row>
    <row r="9" spans="2:13" x14ac:dyDescent="0.25">
      <c r="B9" s="154" t="s">
        <v>379</v>
      </c>
      <c r="C9" s="154"/>
      <c r="D9" s="154"/>
      <c r="E9" s="363"/>
      <c r="F9" s="343">
        <v>498783339</v>
      </c>
      <c r="G9" s="343">
        <v>25407718</v>
      </c>
      <c r="H9" s="139"/>
      <c r="I9" s="139"/>
      <c r="J9" s="139"/>
      <c r="K9" s="139"/>
      <c r="L9" s="139"/>
      <c r="M9" s="139"/>
    </row>
    <row r="10" spans="2:13" x14ac:dyDescent="0.25">
      <c r="B10" s="543" t="s">
        <v>14</v>
      </c>
      <c r="C10" s="543"/>
      <c r="D10" s="543"/>
      <c r="E10" s="543"/>
      <c r="F10" s="345">
        <f>+F8+F9</f>
        <v>839803712</v>
      </c>
      <c r="G10" s="345">
        <f>+G8+G9</f>
        <v>70107097</v>
      </c>
      <c r="H10" s="139"/>
      <c r="I10" s="139"/>
      <c r="J10" s="139"/>
      <c r="K10" s="139"/>
      <c r="L10" s="139"/>
      <c r="M10" s="139"/>
    </row>
    <row r="11" spans="2:13" ht="15.75" x14ac:dyDescent="0.25">
      <c r="B11" s="1"/>
      <c r="C11" s="186"/>
      <c r="D11" s="186"/>
      <c r="E11" s="139"/>
      <c r="F11" s="139"/>
      <c r="G11" s="139"/>
      <c r="H11" s="139"/>
      <c r="I11" s="139"/>
      <c r="J11" s="139"/>
      <c r="K11" s="139"/>
      <c r="L11" s="139"/>
      <c r="M11" s="139"/>
    </row>
    <row r="12" spans="2:13" ht="15.75" x14ac:dyDescent="0.25">
      <c r="B12" s="1" t="s">
        <v>535</v>
      </c>
      <c r="C12" s="186"/>
      <c r="D12" s="186"/>
      <c r="E12" s="139"/>
      <c r="F12" s="139"/>
      <c r="G12" s="139"/>
      <c r="H12" s="139"/>
      <c r="I12" s="139"/>
      <c r="J12" s="139"/>
      <c r="K12" s="139"/>
      <c r="L12" s="139"/>
      <c r="M12" s="139"/>
    </row>
    <row r="13" spans="2:13" ht="15.75" x14ac:dyDescent="0.25">
      <c r="B13" s="1"/>
      <c r="C13" s="186"/>
      <c r="D13" s="186"/>
      <c r="E13" s="139"/>
      <c r="F13" s="139"/>
      <c r="G13" s="139"/>
      <c r="H13" s="139"/>
      <c r="I13" s="139"/>
      <c r="J13" s="139"/>
      <c r="K13" s="139"/>
      <c r="L13" s="139"/>
      <c r="M13" s="139"/>
    </row>
    <row r="14" spans="2:13" ht="15.75" x14ac:dyDescent="0.25">
      <c r="B14" s="184" t="s">
        <v>528</v>
      </c>
      <c r="C14" s="186"/>
      <c r="D14" s="186"/>
      <c r="E14" s="139"/>
      <c r="F14" s="139"/>
      <c r="G14" s="139"/>
      <c r="H14" s="139"/>
      <c r="I14" s="139"/>
      <c r="J14" s="139"/>
      <c r="K14" s="139"/>
      <c r="L14" s="139"/>
      <c r="M14" s="139"/>
    </row>
    <row r="15" spans="2:13" ht="15.75" x14ac:dyDescent="0.25">
      <c r="B15" s="1"/>
      <c r="C15" s="186"/>
      <c r="D15" s="186"/>
      <c r="E15" s="139"/>
      <c r="F15" s="139"/>
      <c r="G15" s="139"/>
      <c r="H15" s="139"/>
      <c r="I15" s="139"/>
      <c r="J15" s="139"/>
      <c r="K15" s="139"/>
      <c r="L15" s="139"/>
      <c r="M15" s="139"/>
    </row>
    <row r="16" spans="2:13" s="216" customFormat="1" x14ac:dyDescent="0.25">
      <c r="B16" s="588" t="s">
        <v>9</v>
      </c>
      <c r="C16" s="589"/>
      <c r="D16" s="589"/>
      <c r="E16" s="364">
        <v>43921</v>
      </c>
      <c r="F16" s="364">
        <v>43555</v>
      </c>
      <c r="G16" s="163"/>
      <c r="H16" s="163"/>
      <c r="I16" s="163"/>
      <c r="J16" s="163"/>
      <c r="K16" s="163"/>
      <c r="L16" s="163"/>
      <c r="M16" s="163"/>
    </row>
    <row r="17" spans="2:13" s="216" customFormat="1" x14ac:dyDescent="0.25">
      <c r="B17" s="590"/>
      <c r="C17" s="591"/>
      <c r="D17" s="591"/>
      <c r="E17" s="362" t="s">
        <v>472</v>
      </c>
      <c r="F17" s="492" t="s">
        <v>472</v>
      </c>
      <c r="G17" s="163"/>
      <c r="H17" s="349"/>
      <c r="I17" s="163"/>
      <c r="J17" s="163"/>
      <c r="K17" s="163"/>
      <c r="L17" s="163"/>
      <c r="M17" s="163"/>
    </row>
    <row r="18" spans="2:13" s="216" customFormat="1" x14ac:dyDescent="0.25">
      <c r="B18" s="552" t="s">
        <v>536</v>
      </c>
      <c r="C18" s="553"/>
      <c r="D18" s="554"/>
      <c r="E18" s="365">
        <v>124782191</v>
      </c>
      <c r="F18" s="365">
        <v>75293432</v>
      </c>
      <c r="G18" s="163"/>
      <c r="H18" s="349"/>
      <c r="I18" s="163"/>
      <c r="J18" s="163"/>
      <c r="K18" s="163"/>
      <c r="L18" s="163"/>
      <c r="M18" s="163"/>
    </row>
    <row r="19" spans="2:13" s="216" customFormat="1" x14ac:dyDescent="0.25">
      <c r="B19" s="488" t="s">
        <v>779</v>
      </c>
      <c r="C19" s="489"/>
      <c r="D19" s="490"/>
      <c r="E19" s="365">
        <v>15229438</v>
      </c>
      <c r="F19" s="365">
        <v>0</v>
      </c>
      <c r="G19" s="163"/>
      <c r="H19" s="349"/>
      <c r="I19" s="163"/>
      <c r="J19" s="163"/>
      <c r="K19" s="163"/>
      <c r="L19" s="163"/>
      <c r="M19" s="163"/>
    </row>
    <row r="20" spans="2:13" s="216" customFormat="1" x14ac:dyDescent="0.25">
      <c r="B20" s="488" t="s">
        <v>780</v>
      </c>
      <c r="C20" s="489"/>
      <c r="D20" s="490"/>
      <c r="E20" s="365">
        <v>22990685</v>
      </c>
      <c r="F20" s="365">
        <v>0</v>
      </c>
      <c r="G20" s="163"/>
      <c r="H20" s="349"/>
      <c r="I20" s="163"/>
      <c r="J20" s="163"/>
      <c r="K20" s="163"/>
      <c r="L20" s="163"/>
      <c r="M20" s="163"/>
    </row>
    <row r="21" spans="2:13" s="216" customFormat="1" x14ac:dyDescent="0.25">
      <c r="B21" s="552" t="s">
        <v>537</v>
      </c>
      <c r="C21" s="553"/>
      <c r="D21" s="554"/>
      <c r="E21" s="343">
        <v>9620375</v>
      </c>
      <c r="F21" s="343">
        <v>6597805</v>
      </c>
      <c r="G21" s="163"/>
      <c r="H21" s="349"/>
      <c r="I21" s="163"/>
      <c r="J21" s="163"/>
      <c r="K21" s="163"/>
      <c r="L21" s="163"/>
      <c r="M21" s="163"/>
    </row>
    <row r="22" spans="2:13" s="216" customFormat="1" x14ac:dyDescent="0.25">
      <c r="B22" s="555" t="s">
        <v>14</v>
      </c>
      <c r="C22" s="556"/>
      <c r="D22" s="557"/>
      <c r="E22" s="345">
        <f>SUM(E18:E21)</f>
        <v>172622689</v>
      </c>
      <c r="F22" s="345">
        <f>SUM(F18:F21)</f>
        <v>81891237</v>
      </c>
      <c r="G22" s="163"/>
      <c r="H22" s="349"/>
      <c r="I22" s="163"/>
      <c r="J22" s="163"/>
      <c r="K22" s="163"/>
      <c r="L22" s="163"/>
      <c r="M22" s="163"/>
    </row>
    <row r="23" spans="2:13" ht="15.75" x14ac:dyDescent="0.25">
      <c r="B23" s="1"/>
      <c r="C23" s="192"/>
      <c r="D23" s="186"/>
      <c r="E23" s="139"/>
      <c r="F23" s="139"/>
      <c r="G23" s="139"/>
      <c r="H23" s="139"/>
      <c r="I23" s="139"/>
      <c r="J23" s="139"/>
      <c r="K23" s="139"/>
      <c r="L23" s="139"/>
      <c r="M23" s="139"/>
    </row>
    <row r="24" spans="2:13" ht="15.75" x14ac:dyDescent="0.25">
      <c r="B24" s="12" t="s">
        <v>538</v>
      </c>
      <c r="C24" s="10"/>
      <c r="D24" s="139"/>
      <c r="E24" s="139"/>
      <c r="F24" s="139"/>
      <c r="G24" s="139"/>
      <c r="H24" s="139"/>
      <c r="I24" s="139"/>
      <c r="J24" s="139"/>
      <c r="K24" s="139"/>
      <c r="L24" s="139"/>
      <c r="M24" s="139"/>
    </row>
    <row r="25" spans="2:13" ht="15.75" x14ac:dyDescent="0.25">
      <c r="B25" s="1"/>
      <c r="C25" s="139"/>
      <c r="D25" s="139"/>
      <c r="E25" s="139"/>
      <c r="F25" s="139"/>
      <c r="G25" s="139"/>
      <c r="H25" s="139"/>
      <c r="I25" s="139"/>
      <c r="J25" s="139"/>
      <c r="K25" s="139"/>
      <c r="L25" s="139"/>
      <c r="M25" s="139"/>
    </row>
    <row r="26" spans="2:13" ht="42.75" customHeight="1" x14ac:dyDescent="0.25">
      <c r="B26" s="581" t="s">
        <v>9</v>
      </c>
      <c r="C26" s="582"/>
      <c r="D26" s="583"/>
      <c r="E26" s="193" t="s">
        <v>781</v>
      </c>
      <c r="F26" s="487" t="s">
        <v>783</v>
      </c>
      <c r="G26" s="163"/>
      <c r="H26" s="139"/>
      <c r="I26" s="139"/>
      <c r="J26" s="139"/>
      <c r="K26" s="139"/>
      <c r="L26" s="139"/>
      <c r="M26" s="139"/>
    </row>
    <row r="27" spans="2:13" x14ac:dyDescent="0.25">
      <c r="B27" s="555" t="s">
        <v>13</v>
      </c>
      <c r="C27" s="556"/>
      <c r="D27" s="557"/>
      <c r="E27" s="159"/>
      <c r="F27" s="159"/>
      <c r="G27" s="163"/>
      <c r="H27" s="139"/>
      <c r="I27" s="139"/>
      <c r="J27" s="139"/>
      <c r="K27" s="139"/>
      <c r="L27" s="139"/>
      <c r="M27" s="139"/>
    </row>
    <row r="28" spans="2:13" x14ac:dyDescent="0.25">
      <c r="B28" s="552" t="s">
        <v>580</v>
      </c>
      <c r="C28" s="553"/>
      <c r="D28" s="554"/>
      <c r="E28" s="343">
        <f>7000000+29429475</f>
        <v>36429475</v>
      </c>
      <c r="F28" s="343">
        <v>4800000</v>
      </c>
      <c r="G28" s="162"/>
      <c r="H28" s="161"/>
      <c r="I28" s="163"/>
      <c r="J28" s="163"/>
      <c r="K28" s="139"/>
      <c r="L28" s="139"/>
      <c r="M28" s="139"/>
    </row>
    <row r="29" spans="2:13" x14ac:dyDescent="0.25">
      <c r="B29" s="552" t="s">
        <v>213</v>
      </c>
      <c r="C29" s="553"/>
      <c r="D29" s="554"/>
      <c r="E29" s="343">
        <v>8744800</v>
      </c>
      <c r="F29" s="343">
        <v>0</v>
      </c>
      <c r="G29" s="162"/>
      <c r="H29" s="161"/>
      <c r="I29" s="163"/>
      <c r="J29" s="163"/>
      <c r="K29" s="139"/>
      <c r="L29" s="139"/>
      <c r="M29" s="139"/>
    </row>
    <row r="30" spans="2:13" ht="15" customHeight="1" x14ac:dyDescent="0.25">
      <c r="B30" s="552" t="s">
        <v>671</v>
      </c>
      <c r="C30" s="553"/>
      <c r="D30" s="554"/>
      <c r="E30" s="343">
        <v>18724086</v>
      </c>
      <c r="F30" s="343">
        <v>0</v>
      </c>
      <c r="G30" s="162"/>
      <c r="H30" s="161"/>
      <c r="I30" s="163"/>
      <c r="J30" s="163"/>
      <c r="K30" s="139"/>
      <c r="L30" s="139"/>
      <c r="M30" s="139"/>
    </row>
    <row r="31" spans="2:13" ht="15" customHeight="1" x14ac:dyDescent="0.25">
      <c r="B31" s="552" t="s">
        <v>211</v>
      </c>
      <c r="C31" s="553"/>
      <c r="D31" s="554"/>
      <c r="E31" s="343">
        <v>1004658</v>
      </c>
      <c r="F31" s="343">
        <v>0</v>
      </c>
      <c r="G31" s="162"/>
      <c r="H31" s="161"/>
      <c r="I31" s="163"/>
      <c r="J31" s="163"/>
      <c r="K31" s="139"/>
      <c r="L31" s="139"/>
      <c r="M31" s="139"/>
    </row>
    <row r="32" spans="2:13" ht="15" customHeight="1" x14ac:dyDescent="0.25">
      <c r="B32" s="552" t="s">
        <v>782</v>
      </c>
      <c r="C32" s="553"/>
      <c r="D32" s="554"/>
      <c r="E32" s="343">
        <v>3487644</v>
      </c>
      <c r="F32" s="343">
        <v>0</v>
      </c>
      <c r="G32" s="162"/>
      <c r="H32" s="161"/>
      <c r="I32" s="163"/>
      <c r="J32" s="163"/>
      <c r="K32" s="139"/>
      <c r="L32" s="139"/>
      <c r="M32" s="139"/>
    </row>
    <row r="33" spans="2:13" ht="15" customHeight="1" x14ac:dyDescent="0.25">
      <c r="B33" s="488" t="s">
        <v>784</v>
      </c>
      <c r="C33" s="489"/>
      <c r="D33" s="490"/>
      <c r="E33" s="343">
        <v>0</v>
      </c>
      <c r="F33" s="343">
        <v>304545</v>
      </c>
      <c r="G33" s="162"/>
      <c r="H33" s="161"/>
      <c r="I33" s="163"/>
      <c r="J33" s="163"/>
      <c r="K33" s="139"/>
      <c r="L33" s="139"/>
      <c r="M33" s="139"/>
    </row>
    <row r="34" spans="2:13" ht="15" customHeight="1" x14ac:dyDescent="0.25">
      <c r="B34" s="488" t="s">
        <v>785</v>
      </c>
      <c r="C34" s="489"/>
      <c r="D34" s="490"/>
      <c r="E34" s="343">
        <v>0</v>
      </c>
      <c r="F34" s="343">
        <v>3250080</v>
      </c>
      <c r="G34" s="162"/>
      <c r="H34" s="161"/>
      <c r="I34" s="163"/>
      <c r="J34" s="163"/>
      <c r="K34" s="139"/>
      <c r="L34" s="139"/>
      <c r="M34" s="139"/>
    </row>
    <row r="35" spans="2:13" ht="15" customHeight="1" x14ac:dyDescent="0.25">
      <c r="B35" s="488" t="s">
        <v>380</v>
      </c>
      <c r="C35" s="489"/>
      <c r="D35" s="490"/>
      <c r="E35" s="343">
        <v>0</v>
      </c>
      <c r="F35" s="343">
        <v>2097607</v>
      </c>
      <c r="G35" s="162"/>
      <c r="H35" s="161"/>
      <c r="I35" s="163"/>
      <c r="J35" s="163"/>
      <c r="K35" s="139"/>
      <c r="L35" s="139"/>
      <c r="M35" s="139"/>
    </row>
    <row r="36" spans="2:13" ht="15" customHeight="1" x14ac:dyDescent="0.25">
      <c r="B36" s="555" t="s">
        <v>14</v>
      </c>
      <c r="C36" s="556"/>
      <c r="D36" s="557"/>
      <c r="E36" s="345">
        <f>SUM(E28:E35)</f>
        <v>68390663</v>
      </c>
      <c r="F36" s="345">
        <f>SUM(F28:F35)</f>
        <v>10452232</v>
      </c>
      <c r="G36" s="163"/>
      <c r="H36" s="139"/>
      <c r="I36" s="139"/>
      <c r="J36" s="139"/>
      <c r="K36" s="139"/>
      <c r="L36" s="139"/>
      <c r="M36" s="139"/>
    </row>
    <row r="37" spans="2:13" ht="15" customHeight="1" x14ac:dyDescent="0.25">
      <c r="B37" s="555" t="s">
        <v>16</v>
      </c>
      <c r="C37" s="556"/>
      <c r="D37" s="557"/>
      <c r="E37" s="366"/>
      <c r="F37" s="366"/>
      <c r="G37" s="163"/>
      <c r="H37" s="139"/>
      <c r="I37" s="139"/>
      <c r="J37" s="139"/>
      <c r="K37" s="139"/>
      <c r="L37" s="139"/>
      <c r="M37" s="139"/>
    </row>
    <row r="38" spans="2:13" ht="15" customHeight="1" x14ac:dyDescent="0.25">
      <c r="B38" s="573" t="s">
        <v>381</v>
      </c>
      <c r="C38" s="587"/>
      <c r="D38" s="574"/>
      <c r="E38" s="343">
        <v>4428464</v>
      </c>
      <c r="F38" s="343">
        <v>2085612</v>
      </c>
      <c r="G38" s="163"/>
      <c r="H38" s="139"/>
      <c r="I38" s="139"/>
      <c r="J38" s="139"/>
      <c r="K38" s="139"/>
      <c r="L38" s="139"/>
      <c r="M38" s="139"/>
    </row>
    <row r="39" spans="2:13" ht="15" customHeight="1" x14ac:dyDescent="0.25">
      <c r="B39" s="555" t="s">
        <v>14</v>
      </c>
      <c r="C39" s="556"/>
      <c r="D39" s="557"/>
      <c r="E39" s="345">
        <f>+E38</f>
        <v>4428464</v>
      </c>
      <c r="F39" s="345">
        <f>+F38</f>
        <v>2085612</v>
      </c>
      <c r="G39" s="163"/>
      <c r="H39" s="139"/>
      <c r="I39" s="139"/>
      <c r="J39" s="139"/>
      <c r="K39" s="139"/>
      <c r="L39" s="139"/>
      <c r="M39" s="139"/>
    </row>
    <row r="40" spans="2:13" ht="15" customHeight="1" x14ac:dyDescent="0.25">
      <c r="B40" s="555" t="s">
        <v>581</v>
      </c>
      <c r="C40" s="556"/>
      <c r="D40" s="557"/>
      <c r="E40" s="345">
        <f>+E36+E39</f>
        <v>72819127</v>
      </c>
      <c r="F40" s="345">
        <f>+F36+F39</f>
        <v>12537844</v>
      </c>
      <c r="G40" s="163"/>
      <c r="H40" s="139"/>
      <c r="I40" s="139"/>
      <c r="J40" s="139"/>
      <c r="K40" s="139"/>
      <c r="L40" s="139"/>
      <c r="M40" s="139"/>
    </row>
    <row r="41" spans="2:13" ht="15.75" x14ac:dyDescent="0.25">
      <c r="B41" s="1"/>
      <c r="C41" s="139"/>
      <c r="D41" s="139"/>
      <c r="E41" s="139"/>
      <c r="F41" s="139"/>
      <c r="G41" s="139"/>
      <c r="H41" s="139"/>
      <c r="I41" s="139"/>
      <c r="J41" s="139"/>
      <c r="K41" s="139"/>
      <c r="L41" s="139"/>
      <c r="M41" s="139"/>
    </row>
    <row r="42" spans="2:13" ht="15.75" x14ac:dyDescent="0.25">
      <c r="B42" s="1" t="s">
        <v>539</v>
      </c>
      <c r="C42" s="139"/>
      <c r="D42" s="139"/>
      <c r="E42" s="139"/>
      <c r="F42" s="139"/>
      <c r="G42" s="139"/>
      <c r="H42" s="139"/>
      <c r="I42" s="139"/>
      <c r="J42" s="139"/>
      <c r="K42" s="139"/>
      <c r="L42" s="139"/>
      <c r="M42" s="139"/>
    </row>
    <row r="43" spans="2:13" ht="15.75" x14ac:dyDescent="0.25">
      <c r="B43" s="1"/>
      <c r="C43" s="139"/>
      <c r="D43" s="139"/>
      <c r="E43" s="139"/>
      <c r="F43" s="139"/>
      <c r="G43" s="139"/>
      <c r="H43" s="139"/>
      <c r="I43" s="139"/>
      <c r="J43" s="139"/>
      <c r="K43" s="139"/>
      <c r="L43" s="139"/>
      <c r="M43" s="139"/>
    </row>
    <row r="44" spans="2:13" ht="15.75" x14ac:dyDescent="0.25">
      <c r="B44" s="367" t="s">
        <v>540</v>
      </c>
      <c r="C44" s="139"/>
      <c r="D44" s="139"/>
      <c r="E44" s="139"/>
      <c r="F44" s="139"/>
      <c r="G44" s="139"/>
      <c r="H44" s="139"/>
      <c r="I44" s="139"/>
      <c r="J44" s="139"/>
      <c r="K44" s="139"/>
      <c r="L44" s="139"/>
      <c r="M44" s="139"/>
    </row>
    <row r="45" spans="2:13" ht="15.75" x14ac:dyDescent="0.25">
      <c r="B45" s="1"/>
      <c r="C45" s="139"/>
      <c r="D45" s="139"/>
      <c r="E45" s="139"/>
      <c r="F45" s="139"/>
      <c r="G45" s="139"/>
      <c r="H45" s="139"/>
      <c r="I45" s="139"/>
      <c r="J45" s="139"/>
      <c r="K45" s="139"/>
      <c r="L45" s="139"/>
      <c r="M45" s="139"/>
    </row>
    <row r="46" spans="2:13" ht="28.5" x14ac:dyDescent="0.25">
      <c r="B46" s="545" t="s">
        <v>9</v>
      </c>
      <c r="C46" s="545"/>
      <c r="D46" s="545"/>
      <c r="E46" s="193" t="s">
        <v>786</v>
      </c>
      <c r="F46" s="487" t="s">
        <v>800</v>
      </c>
      <c r="G46" s="139"/>
      <c r="H46" s="139"/>
      <c r="I46" s="139"/>
      <c r="J46" s="139"/>
      <c r="K46" s="139"/>
      <c r="L46" s="139"/>
      <c r="M46" s="139"/>
    </row>
    <row r="47" spans="2:13" x14ac:dyDescent="0.25">
      <c r="B47" s="580" t="s">
        <v>3</v>
      </c>
      <c r="C47" s="580"/>
      <c r="D47" s="580"/>
      <c r="E47" s="368"/>
      <c r="F47" s="368"/>
      <c r="G47" s="139"/>
      <c r="H47" s="139"/>
      <c r="I47" s="139"/>
      <c r="J47" s="139"/>
      <c r="K47" s="139"/>
      <c r="L47" s="139"/>
      <c r="M47" s="139"/>
    </row>
    <row r="48" spans="2:13" ht="15" customHeight="1" x14ac:dyDescent="0.25">
      <c r="B48" s="580" t="s">
        <v>76</v>
      </c>
      <c r="C48" s="580"/>
      <c r="D48" s="580"/>
      <c r="E48" s="357"/>
      <c r="F48" s="357"/>
      <c r="G48" s="139"/>
      <c r="H48" s="139"/>
      <c r="I48" s="139"/>
      <c r="J48" s="139"/>
      <c r="K48" s="139"/>
      <c r="L48" s="139"/>
      <c r="M48" s="139"/>
    </row>
    <row r="49" spans="2:13" ht="15" customHeight="1" x14ac:dyDescent="0.25">
      <c r="B49" s="546" t="s">
        <v>541</v>
      </c>
      <c r="C49" s="546"/>
      <c r="D49" s="546"/>
      <c r="E49" s="343">
        <v>991401934.06800056</v>
      </c>
      <c r="F49" s="343">
        <v>2212396180</v>
      </c>
      <c r="G49" s="139"/>
      <c r="H49" s="139"/>
      <c r="I49" s="139"/>
      <c r="J49" s="139"/>
      <c r="K49" s="139"/>
      <c r="L49" s="139"/>
      <c r="M49" s="139"/>
    </row>
    <row r="50" spans="2:13" ht="15" customHeight="1" x14ac:dyDescent="0.25">
      <c r="B50" s="580" t="s">
        <v>72</v>
      </c>
      <c r="C50" s="580"/>
      <c r="D50" s="580"/>
      <c r="E50" s="357"/>
      <c r="F50" s="357"/>
      <c r="G50" s="139"/>
      <c r="H50" s="139"/>
      <c r="I50" s="139"/>
      <c r="J50" s="139"/>
      <c r="K50" s="139"/>
      <c r="L50" s="139"/>
      <c r="M50" s="139"/>
    </row>
    <row r="51" spans="2:13" ht="15" customHeight="1" x14ac:dyDescent="0.25">
      <c r="B51" s="580" t="s">
        <v>542</v>
      </c>
      <c r="C51" s="580"/>
      <c r="D51" s="580"/>
      <c r="E51" s="357"/>
      <c r="F51" s="357"/>
      <c r="G51" s="139"/>
      <c r="H51" s="139"/>
      <c r="I51" s="139"/>
      <c r="J51" s="139"/>
      <c r="K51" s="139"/>
      <c r="L51" s="139"/>
      <c r="M51" s="139"/>
    </row>
    <row r="52" spans="2:13" ht="15" customHeight="1" x14ac:dyDescent="0.25">
      <c r="B52" s="546" t="s">
        <v>543</v>
      </c>
      <c r="C52" s="546"/>
      <c r="D52" s="546"/>
      <c r="E52" s="343">
        <v>2530000</v>
      </c>
      <c r="F52" s="343">
        <v>2530000</v>
      </c>
      <c r="G52" s="139"/>
      <c r="H52" s="139"/>
      <c r="I52" s="139"/>
      <c r="J52" s="139"/>
      <c r="K52" s="139"/>
      <c r="L52" s="139"/>
      <c r="M52" s="139"/>
    </row>
    <row r="53" spans="2:13" ht="15.75" x14ac:dyDescent="0.25">
      <c r="B53" s="1"/>
      <c r="C53" s="139"/>
      <c r="D53" s="139"/>
      <c r="E53" s="139"/>
      <c r="F53" s="139"/>
      <c r="G53" s="139"/>
      <c r="H53" s="139"/>
      <c r="I53" s="139"/>
      <c r="J53" s="139"/>
      <c r="K53" s="139"/>
      <c r="L53" s="139"/>
      <c r="M53" s="139"/>
    </row>
    <row r="54" spans="2:13" ht="15.75" x14ac:dyDescent="0.25">
      <c r="B54" s="367" t="s">
        <v>546</v>
      </c>
      <c r="C54" s="139"/>
      <c r="D54" s="139"/>
      <c r="E54" s="139"/>
      <c r="F54" s="139"/>
      <c r="G54" s="139"/>
      <c r="H54" s="139"/>
      <c r="I54" s="139"/>
      <c r="J54" s="139"/>
      <c r="K54" s="139"/>
      <c r="L54" s="139"/>
      <c r="M54" s="139"/>
    </row>
    <row r="55" spans="2:13" ht="15.75" x14ac:dyDescent="0.25">
      <c r="B55" s="1"/>
      <c r="C55" s="139"/>
      <c r="D55" s="139"/>
      <c r="E55" s="139"/>
      <c r="F55" s="139"/>
      <c r="G55" s="139"/>
      <c r="H55" s="139"/>
      <c r="I55" s="139"/>
      <c r="J55" s="139"/>
      <c r="K55" s="139"/>
      <c r="L55" s="139"/>
      <c r="M55" s="139"/>
    </row>
    <row r="56" spans="2:13" ht="28.5" x14ac:dyDescent="0.25">
      <c r="B56" s="581" t="s">
        <v>9</v>
      </c>
      <c r="C56" s="582"/>
      <c r="D56" s="582"/>
      <c r="E56" s="583"/>
      <c r="F56" s="487" t="s">
        <v>786</v>
      </c>
      <c r="G56" s="487" t="s">
        <v>787</v>
      </c>
      <c r="H56" s="139"/>
      <c r="I56" s="139"/>
      <c r="J56" s="139"/>
      <c r="K56" s="139"/>
      <c r="L56" s="139"/>
      <c r="M56" s="139"/>
    </row>
    <row r="57" spans="2:13" ht="20.100000000000001" customHeight="1" x14ac:dyDescent="0.25">
      <c r="B57" s="584" t="s">
        <v>582</v>
      </c>
      <c r="C57" s="585"/>
      <c r="D57" s="585"/>
      <c r="E57" s="586"/>
      <c r="F57" s="357"/>
      <c r="G57" s="502"/>
      <c r="H57" s="139"/>
      <c r="I57" s="139"/>
      <c r="J57" s="139"/>
      <c r="K57" s="139"/>
      <c r="L57" s="139"/>
      <c r="M57" s="139"/>
    </row>
    <row r="58" spans="2:13" ht="20.100000000000001" customHeight="1" x14ac:dyDescent="0.25">
      <c r="B58" s="573" t="s">
        <v>803</v>
      </c>
      <c r="C58" s="587"/>
      <c r="D58" s="587"/>
      <c r="E58" s="574"/>
      <c r="F58" s="343">
        <v>9620375</v>
      </c>
      <c r="G58" s="343">
        <v>6597805</v>
      </c>
      <c r="H58" s="139"/>
      <c r="I58" s="139"/>
      <c r="J58" s="139"/>
      <c r="K58" s="139"/>
      <c r="L58" s="139"/>
      <c r="M58" s="139"/>
    </row>
    <row r="59" spans="2:13" ht="20.100000000000001" customHeight="1" x14ac:dyDescent="0.25">
      <c r="B59" s="569" t="s">
        <v>544</v>
      </c>
      <c r="C59" s="592"/>
      <c r="D59" s="592"/>
      <c r="E59" s="570"/>
      <c r="F59" s="357"/>
      <c r="G59" s="502"/>
      <c r="H59" s="139"/>
      <c r="I59" s="139"/>
      <c r="J59" s="139"/>
      <c r="K59" s="139"/>
      <c r="L59" s="139"/>
      <c r="M59" s="139"/>
    </row>
    <row r="60" spans="2:13" ht="20.100000000000001" customHeight="1" x14ac:dyDescent="0.25">
      <c r="B60" s="573" t="s">
        <v>545</v>
      </c>
      <c r="C60" s="587"/>
      <c r="D60" s="587"/>
      <c r="E60" s="574"/>
      <c r="F60" s="343">
        <v>1500000</v>
      </c>
      <c r="G60" s="343">
        <v>1000000</v>
      </c>
      <c r="H60" s="139"/>
      <c r="I60" s="139"/>
      <c r="J60" s="139"/>
      <c r="K60" s="139"/>
      <c r="L60" s="139"/>
      <c r="M60" s="139"/>
    </row>
    <row r="61" spans="2:13" x14ac:dyDescent="0.25">
      <c r="B61" s="10"/>
      <c r="C61" s="139"/>
      <c r="D61" s="139"/>
      <c r="E61" s="139"/>
      <c r="F61" s="139"/>
      <c r="G61" s="139"/>
      <c r="H61" s="139"/>
      <c r="I61" s="139"/>
      <c r="J61" s="139"/>
      <c r="K61" s="139"/>
      <c r="L61" s="139"/>
      <c r="M61" s="139"/>
    </row>
  </sheetData>
  <mergeCells count="31">
    <mergeCell ref="B59:E59"/>
    <mergeCell ref="B60:E60"/>
    <mergeCell ref="B50:D50"/>
    <mergeCell ref="B51:D51"/>
    <mergeCell ref="B52:D52"/>
    <mergeCell ref="B37:D37"/>
    <mergeCell ref="B32:D32"/>
    <mergeCell ref="B36:D36"/>
    <mergeCell ref="B8:E8"/>
    <mergeCell ref="B6:E7"/>
    <mergeCell ref="B10:E10"/>
    <mergeCell ref="B16:D17"/>
    <mergeCell ref="B31:D31"/>
    <mergeCell ref="B22:D22"/>
    <mergeCell ref="B18:D18"/>
    <mergeCell ref="B21:D21"/>
    <mergeCell ref="B30:D30"/>
    <mergeCell ref="B26:D26"/>
    <mergeCell ref="B27:D27"/>
    <mergeCell ref="B28:D28"/>
    <mergeCell ref="B29:D29"/>
    <mergeCell ref="B38:D38"/>
    <mergeCell ref="B39:D39"/>
    <mergeCell ref="B40:D40"/>
    <mergeCell ref="B46:D46"/>
    <mergeCell ref="B47:D47"/>
    <mergeCell ref="B48:D48"/>
    <mergeCell ref="B49:D49"/>
    <mergeCell ref="B56:E56"/>
    <mergeCell ref="B57:E57"/>
    <mergeCell ref="B58:E5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dimension ref="B1:M36"/>
  <sheetViews>
    <sheetView showGridLines="0" zoomScale="90" zoomScaleNormal="90" workbookViewId="0">
      <selection activeCell="B18" sqref="B18:I18"/>
    </sheetView>
  </sheetViews>
  <sheetFormatPr baseColWidth="10" defaultColWidth="11.42578125" defaultRowHeight="15" x14ac:dyDescent="0.25"/>
  <cols>
    <col min="1" max="1" width="8.42578125" style="48" customWidth="1"/>
    <col min="2" max="2" width="12.85546875" style="48" customWidth="1"/>
    <col min="3" max="3" width="17.28515625" style="48" customWidth="1"/>
    <col min="4" max="4" width="17.5703125" style="48" customWidth="1"/>
    <col min="5" max="5" width="20.140625" style="48" customWidth="1"/>
    <col min="6" max="6" width="15" style="48" customWidth="1"/>
    <col min="7" max="7" width="15.5703125" style="48" customWidth="1"/>
    <col min="8" max="8" width="15.42578125" style="48" customWidth="1"/>
    <col min="9" max="9" width="11.140625" style="48" customWidth="1"/>
    <col min="10" max="10" width="14.28515625" style="48" bestFit="1" customWidth="1"/>
    <col min="11" max="11" width="11.42578125" style="48"/>
    <col min="12" max="12" width="15.85546875" style="48" customWidth="1"/>
    <col min="13" max="13" width="13.42578125" style="48" customWidth="1"/>
    <col min="14" max="16384" width="11.42578125" style="48"/>
  </cols>
  <sheetData>
    <row r="1" spans="2:13" x14ac:dyDescent="0.25">
      <c r="B1" s="10"/>
      <c r="C1" s="139"/>
      <c r="D1" s="139"/>
      <c r="E1" s="139"/>
      <c r="F1" s="139"/>
      <c r="G1" s="139"/>
      <c r="H1" s="139"/>
      <c r="I1" s="139"/>
      <c r="J1" s="139"/>
      <c r="K1" s="139"/>
      <c r="L1" s="139"/>
      <c r="M1" s="139"/>
    </row>
    <row r="2" spans="2:13" ht="15.75" x14ac:dyDescent="0.25">
      <c r="B2" s="12" t="s">
        <v>547</v>
      </c>
      <c r="C2" s="139"/>
      <c r="D2" s="139"/>
      <c r="E2" s="139"/>
      <c r="F2" s="139"/>
      <c r="G2" s="139"/>
      <c r="H2" s="139"/>
      <c r="I2" s="139"/>
      <c r="J2" s="139"/>
      <c r="K2" s="139"/>
      <c r="L2" s="139"/>
      <c r="M2" s="139"/>
    </row>
    <row r="3" spans="2:13" x14ac:dyDescent="0.25">
      <c r="B3" s="10"/>
      <c r="C3" s="139"/>
      <c r="D3" s="139"/>
      <c r="E3" s="139"/>
      <c r="F3" s="139"/>
      <c r="G3" s="139"/>
      <c r="H3" s="139"/>
      <c r="I3" s="139"/>
      <c r="J3" s="139"/>
      <c r="K3" s="139"/>
      <c r="L3" s="139"/>
      <c r="M3" s="139"/>
    </row>
    <row r="4" spans="2:13" ht="15.75" x14ac:dyDescent="0.25">
      <c r="B4" s="12" t="s">
        <v>428</v>
      </c>
      <c r="C4" s="186"/>
      <c r="D4" s="186"/>
      <c r="E4" s="186"/>
      <c r="F4" s="186"/>
      <c r="G4" s="139"/>
      <c r="H4" s="139"/>
      <c r="I4" s="139"/>
      <c r="J4" s="139"/>
      <c r="K4" s="139"/>
      <c r="L4" s="139"/>
      <c r="M4" s="139"/>
    </row>
    <row r="5" spans="2:13" ht="11.1" customHeight="1" x14ac:dyDescent="0.25">
      <c r="B5" s="12"/>
      <c r="C5" s="186"/>
      <c r="D5" s="186"/>
      <c r="E5" s="186"/>
      <c r="F5" s="186"/>
      <c r="G5" s="139"/>
      <c r="H5" s="139"/>
      <c r="I5" s="139"/>
      <c r="J5" s="139"/>
      <c r="K5" s="139"/>
      <c r="L5" s="139"/>
      <c r="M5" s="139"/>
    </row>
    <row r="6" spans="2:13" ht="14.25" customHeight="1" x14ac:dyDescent="0.25">
      <c r="B6" s="9" t="s">
        <v>382</v>
      </c>
      <c r="C6" s="186"/>
      <c r="D6" s="186"/>
      <c r="E6" s="186"/>
      <c r="F6" s="186"/>
      <c r="G6" s="139"/>
      <c r="H6" s="139"/>
      <c r="I6" s="139"/>
      <c r="J6" s="139"/>
      <c r="K6" s="139"/>
      <c r="L6" s="139"/>
      <c r="M6" s="139"/>
    </row>
    <row r="7" spans="2:13" ht="11.1" customHeight="1" x14ac:dyDescent="0.25">
      <c r="B7" s="9"/>
      <c r="C7" s="186"/>
      <c r="D7" s="186"/>
      <c r="E7" s="186"/>
      <c r="F7" s="186"/>
      <c r="G7" s="139"/>
      <c r="H7" s="139"/>
      <c r="I7" s="139"/>
      <c r="J7" s="139"/>
      <c r="K7" s="139"/>
      <c r="L7" s="139"/>
      <c r="M7" s="139"/>
    </row>
    <row r="8" spans="2:13" ht="15.75" x14ac:dyDescent="0.25">
      <c r="B8" s="12" t="s">
        <v>429</v>
      </c>
      <c r="C8" s="186"/>
      <c r="D8" s="186"/>
      <c r="E8" s="186"/>
      <c r="F8" s="186"/>
      <c r="G8" s="139"/>
      <c r="H8" s="139"/>
      <c r="I8" s="139"/>
      <c r="J8" s="139"/>
      <c r="K8" s="139"/>
      <c r="L8" s="139"/>
      <c r="M8" s="139"/>
    </row>
    <row r="9" spans="2:13" ht="11.1" customHeight="1" x14ac:dyDescent="0.25">
      <c r="B9" s="12"/>
      <c r="C9" s="186"/>
      <c r="D9" s="186"/>
      <c r="E9" s="186"/>
      <c r="F9" s="186"/>
      <c r="G9" s="139"/>
      <c r="H9" s="139"/>
      <c r="I9" s="139"/>
      <c r="J9" s="139"/>
      <c r="K9" s="139"/>
      <c r="L9" s="139"/>
      <c r="M9" s="139"/>
    </row>
    <row r="10" spans="2:13" ht="15.75" x14ac:dyDescent="0.25">
      <c r="B10" s="9" t="s">
        <v>383</v>
      </c>
      <c r="C10" s="186"/>
      <c r="D10" s="186"/>
      <c r="E10" s="186"/>
      <c r="F10" s="186"/>
      <c r="G10" s="139"/>
      <c r="H10" s="139"/>
      <c r="I10" s="139"/>
      <c r="J10" s="139"/>
      <c r="K10" s="139"/>
      <c r="L10" s="139"/>
      <c r="M10" s="139"/>
    </row>
    <row r="11" spans="2:13" x14ac:dyDescent="0.25">
      <c r="B11" s="11"/>
      <c r="C11" s="139"/>
      <c r="D11" s="139"/>
      <c r="E11" s="139"/>
      <c r="F11" s="139"/>
      <c r="G11" s="139"/>
      <c r="H11" s="139"/>
      <c r="I11" s="139"/>
      <c r="J11" s="139"/>
      <c r="K11" s="139"/>
      <c r="L11" s="139"/>
      <c r="M11" s="139"/>
    </row>
    <row r="12" spans="2:13" ht="30" customHeight="1" x14ac:dyDescent="0.25">
      <c r="B12" s="593" t="s">
        <v>548</v>
      </c>
      <c r="C12" s="593"/>
      <c r="D12" s="593"/>
      <c r="E12" s="593"/>
      <c r="F12" s="593"/>
      <c r="G12" s="593"/>
      <c r="H12" s="593"/>
      <c r="I12" s="593"/>
      <c r="J12" s="139"/>
      <c r="K12" s="139"/>
      <c r="L12" s="139"/>
      <c r="M12" s="139"/>
    </row>
    <row r="13" spans="2:13" x14ac:dyDescent="0.25">
      <c r="B13" s="11"/>
      <c r="C13" s="139"/>
      <c r="D13" s="139"/>
      <c r="E13" s="139"/>
      <c r="F13" s="139"/>
      <c r="G13" s="139"/>
      <c r="H13" s="139"/>
      <c r="I13" s="139"/>
      <c r="J13" s="139"/>
      <c r="K13" s="139"/>
      <c r="L13" s="139"/>
      <c r="M13" s="139"/>
    </row>
    <row r="14" spans="2:13" ht="28.5" customHeight="1" x14ac:dyDescent="0.25">
      <c r="B14" s="564" t="s">
        <v>549</v>
      </c>
      <c r="C14" s="547"/>
      <c r="D14" s="547"/>
      <c r="E14" s="547"/>
      <c r="F14" s="547"/>
      <c r="G14" s="547"/>
      <c r="H14" s="547"/>
      <c r="I14" s="547"/>
      <c r="J14" s="139"/>
      <c r="K14" s="139"/>
      <c r="L14" s="139"/>
      <c r="M14" s="139"/>
    </row>
    <row r="15" spans="2:13" x14ac:dyDescent="0.25">
      <c r="B15" s="11"/>
      <c r="C15" s="139"/>
      <c r="D15" s="139"/>
      <c r="E15" s="139"/>
      <c r="F15" s="139"/>
      <c r="G15" s="139"/>
      <c r="H15" s="139"/>
      <c r="I15" s="139"/>
      <c r="J15" s="139"/>
      <c r="K15" s="139"/>
      <c r="L15" s="139"/>
      <c r="M15" s="139"/>
    </row>
    <row r="16" spans="2:13" ht="15.75" x14ac:dyDescent="0.25">
      <c r="B16" s="12" t="s">
        <v>550</v>
      </c>
      <c r="C16" s="139"/>
      <c r="D16" s="139"/>
      <c r="E16" s="139"/>
      <c r="F16" s="139"/>
      <c r="G16" s="139"/>
      <c r="H16" s="139"/>
      <c r="I16" s="139"/>
      <c r="J16" s="139"/>
      <c r="K16" s="139"/>
      <c r="L16" s="139"/>
      <c r="M16" s="139"/>
    </row>
    <row r="17" spans="2:13" x14ac:dyDescent="0.25">
      <c r="B17" s="11"/>
      <c r="C17" s="139"/>
      <c r="D17" s="139"/>
      <c r="E17" s="139"/>
      <c r="F17" s="139"/>
      <c r="G17" s="139"/>
      <c r="H17" s="139"/>
      <c r="I17" s="139"/>
      <c r="J17" s="139"/>
      <c r="K17" s="139"/>
      <c r="L17" s="139"/>
      <c r="M17" s="139"/>
    </row>
    <row r="18" spans="2:13" ht="39" customHeight="1" x14ac:dyDescent="0.25">
      <c r="B18" s="564" t="s">
        <v>551</v>
      </c>
      <c r="C18" s="564"/>
      <c r="D18" s="564"/>
      <c r="E18" s="564"/>
      <c r="F18" s="564"/>
      <c r="G18" s="564"/>
      <c r="H18" s="564"/>
      <c r="I18" s="564"/>
      <c r="J18" s="139"/>
      <c r="K18" s="139"/>
      <c r="L18" s="139"/>
      <c r="M18" s="139"/>
    </row>
    <row r="19" spans="2:13" x14ac:dyDescent="0.25">
      <c r="B19" s="11"/>
      <c r="C19" s="139"/>
      <c r="D19" s="139"/>
      <c r="E19" s="139"/>
      <c r="F19" s="139"/>
      <c r="G19" s="139"/>
      <c r="H19" s="139"/>
      <c r="I19" s="139"/>
      <c r="J19" s="139"/>
      <c r="K19" s="139"/>
      <c r="L19" s="139"/>
      <c r="M19" s="139"/>
    </row>
    <row r="20" spans="2:13" ht="30" customHeight="1" x14ac:dyDescent="0.25">
      <c r="B20" s="564" t="s">
        <v>552</v>
      </c>
      <c r="C20" s="564"/>
      <c r="D20" s="564"/>
      <c r="E20" s="564"/>
      <c r="F20" s="564"/>
      <c r="G20" s="564"/>
      <c r="H20" s="564"/>
      <c r="I20" s="564"/>
      <c r="J20" s="139"/>
      <c r="K20" s="139"/>
      <c r="L20" s="139"/>
      <c r="M20" s="139"/>
    </row>
    <row r="21" spans="2:13" x14ac:dyDescent="0.25">
      <c r="B21" s="11"/>
      <c r="C21" s="139"/>
      <c r="D21" s="139"/>
      <c r="E21" s="139"/>
      <c r="F21" s="139"/>
      <c r="G21" s="139"/>
      <c r="H21" s="139"/>
      <c r="I21" s="139"/>
      <c r="J21" s="139"/>
      <c r="K21" s="139"/>
      <c r="L21" s="139"/>
      <c r="M21" s="139"/>
    </row>
    <row r="22" spans="2:13" s="139" customFormat="1" ht="49.5" customHeight="1" x14ac:dyDescent="0.25">
      <c r="B22" s="564" t="s">
        <v>801</v>
      </c>
      <c r="C22" s="564"/>
      <c r="D22" s="564"/>
      <c r="E22" s="564"/>
      <c r="F22" s="564"/>
      <c r="G22" s="564"/>
      <c r="H22" s="564"/>
      <c r="I22" s="564"/>
    </row>
    <row r="23" spans="2:13" x14ac:dyDescent="0.25">
      <c r="B23" s="11"/>
      <c r="C23" s="139"/>
      <c r="D23" s="139"/>
      <c r="E23" s="139"/>
      <c r="F23" s="139"/>
      <c r="G23" s="139"/>
      <c r="H23" s="139"/>
      <c r="I23" s="139"/>
      <c r="J23" s="139"/>
      <c r="K23" s="139"/>
      <c r="L23" s="139"/>
      <c r="M23" s="139"/>
    </row>
    <row r="24" spans="2:13" ht="34.5" customHeight="1" x14ac:dyDescent="0.25">
      <c r="B24" s="564" t="s">
        <v>802</v>
      </c>
      <c r="C24" s="564"/>
      <c r="D24" s="564"/>
      <c r="E24" s="564"/>
      <c r="F24" s="564"/>
      <c r="G24" s="564"/>
      <c r="H24" s="564"/>
      <c r="I24" s="564"/>
      <c r="J24" s="139"/>
      <c r="K24" s="139"/>
      <c r="L24" s="139"/>
      <c r="M24" s="139"/>
    </row>
    <row r="25" spans="2:13" x14ac:dyDescent="0.25">
      <c r="B25" s="11"/>
      <c r="C25" s="139"/>
      <c r="D25" s="139"/>
      <c r="E25" s="139"/>
      <c r="F25" s="139"/>
      <c r="G25" s="139"/>
      <c r="H25" s="139"/>
      <c r="I25" s="139"/>
      <c r="J25" s="139"/>
      <c r="K25" s="139"/>
      <c r="L25" s="139"/>
      <c r="M25" s="139"/>
    </row>
    <row r="26" spans="2:13" ht="15.75" x14ac:dyDescent="0.25">
      <c r="B26" s="12" t="s">
        <v>553</v>
      </c>
      <c r="C26" s="13"/>
      <c r="D26" s="139"/>
      <c r="E26" s="139"/>
      <c r="F26" s="139"/>
      <c r="G26" s="139"/>
      <c r="H26" s="139"/>
      <c r="I26" s="139"/>
      <c r="J26" s="139"/>
      <c r="K26" s="139"/>
      <c r="L26" s="139"/>
      <c r="M26" s="139"/>
    </row>
    <row r="27" spans="2:13" x14ac:dyDescent="0.25">
      <c r="B27" s="10"/>
      <c r="C27" s="139"/>
      <c r="D27" s="139"/>
      <c r="E27" s="139"/>
      <c r="F27" s="139"/>
      <c r="G27" s="139"/>
      <c r="H27" s="139"/>
      <c r="I27" s="139"/>
      <c r="J27" s="139"/>
      <c r="K27" s="139"/>
      <c r="L27" s="139"/>
      <c r="M27" s="139"/>
    </row>
    <row r="28" spans="2:13" ht="15.75" x14ac:dyDescent="0.25">
      <c r="B28" s="9" t="s">
        <v>384</v>
      </c>
      <c r="C28" s="139"/>
      <c r="D28" s="139"/>
      <c r="E28" s="139"/>
      <c r="F28" s="139"/>
      <c r="G28" s="139"/>
      <c r="H28" s="139"/>
      <c r="I28" s="139"/>
      <c r="J28" s="139"/>
      <c r="K28" s="139"/>
      <c r="L28" s="139"/>
      <c r="M28" s="139"/>
    </row>
    <row r="30" spans="2:13" ht="15.75" x14ac:dyDescent="0.25">
      <c r="B30" s="595" t="s">
        <v>554</v>
      </c>
      <c r="C30" s="595"/>
      <c r="D30" s="595"/>
      <c r="E30" s="595"/>
      <c r="F30" s="595"/>
      <c r="G30" s="595"/>
      <c r="H30" s="595"/>
      <c r="I30" s="595"/>
    </row>
    <row r="32" spans="2:13" ht="48.75" customHeight="1" x14ac:dyDescent="0.25">
      <c r="B32" s="594" t="s">
        <v>555</v>
      </c>
      <c r="C32" s="594"/>
      <c r="D32" s="594"/>
      <c r="E32" s="594"/>
      <c r="F32" s="594"/>
      <c r="G32" s="594"/>
      <c r="H32" s="594"/>
      <c r="I32" s="594"/>
    </row>
    <row r="34" spans="2:9" ht="77.25" customHeight="1" x14ac:dyDescent="0.25">
      <c r="B34" s="594" t="s">
        <v>556</v>
      </c>
      <c r="C34" s="594"/>
      <c r="D34" s="594"/>
      <c r="E34" s="594"/>
      <c r="F34" s="594"/>
      <c r="G34" s="594"/>
      <c r="H34" s="594"/>
      <c r="I34" s="594"/>
    </row>
    <row r="36" spans="2:9" ht="54" customHeight="1" x14ac:dyDescent="0.25">
      <c r="B36" s="594" t="s">
        <v>788</v>
      </c>
      <c r="C36" s="594"/>
      <c r="D36" s="594"/>
      <c r="E36" s="594"/>
      <c r="F36" s="594"/>
      <c r="G36" s="594"/>
      <c r="H36" s="594"/>
      <c r="I36" s="594"/>
    </row>
  </sheetData>
  <mergeCells count="10">
    <mergeCell ref="B14:I14"/>
    <mergeCell ref="B12:I12"/>
    <mergeCell ref="B18:I18"/>
    <mergeCell ref="B20:I20"/>
    <mergeCell ref="B36:I36"/>
    <mergeCell ref="B22:I22"/>
    <mergeCell ref="B24:I24"/>
    <mergeCell ref="B30:I30"/>
    <mergeCell ref="B32:I32"/>
    <mergeCell ref="B34:I3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2CD2D-2E02-45FE-95A5-FFE56F74ED6A}">
  <sheetPr>
    <tabColor rgb="FF002060"/>
  </sheetPr>
  <dimension ref="B2:G68"/>
  <sheetViews>
    <sheetView topLeftCell="A16" workbookViewId="0">
      <selection activeCell="F28" sqref="F28"/>
    </sheetView>
  </sheetViews>
  <sheetFormatPr baseColWidth="10" defaultColWidth="10.85546875" defaultRowHeight="15" x14ac:dyDescent="0.25"/>
  <cols>
    <col min="2" max="2" width="14" style="41" bestFit="1" customWidth="1"/>
    <col min="3" max="3" width="51" bestFit="1" customWidth="1"/>
    <col min="4" max="4" width="75.42578125" style="46" customWidth="1"/>
    <col min="6" max="6" width="15.7109375" bestFit="1" customWidth="1"/>
    <col min="7" max="7" width="15.28515625" bestFit="1" customWidth="1"/>
  </cols>
  <sheetData>
    <row r="2" spans="2:7" ht="22.5" x14ac:dyDescent="0.25">
      <c r="B2" s="38"/>
      <c r="C2" s="596"/>
      <c r="D2" s="596"/>
      <c r="E2" s="596"/>
      <c r="F2" s="596"/>
    </row>
    <row r="3" spans="2:7" x14ac:dyDescent="0.25">
      <c r="B3" s="38"/>
      <c r="C3" s="30"/>
      <c r="D3" s="42"/>
      <c r="E3" s="30"/>
      <c r="F3" s="30"/>
    </row>
    <row r="4" spans="2:7" x14ac:dyDescent="0.25">
      <c r="B4" s="38"/>
      <c r="C4" s="393" t="s">
        <v>166</v>
      </c>
      <c r="D4" s="43"/>
      <c r="E4" s="30"/>
      <c r="F4" s="30"/>
    </row>
    <row r="5" spans="2:7" x14ac:dyDescent="0.25">
      <c r="B5" s="38"/>
      <c r="C5" s="30"/>
      <c r="D5" s="42"/>
      <c r="E5" s="30"/>
      <c r="F5" s="30"/>
      <c r="G5" s="2"/>
    </row>
    <row r="6" spans="2:7" ht="15.75" customHeight="1" x14ac:dyDescent="0.25">
      <c r="B6" s="38"/>
      <c r="C6" s="30"/>
      <c r="D6" s="42"/>
      <c r="E6" s="30"/>
      <c r="F6" s="30"/>
      <c r="G6" s="2"/>
    </row>
    <row r="7" spans="2:7" x14ac:dyDescent="0.25">
      <c r="B7" s="39" t="s">
        <v>168</v>
      </c>
      <c r="C7" s="32" t="s">
        <v>171</v>
      </c>
      <c r="D7" s="44"/>
      <c r="E7" s="30"/>
      <c r="F7" s="435" t="s">
        <v>232</v>
      </c>
    </row>
    <row r="8" spans="2:7" x14ac:dyDescent="0.25">
      <c r="B8" s="432">
        <v>101030220</v>
      </c>
      <c r="C8" s="426" t="s">
        <v>609</v>
      </c>
      <c r="D8" s="45" t="s">
        <v>76</v>
      </c>
      <c r="E8" s="30"/>
      <c r="F8" s="35">
        <f>VLOOKUP(B8,BALANCES!B:S,16,FALSE)</f>
        <v>611927899</v>
      </c>
    </row>
    <row r="9" spans="2:7" x14ac:dyDescent="0.25">
      <c r="B9" s="432">
        <v>101500120</v>
      </c>
      <c r="C9" s="426" t="s">
        <v>612</v>
      </c>
      <c r="D9" s="45" t="s">
        <v>76</v>
      </c>
      <c r="E9" s="30"/>
      <c r="F9" s="35">
        <f>VLOOKUP(B9,BALANCES!B:S,16,FALSE)</f>
        <v>379474035</v>
      </c>
    </row>
    <row r="10" spans="2:7" x14ac:dyDescent="0.25">
      <c r="B10" s="432">
        <v>102103001</v>
      </c>
      <c r="C10" s="426" t="s">
        <v>616</v>
      </c>
      <c r="D10" s="45" t="s">
        <v>81</v>
      </c>
      <c r="E10" s="30"/>
      <c r="F10" s="35">
        <f>VLOOKUP(B10,BALANCES!B:S,16,FALSE)</f>
        <v>174051370</v>
      </c>
    </row>
    <row r="11" spans="2:7" x14ac:dyDescent="0.25">
      <c r="B11" s="432">
        <v>102103002</v>
      </c>
      <c r="C11" s="426" t="s">
        <v>616</v>
      </c>
      <c r="D11" s="45" t="s">
        <v>81</v>
      </c>
      <c r="E11" s="30"/>
      <c r="F11" s="35">
        <f>VLOOKUP(B11,BALANCES!B:S,16,FALSE)</f>
        <v>175667813</v>
      </c>
    </row>
    <row r="12" spans="2:7" x14ac:dyDescent="0.25">
      <c r="B12" s="432">
        <v>10211990101</v>
      </c>
      <c r="C12" s="426" t="s">
        <v>186</v>
      </c>
      <c r="D12" s="45" t="s">
        <v>682</v>
      </c>
      <c r="E12" s="30"/>
      <c r="F12" s="35">
        <f>VLOOKUP(B12,BALANCES!B:S,16,FALSE)</f>
        <v>550000</v>
      </c>
    </row>
    <row r="13" spans="2:7" x14ac:dyDescent="0.25">
      <c r="B13" s="432">
        <v>10402010213</v>
      </c>
      <c r="C13" s="426" t="s">
        <v>625</v>
      </c>
      <c r="D13" s="45" t="s">
        <v>79</v>
      </c>
      <c r="E13" s="30"/>
      <c r="F13" s="35">
        <f>VLOOKUP(B13,BALANCES!B:S,16,FALSE)</f>
        <v>983142000</v>
      </c>
    </row>
    <row r="14" spans="2:7" x14ac:dyDescent="0.25">
      <c r="B14" s="432">
        <v>10402010223</v>
      </c>
      <c r="C14" s="426" t="s">
        <v>188</v>
      </c>
      <c r="D14" s="45" t="s">
        <v>79</v>
      </c>
      <c r="E14" s="30"/>
      <c r="F14" s="35">
        <f>VLOOKUP(B14,BALANCES!B:S,16,FALSE)</f>
        <v>5500000000</v>
      </c>
    </row>
    <row r="15" spans="2:7" x14ac:dyDescent="0.25">
      <c r="B15" s="432">
        <v>10402010310</v>
      </c>
      <c r="C15" s="426" t="s">
        <v>628</v>
      </c>
      <c r="D15" s="45" t="s">
        <v>79</v>
      </c>
      <c r="E15" s="30"/>
      <c r="F15" s="35">
        <f>VLOOKUP(B15,BALANCES!B:S,16,FALSE)</f>
        <v>1080000000</v>
      </c>
    </row>
    <row r="16" spans="2:7" x14ac:dyDescent="0.25">
      <c r="B16" s="432">
        <v>10402012014</v>
      </c>
      <c r="C16" s="426" t="s">
        <v>188</v>
      </c>
      <c r="D16" s="45" t="s">
        <v>79</v>
      </c>
      <c r="E16" s="30"/>
      <c r="F16" s="35">
        <f>VLOOKUP(B16,BALANCES!B:S,16,FALSE)</f>
        <v>52303239</v>
      </c>
    </row>
    <row r="17" spans="2:6" x14ac:dyDescent="0.25">
      <c r="B17" s="432">
        <v>10402012016</v>
      </c>
      <c r="C17" s="426" t="s">
        <v>628</v>
      </c>
      <c r="D17" s="45" t="s">
        <v>79</v>
      </c>
      <c r="E17" s="30"/>
      <c r="F17" s="35">
        <f>VLOOKUP(B17,BALANCES!B:S,16,FALSE)</f>
        <v>26027864</v>
      </c>
    </row>
    <row r="18" spans="2:6" x14ac:dyDescent="0.25">
      <c r="B18" s="432">
        <v>10402014013</v>
      </c>
      <c r="C18" s="426" t="s">
        <v>634</v>
      </c>
      <c r="D18" s="45" t="s">
        <v>79</v>
      </c>
      <c r="E18" s="30"/>
      <c r="F18" s="35">
        <f>VLOOKUP(B18,BALANCES!B:S,16,FALSE)</f>
        <v>645257593</v>
      </c>
    </row>
    <row r="19" spans="2:6" x14ac:dyDescent="0.25">
      <c r="B19" s="432">
        <v>10402014014</v>
      </c>
      <c r="C19" s="426" t="s">
        <v>635</v>
      </c>
      <c r="D19" s="45" t="s">
        <v>79</v>
      </c>
      <c r="E19" s="30"/>
      <c r="F19" s="35">
        <f>VLOOKUP(B19,BALANCES!B:S,16,FALSE)</f>
        <v>1977317815</v>
      </c>
    </row>
    <row r="20" spans="2:6" x14ac:dyDescent="0.25">
      <c r="B20" s="432">
        <v>10402014016</v>
      </c>
      <c r="C20" s="426" t="s">
        <v>636</v>
      </c>
      <c r="D20" s="45" t="s">
        <v>79</v>
      </c>
      <c r="E20" s="30"/>
      <c r="F20" s="35">
        <f>VLOOKUP(B20,BALANCES!B:S,16,FALSE)</f>
        <v>615821919</v>
      </c>
    </row>
    <row r="21" spans="2:6" x14ac:dyDescent="0.25">
      <c r="B21" s="432">
        <v>10402014116</v>
      </c>
      <c r="C21" s="426" t="s">
        <v>637</v>
      </c>
      <c r="D21" s="45" t="s">
        <v>79</v>
      </c>
      <c r="E21" s="30"/>
      <c r="F21" s="35">
        <f>VLOOKUP(B21,BALANCES!B:S,16,FALSE)</f>
        <v>-643075935</v>
      </c>
    </row>
    <row r="22" spans="2:6" x14ac:dyDescent="0.25">
      <c r="B22" s="432">
        <v>10402014117</v>
      </c>
      <c r="C22" s="426" t="s">
        <v>638</v>
      </c>
      <c r="D22" s="45" t="s">
        <v>79</v>
      </c>
      <c r="E22" s="30"/>
      <c r="F22" s="35">
        <f>VLOOKUP(B22,BALANCES!B:S,16,FALSE)</f>
        <v>-1888187677</v>
      </c>
    </row>
    <row r="23" spans="2:6" x14ac:dyDescent="0.25">
      <c r="B23" s="432">
        <v>10402014119</v>
      </c>
      <c r="C23" s="426" t="s">
        <v>639</v>
      </c>
      <c r="D23" s="45" t="s">
        <v>79</v>
      </c>
      <c r="E23" s="30"/>
      <c r="F23" s="35">
        <f>VLOOKUP(B23,BALANCES!B:S,16,FALSE)</f>
        <v>-615821918</v>
      </c>
    </row>
    <row r="24" spans="2:6" x14ac:dyDescent="0.25">
      <c r="B24" s="432">
        <v>1080401</v>
      </c>
      <c r="C24" s="426" t="s">
        <v>190</v>
      </c>
      <c r="D24" s="45" t="s">
        <v>455</v>
      </c>
      <c r="E24" s="30"/>
      <c r="F24" s="35">
        <f>VLOOKUP(B24,BALANCES!B:S,16,FALSE)</f>
        <v>18724086</v>
      </c>
    </row>
    <row r="25" spans="2:6" x14ac:dyDescent="0.25">
      <c r="B25" s="432">
        <v>1082003</v>
      </c>
      <c r="C25" s="426" t="s">
        <v>455</v>
      </c>
      <c r="D25" s="45" t="s">
        <v>455</v>
      </c>
      <c r="E25" s="30"/>
      <c r="F25" s="35">
        <f>VLOOKUP(B25,BALANCES!B:S,16,FALSE)</f>
        <v>-18724086</v>
      </c>
    </row>
    <row r="26" spans="2:6" x14ac:dyDescent="0.25">
      <c r="B26" s="432">
        <v>201030101</v>
      </c>
      <c r="C26" s="426" t="s">
        <v>642</v>
      </c>
      <c r="D26" s="45" t="s">
        <v>591</v>
      </c>
      <c r="E26" s="30"/>
      <c r="F26" s="35">
        <f>VLOOKUP(B26,BALANCES!B:S,16,FALSE)</f>
        <v>2530000</v>
      </c>
    </row>
    <row r="27" spans="2:6" x14ac:dyDescent="0.25">
      <c r="B27" s="432">
        <v>205020203</v>
      </c>
      <c r="C27" s="426" t="s">
        <v>195</v>
      </c>
      <c r="D27" s="58" t="s">
        <v>430</v>
      </c>
      <c r="E27" s="30"/>
      <c r="F27" s="35">
        <f>VLOOKUP(B27,BALANCES!B:S,16,FALSE)</f>
        <v>30571139</v>
      </c>
    </row>
    <row r="28" spans="2:6" s="444" customFormat="1" x14ac:dyDescent="0.25">
      <c r="B28" s="440">
        <v>205020204</v>
      </c>
      <c r="C28" s="445" t="s">
        <v>684</v>
      </c>
      <c r="D28" s="446" t="s">
        <v>430</v>
      </c>
      <c r="E28" s="447"/>
      <c r="F28" s="448">
        <f>VLOOKUP(B28,BALANCES!B:S,16,FALSE)+30</f>
        <v>208495542.60000002</v>
      </c>
    </row>
    <row r="29" spans="2:6" x14ac:dyDescent="0.25">
      <c r="B29" s="434">
        <v>301010101</v>
      </c>
      <c r="C29" s="426" t="s">
        <v>198</v>
      </c>
      <c r="D29" s="46" t="s">
        <v>217</v>
      </c>
      <c r="E29" s="30"/>
      <c r="F29" s="35">
        <f>VLOOKUP(B29,BALANCES!B:S,16,FALSE)</f>
        <v>6000000000</v>
      </c>
    </row>
    <row r="30" spans="2:6" x14ac:dyDescent="0.25">
      <c r="B30" s="434">
        <v>30301</v>
      </c>
      <c r="C30" s="426" t="s">
        <v>654</v>
      </c>
      <c r="D30" s="46" t="s">
        <v>217</v>
      </c>
      <c r="E30" s="30"/>
      <c r="F30" s="511">
        <f>VLOOKUP(B30,BALANCES!B:S,16,FALSE)-30</f>
        <v>1872561203</v>
      </c>
    </row>
    <row r="31" spans="2:6" x14ac:dyDescent="0.25">
      <c r="B31" s="434">
        <v>30302</v>
      </c>
      <c r="C31" s="426" t="s">
        <v>655</v>
      </c>
      <c r="D31" s="46" t="s">
        <v>217</v>
      </c>
      <c r="E31" s="30"/>
      <c r="F31" s="35">
        <f>VLOOKUP(B31,BALANCES!B:S,16,FALSE)</f>
        <v>960298132</v>
      </c>
    </row>
    <row r="32" spans="2:6" x14ac:dyDescent="0.25">
      <c r="B32" s="434">
        <v>4021001</v>
      </c>
      <c r="C32" s="426" t="s">
        <v>658</v>
      </c>
      <c r="D32" s="45" t="s">
        <v>595</v>
      </c>
      <c r="E32" s="30"/>
      <c r="F32" s="35">
        <f>-VLOOKUP(B32,BALANCES!B:S,16,FALSE)</f>
        <v>341020373</v>
      </c>
    </row>
    <row r="33" spans="2:7" x14ac:dyDescent="0.25">
      <c r="B33" s="434">
        <v>4021002</v>
      </c>
      <c r="C33" s="426" t="s">
        <v>659</v>
      </c>
      <c r="D33" s="45" t="s">
        <v>595</v>
      </c>
      <c r="E33" s="30"/>
      <c r="F33" s="35">
        <f>-VLOOKUP(B33,BALANCES!B:S,16,FALSE)</f>
        <v>498783339</v>
      </c>
    </row>
    <row r="34" spans="2:7" x14ac:dyDescent="0.25">
      <c r="B34" s="434">
        <v>40301010104</v>
      </c>
      <c r="C34" s="426" t="s">
        <v>625</v>
      </c>
      <c r="D34" s="45" t="s">
        <v>596</v>
      </c>
      <c r="E34" s="30"/>
      <c r="F34" s="35">
        <f>VLOOKUP(B34,BALANCES!B:S,16,FALSE)</f>
        <v>15229438</v>
      </c>
    </row>
    <row r="35" spans="2:7" x14ac:dyDescent="0.25">
      <c r="B35" s="434">
        <v>40301010105</v>
      </c>
      <c r="C35" s="426" t="s">
        <v>188</v>
      </c>
      <c r="D35" s="45" t="s">
        <v>596</v>
      </c>
      <c r="E35" s="30"/>
      <c r="F35" s="35">
        <f>VLOOKUP(B35,BALANCES!B:S,16,FALSE)</f>
        <v>124782191</v>
      </c>
    </row>
    <row r="36" spans="2:7" x14ac:dyDescent="0.25">
      <c r="B36" s="434">
        <v>40301010107</v>
      </c>
      <c r="C36" s="426" t="s">
        <v>628</v>
      </c>
      <c r="D36" s="45" t="s">
        <v>596</v>
      </c>
      <c r="E36" s="30"/>
      <c r="F36" s="35">
        <f>VLOOKUP(B36,BALANCES!B:S,16,FALSE)</f>
        <v>22990685</v>
      </c>
    </row>
    <row r="37" spans="2:7" x14ac:dyDescent="0.25">
      <c r="B37" s="434">
        <v>403020201</v>
      </c>
      <c r="C37" s="426" t="s">
        <v>664</v>
      </c>
      <c r="D37" s="45" t="s">
        <v>596</v>
      </c>
      <c r="E37" s="30"/>
      <c r="F37" s="35">
        <f>VLOOKUP(B37,BALANCES!B:S,16,FALSE)</f>
        <v>5101275</v>
      </c>
      <c r="G37" s="2">
        <f>+F37+F38</f>
        <v>9620375</v>
      </c>
    </row>
    <row r="38" spans="2:7" x14ac:dyDescent="0.25">
      <c r="B38" s="434">
        <v>403020202</v>
      </c>
      <c r="C38" s="426" t="s">
        <v>664</v>
      </c>
      <c r="D38" s="45" t="s">
        <v>596</v>
      </c>
      <c r="E38" s="30"/>
      <c r="F38" s="35">
        <f>VLOOKUP(B38,BALANCES!B:S,16,FALSE)</f>
        <v>4519100</v>
      </c>
    </row>
    <row r="39" spans="2:7" x14ac:dyDescent="0.25">
      <c r="B39" s="434">
        <v>4080201</v>
      </c>
      <c r="C39" s="426" t="s">
        <v>205</v>
      </c>
      <c r="D39" s="45" t="s">
        <v>597</v>
      </c>
      <c r="E39" s="30"/>
      <c r="F39" s="35">
        <f>VLOOKUP(B39,BALANCES!B:S,16,FALSE)</f>
        <v>28742741</v>
      </c>
      <c r="G39" s="2">
        <f>SUM(F32:F39)</f>
        <v>1041169142</v>
      </c>
    </row>
    <row r="40" spans="2:7" x14ac:dyDescent="0.25">
      <c r="B40" s="434">
        <v>50103012104</v>
      </c>
      <c r="C40" s="426" t="s">
        <v>625</v>
      </c>
      <c r="D40" s="45" t="s">
        <v>93</v>
      </c>
      <c r="E40" s="30"/>
      <c r="F40" s="35">
        <f>VLOOKUP(B40,BALANCES!B:S,16,FALSE)</f>
        <v>260</v>
      </c>
      <c r="G40" s="2">
        <f>+F40+F41+F42</f>
        <v>4428464</v>
      </c>
    </row>
    <row r="41" spans="2:7" x14ac:dyDescent="0.25">
      <c r="B41" s="434">
        <v>50103012105</v>
      </c>
      <c r="C41" s="426" t="s">
        <v>188</v>
      </c>
      <c r="D41" s="45" t="s">
        <v>93</v>
      </c>
      <c r="E41" s="30"/>
      <c r="F41" s="35">
        <f>VLOOKUP(B41,BALANCES!B:S,16,FALSE)</f>
        <v>3456497</v>
      </c>
    </row>
    <row r="42" spans="2:7" x14ac:dyDescent="0.25">
      <c r="B42" s="434">
        <v>50103012107</v>
      </c>
      <c r="C42" s="426" t="s">
        <v>628</v>
      </c>
      <c r="D42" s="45" t="s">
        <v>93</v>
      </c>
      <c r="E42" s="30"/>
      <c r="F42" s="35">
        <f>VLOOKUP(B42,BALANCES!B:S,16,FALSE)</f>
        <v>971707</v>
      </c>
    </row>
    <row r="43" spans="2:7" x14ac:dyDescent="0.25">
      <c r="B43" s="434">
        <v>503010301</v>
      </c>
      <c r="C43" s="426" t="s">
        <v>207</v>
      </c>
      <c r="D43" s="45" t="s">
        <v>13</v>
      </c>
      <c r="E43" s="30"/>
      <c r="F43" s="35">
        <f>VLOOKUP(B43,BALANCES!B:S,16,FALSE)</f>
        <v>29429475</v>
      </c>
    </row>
    <row r="44" spans="2:7" x14ac:dyDescent="0.25">
      <c r="B44" s="434">
        <v>503010305</v>
      </c>
      <c r="C44" s="426" t="s">
        <v>209</v>
      </c>
      <c r="D44" s="45" t="s">
        <v>13</v>
      </c>
      <c r="E44" s="30"/>
      <c r="F44" s="35">
        <f>VLOOKUP(B44,BALANCES!B:S,16,FALSE)</f>
        <v>7000000</v>
      </c>
    </row>
    <row r="45" spans="2:7" x14ac:dyDescent="0.25">
      <c r="B45" s="434">
        <v>503020201</v>
      </c>
      <c r="C45" s="426" t="s">
        <v>671</v>
      </c>
      <c r="D45" s="45" t="s">
        <v>13</v>
      </c>
      <c r="E45" s="30"/>
      <c r="F45" s="35">
        <f>VLOOKUP(B45,BALANCES!B:S,16,FALSE)</f>
        <v>18724086</v>
      </c>
    </row>
    <row r="46" spans="2:7" x14ac:dyDescent="0.25">
      <c r="B46" s="434">
        <v>5030705</v>
      </c>
      <c r="C46" s="426" t="s">
        <v>673</v>
      </c>
      <c r="D46" s="45" t="s">
        <v>13</v>
      </c>
      <c r="E46" s="30"/>
      <c r="F46" s="35">
        <f>VLOOKUP(B46,BALANCES!B:S,16,FALSE)</f>
        <v>3487644</v>
      </c>
    </row>
    <row r="47" spans="2:7" x14ac:dyDescent="0.25">
      <c r="B47" s="434">
        <v>5030803</v>
      </c>
      <c r="C47" s="426" t="s">
        <v>213</v>
      </c>
      <c r="D47" s="45" t="s">
        <v>13</v>
      </c>
      <c r="E47" s="30"/>
      <c r="F47" s="35">
        <f>VLOOKUP(B47,BALANCES!B:S,16,FALSE)</f>
        <v>8744800</v>
      </c>
    </row>
    <row r="48" spans="2:7" x14ac:dyDescent="0.25">
      <c r="B48" s="434">
        <v>5030907</v>
      </c>
      <c r="C48" s="426" t="s">
        <v>676</v>
      </c>
      <c r="D48" s="45" t="s">
        <v>13</v>
      </c>
      <c r="E48" s="30"/>
      <c r="F48" s="35">
        <f>VLOOKUP(B48,BALANCES!B:S,16,FALSE)</f>
        <v>1004658</v>
      </c>
    </row>
    <row r="49" spans="2:7" x14ac:dyDescent="0.25">
      <c r="B49" s="434">
        <v>5050201</v>
      </c>
      <c r="C49" s="426" t="s">
        <v>205</v>
      </c>
      <c r="D49" s="45" t="s">
        <v>597</v>
      </c>
      <c r="E49" s="30"/>
      <c r="F49" s="35">
        <f>-VLOOKUP(B49,BALANCES!B:S,16,FALSE)</f>
        <v>-8051883</v>
      </c>
      <c r="G49" s="2"/>
    </row>
    <row r="50" spans="2:7" x14ac:dyDescent="0.25">
      <c r="B50" s="432"/>
      <c r="C50" s="210"/>
      <c r="D50" s="45"/>
      <c r="E50" s="30"/>
      <c r="F50" s="35"/>
    </row>
    <row r="51" spans="2:7" x14ac:dyDescent="0.25">
      <c r="B51" s="432"/>
      <c r="C51" s="210"/>
      <c r="D51" s="45"/>
      <c r="E51" s="30"/>
      <c r="F51" s="35"/>
      <c r="G51" s="2">
        <f>+F39+F49</f>
        <v>20690858</v>
      </c>
    </row>
    <row r="52" spans="2:7" x14ac:dyDescent="0.25">
      <c r="B52" s="432"/>
      <c r="C52" s="210"/>
      <c r="D52" s="45"/>
      <c r="E52" s="30"/>
      <c r="F52" s="35"/>
    </row>
    <row r="53" spans="2:7" x14ac:dyDescent="0.25">
      <c r="B53" s="432"/>
      <c r="C53" s="210"/>
      <c r="D53" s="45"/>
      <c r="E53" s="30"/>
      <c r="F53" s="35"/>
    </row>
    <row r="54" spans="2:7" x14ac:dyDescent="0.25">
      <c r="B54" s="432"/>
      <c r="C54" s="210"/>
      <c r="D54" s="45"/>
      <c r="E54" s="30"/>
      <c r="F54" s="35"/>
    </row>
    <row r="55" spans="2:7" x14ac:dyDescent="0.25">
      <c r="B55" s="432"/>
      <c r="C55" s="210"/>
      <c r="D55" s="45"/>
      <c r="E55" s="30"/>
      <c r="F55" s="35"/>
    </row>
    <row r="56" spans="2:7" x14ac:dyDescent="0.25">
      <c r="B56" s="433"/>
      <c r="C56" s="430"/>
      <c r="D56" s="42"/>
      <c r="E56" s="30"/>
      <c r="F56" s="207"/>
    </row>
    <row r="57" spans="2:7" x14ac:dyDescent="0.25">
      <c r="C57" s="431"/>
    </row>
    <row r="58" spans="2:7" x14ac:dyDescent="0.25">
      <c r="C58" s="431"/>
    </row>
    <row r="59" spans="2:7" x14ac:dyDescent="0.25">
      <c r="C59" s="431"/>
    </row>
    <row r="60" spans="2:7" x14ac:dyDescent="0.25">
      <c r="C60" s="431"/>
    </row>
    <row r="61" spans="2:7" x14ac:dyDescent="0.25">
      <c r="C61" s="431"/>
    </row>
    <row r="62" spans="2:7" x14ac:dyDescent="0.25">
      <c r="C62" s="431"/>
    </row>
    <row r="63" spans="2:7" x14ac:dyDescent="0.25">
      <c r="C63" s="431"/>
    </row>
    <row r="64" spans="2:7" x14ac:dyDescent="0.25">
      <c r="C64" s="431"/>
    </row>
    <row r="65" spans="3:7" x14ac:dyDescent="0.25">
      <c r="C65" s="431"/>
    </row>
    <row r="66" spans="3:7" x14ac:dyDescent="0.25">
      <c r="C66" s="431"/>
      <c r="G66" s="3"/>
    </row>
    <row r="67" spans="3:7" x14ac:dyDescent="0.25">
      <c r="C67" s="431"/>
    </row>
    <row r="68" spans="3:7" x14ac:dyDescent="0.25">
      <c r="C68" s="431"/>
    </row>
  </sheetData>
  <mergeCells count="1">
    <mergeCell ref="C2:F2"/>
  </mergeCells>
  <pageMargins left="0.7" right="0.7" top="0.75" bottom="0.75" header="0.3" footer="0.3"/>
  <pageSetup paperSize="9" orientation="portrait" r:id="rId1"/>
  <ignoredErrors>
    <ignoredError sqref="F30 F28"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74E59-02A4-4850-895A-EEC8413A2D22}">
  <sheetPr>
    <tabColor theme="4" tint="0.39997558519241921"/>
  </sheetPr>
  <dimension ref="A1:W118"/>
  <sheetViews>
    <sheetView showGridLines="0" workbookViewId="0">
      <pane ySplit="9" topLeftCell="A83" activePane="bottomLeft" state="frozen"/>
      <selection pane="bottomLeft" activeCell="Q90" sqref="Q90"/>
    </sheetView>
  </sheetViews>
  <sheetFormatPr baseColWidth="10" defaultRowHeight="12.75" x14ac:dyDescent="0.2"/>
  <cols>
    <col min="1" max="1" width="1" style="398" customWidth="1"/>
    <col min="2" max="2" width="17.28515625" style="397" customWidth="1"/>
    <col min="3" max="3" width="2.7109375" style="398" customWidth="1"/>
    <col min="4" max="4" width="2" style="398" customWidth="1"/>
    <col min="5" max="5" width="1.85546875" style="398" customWidth="1"/>
    <col min="6" max="6" width="3.85546875" style="398" customWidth="1"/>
    <col min="7" max="8" width="2" style="398" customWidth="1"/>
    <col min="9" max="9" width="1.7109375" style="398" customWidth="1"/>
    <col min="10" max="10" width="1" style="398" customWidth="1"/>
    <col min="11" max="11" width="1.85546875" style="398" customWidth="1"/>
    <col min="12" max="12" width="2" style="398" customWidth="1"/>
    <col min="13" max="13" width="2.28515625" style="398" customWidth="1"/>
    <col min="14" max="14" width="34.42578125" style="398" customWidth="1"/>
    <col min="15" max="15" width="2.7109375" style="398" customWidth="1"/>
    <col min="16" max="16" width="6" style="398" customWidth="1"/>
    <col min="17" max="17" width="19.85546875" style="398" customWidth="1"/>
    <col min="18" max="18" width="3.42578125" style="398" customWidth="1"/>
    <col min="19" max="19" width="19.85546875" style="398" customWidth="1"/>
    <col min="20" max="20" width="13.42578125" style="427" customWidth="1"/>
    <col min="21" max="21" width="9.140625" style="398" customWidth="1"/>
    <col min="22" max="22" width="13.85546875" style="398" bestFit="1" customWidth="1"/>
    <col min="23" max="23" width="13.7109375" style="398" bestFit="1" customWidth="1"/>
    <col min="24" max="256" width="9.140625" style="398" customWidth="1"/>
    <col min="257" max="257" width="1" style="398" customWidth="1"/>
    <col min="258" max="258" width="7.140625" style="398" customWidth="1"/>
    <col min="259" max="259" width="8.5703125" style="398" customWidth="1"/>
    <col min="260" max="260" width="2" style="398" customWidth="1"/>
    <col min="261" max="261" width="1.85546875" style="398" customWidth="1"/>
    <col min="262" max="262" width="3.85546875" style="398" customWidth="1"/>
    <col min="263" max="264" width="2" style="398" customWidth="1"/>
    <col min="265" max="265" width="1.7109375" style="398" customWidth="1"/>
    <col min="266" max="266" width="1" style="398" customWidth="1"/>
    <col min="267" max="267" width="1.85546875" style="398" customWidth="1"/>
    <col min="268" max="268" width="2" style="398" customWidth="1"/>
    <col min="269" max="269" width="2.28515625" style="398" customWidth="1"/>
    <col min="270" max="270" width="34.42578125" style="398" customWidth="1"/>
    <col min="271" max="271" width="2.7109375" style="398" customWidth="1"/>
    <col min="272" max="272" width="1.85546875" style="398" customWidth="1"/>
    <col min="273" max="273" width="12.5703125" style="398" customWidth="1"/>
    <col min="274" max="274" width="32.28515625" style="398" customWidth="1"/>
    <col min="275" max="275" width="3.140625" style="398" customWidth="1"/>
    <col min="276" max="512" width="9.140625" style="398" customWidth="1"/>
    <col min="513" max="513" width="1" style="398" customWidth="1"/>
    <col min="514" max="514" width="7.140625" style="398" customWidth="1"/>
    <col min="515" max="515" width="8.5703125" style="398" customWidth="1"/>
    <col min="516" max="516" width="2" style="398" customWidth="1"/>
    <col min="517" max="517" width="1.85546875" style="398" customWidth="1"/>
    <col min="518" max="518" width="3.85546875" style="398" customWidth="1"/>
    <col min="519" max="520" width="2" style="398" customWidth="1"/>
    <col min="521" max="521" width="1.7109375" style="398" customWidth="1"/>
    <col min="522" max="522" width="1" style="398" customWidth="1"/>
    <col min="523" max="523" width="1.85546875" style="398" customWidth="1"/>
    <col min="524" max="524" width="2" style="398" customWidth="1"/>
    <col min="525" max="525" width="2.28515625" style="398" customWidth="1"/>
    <col min="526" max="526" width="34.42578125" style="398" customWidth="1"/>
    <col min="527" max="527" width="2.7109375" style="398" customWidth="1"/>
    <col min="528" max="528" width="1.85546875" style="398" customWidth="1"/>
    <col min="529" max="529" width="12.5703125" style="398" customWidth="1"/>
    <col min="530" max="530" width="32.28515625" style="398" customWidth="1"/>
    <col min="531" max="531" width="3.140625" style="398" customWidth="1"/>
    <col min="532" max="768" width="9.140625" style="398" customWidth="1"/>
    <col min="769" max="769" width="1" style="398" customWidth="1"/>
    <col min="770" max="770" width="7.140625" style="398" customWidth="1"/>
    <col min="771" max="771" width="8.5703125" style="398" customWidth="1"/>
    <col min="772" max="772" width="2" style="398" customWidth="1"/>
    <col min="773" max="773" width="1.85546875" style="398" customWidth="1"/>
    <col min="774" max="774" width="3.85546875" style="398" customWidth="1"/>
    <col min="775" max="776" width="2" style="398" customWidth="1"/>
    <col min="777" max="777" width="1.7109375" style="398" customWidth="1"/>
    <col min="778" max="778" width="1" style="398" customWidth="1"/>
    <col min="779" max="779" width="1.85546875" style="398" customWidth="1"/>
    <col min="780" max="780" width="2" style="398" customWidth="1"/>
    <col min="781" max="781" width="2.28515625" style="398" customWidth="1"/>
    <col min="782" max="782" width="34.42578125" style="398" customWidth="1"/>
    <col min="783" max="783" width="2.7109375" style="398" customWidth="1"/>
    <col min="784" max="784" width="1.85546875" style="398" customWidth="1"/>
    <col min="785" max="785" width="12.5703125" style="398" customWidth="1"/>
    <col min="786" max="786" width="32.28515625" style="398" customWidth="1"/>
    <col min="787" max="787" width="3.140625" style="398" customWidth="1"/>
    <col min="788" max="1024" width="9.140625" style="398" customWidth="1"/>
    <col min="1025" max="1025" width="1" style="398" customWidth="1"/>
    <col min="1026" max="1026" width="7.140625" style="398" customWidth="1"/>
    <col min="1027" max="1027" width="8.5703125" style="398" customWidth="1"/>
    <col min="1028" max="1028" width="2" style="398" customWidth="1"/>
    <col min="1029" max="1029" width="1.85546875" style="398" customWidth="1"/>
    <col min="1030" max="1030" width="3.85546875" style="398" customWidth="1"/>
    <col min="1031" max="1032" width="2" style="398" customWidth="1"/>
    <col min="1033" max="1033" width="1.7109375" style="398" customWidth="1"/>
    <col min="1034" max="1034" width="1" style="398" customWidth="1"/>
    <col min="1035" max="1035" width="1.85546875" style="398" customWidth="1"/>
    <col min="1036" max="1036" width="2" style="398" customWidth="1"/>
    <col min="1037" max="1037" width="2.28515625" style="398" customWidth="1"/>
    <col min="1038" max="1038" width="34.42578125" style="398" customWidth="1"/>
    <col min="1039" max="1039" width="2.7109375" style="398" customWidth="1"/>
    <col min="1040" max="1040" width="1.85546875" style="398" customWidth="1"/>
    <col min="1041" max="1041" width="12.5703125" style="398" customWidth="1"/>
    <col min="1042" max="1042" width="32.28515625" style="398" customWidth="1"/>
    <col min="1043" max="1043" width="3.140625" style="398" customWidth="1"/>
    <col min="1044" max="1280" width="9.140625" style="398" customWidth="1"/>
    <col min="1281" max="1281" width="1" style="398" customWidth="1"/>
    <col min="1282" max="1282" width="7.140625" style="398" customWidth="1"/>
    <col min="1283" max="1283" width="8.5703125" style="398" customWidth="1"/>
    <col min="1284" max="1284" width="2" style="398" customWidth="1"/>
    <col min="1285" max="1285" width="1.85546875" style="398" customWidth="1"/>
    <col min="1286" max="1286" width="3.85546875" style="398" customWidth="1"/>
    <col min="1287" max="1288" width="2" style="398" customWidth="1"/>
    <col min="1289" max="1289" width="1.7109375" style="398" customWidth="1"/>
    <col min="1290" max="1290" width="1" style="398" customWidth="1"/>
    <col min="1291" max="1291" width="1.85546875" style="398" customWidth="1"/>
    <col min="1292" max="1292" width="2" style="398" customWidth="1"/>
    <col min="1293" max="1293" width="2.28515625" style="398" customWidth="1"/>
    <col min="1294" max="1294" width="34.42578125" style="398" customWidth="1"/>
    <col min="1295" max="1295" width="2.7109375" style="398" customWidth="1"/>
    <col min="1296" max="1296" width="1.85546875" style="398" customWidth="1"/>
    <col min="1297" max="1297" width="12.5703125" style="398" customWidth="1"/>
    <col min="1298" max="1298" width="32.28515625" style="398" customWidth="1"/>
    <col min="1299" max="1299" width="3.140625" style="398" customWidth="1"/>
    <col min="1300" max="1536" width="9.140625" style="398" customWidth="1"/>
    <col min="1537" max="1537" width="1" style="398" customWidth="1"/>
    <col min="1538" max="1538" width="7.140625" style="398" customWidth="1"/>
    <col min="1539" max="1539" width="8.5703125" style="398" customWidth="1"/>
    <col min="1540" max="1540" width="2" style="398" customWidth="1"/>
    <col min="1541" max="1541" width="1.85546875" style="398" customWidth="1"/>
    <col min="1542" max="1542" width="3.85546875" style="398" customWidth="1"/>
    <col min="1543" max="1544" width="2" style="398" customWidth="1"/>
    <col min="1545" max="1545" width="1.7109375" style="398" customWidth="1"/>
    <col min="1546" max="1546" width="1" style="398" customWidth="1"/>
    <col min="1547" max="1547" width="1.85546875" style="398" customWidth="1"/>
    <col min="1548" max="1548" width="2" style="398" customWidth="1"/>
    <col min="1549" max="1549" width="2.28515625" style="398" customWidth="1"/>
    <col min="1550" max="1550" width="34.42578125" style="398" customWidth="1"/>
    <col min="1551" max="1551" width="2.7109375" style="398" customWidth="1"/>
    <col min="1552" max="1552" width="1.85546875" style="398" customWidth="1"/>
    <col min="1553" max="1553" width="12.5703125" style="398" customWidth="1"/>
    <col min="1554" max="1554" width="32.28515625" style="398" customWidth="1"/>
    <col min="1555" max="1555" width="3.140625" style="398" customWidth="1"/>
    <col min="1556" max="1792" width="9.140625" style="398" customWidth="1"/>
    <col min="1793" max="1793" width="1" style="398" customWidth="1"/>
    <col min="1794" max="1794" width="7.140625" style="398" customWidth="1"/>
    <col min="1795" max="1795" width="8.5703125" style="398" customWidth="1"/>
    <col min="1796" max="1796" width="2" style="398" customWidth="1"/>
    <col min="1797" max="1797" width="1.85546875" style="398" customWidth="1"/>
    <col min="1798" max="1798" width="3.85546875" style="398" customWidth="1"/>
    <col min="1799" max="1800" width="2" style="398" customWidth="1"/>
    <col min="1801" max="1801" width="1.7109375" style="398" customWidth="1"/>
    <col min="1802" max="1802" width="1" style="398" customWidth="1"/>
    <col min="1803" max="1803" width="1.85546875" style="398" customWidth="1"/>
    <col min="1804" max="1804" width="2" style="398" customWidth="1"/>
    <col min="1805" max="1805" width="2.28515625" style="398" customWidth="1"/>
    <col min="1806" max="1806" width="34.42578125" style="398" customWidth="1"/>
    <col min="1807" max="1807" width="2.7109375" style="398" customWidth="1"/>
    <col min="1808" max="1808" width="1.85546875" style="398" customWidth="1"/>
    <col min="1809" max="1809" width="12.5703125" style="398" customWidth="1"/>
    <col min="1810" max="1810" width="32.28515625" style="398" customWidth="1"/>
    <col min="1811" max="1811" width="3.140625" style="398" customWidth="1"/>
    <col min="1812" max="2048" width="9.140625" style="398" customWidth="1"/>
    <col min="2049" max="2049" width="1" style="398" customWidth="1"/>
    <col min="2050" max="2050" width="7.140625" style="398" customWidth="1"/>
    <col min="2051" max="2051" width="8.5703125" style="398" customWidth="1"/>
    <col min="2052" max="2052" width="2" style="398" customWidth="1"/>
    <col min="2053" max="2053" width="1.85546875" style="398" customWidth="1"/>
    <col min="2054" max="2054" width="3.85546875" style="398" customWidth="1"/>
    <col min="2055" max="2056" width="2" style="398" customWidth="1"/>
    <col min="2057" max="2057" width="1.7109375" style="398" customWidth="1"/>
    <col min="2058" max="2058" width="1" style="398" customWidth="1"/>
    <col min="2059" max="2059" width="1.85546875" style="398" customWidth="1"/>
    <col min="2060" max="2060" width="2" style="398" customWidth="1"/>
    <col min="2061" max="2061" width="2.28515625" style="398" customWidth="1"/>
    <col min="2062" max="2062" width="34.42578125" style="398" customWidth="1"/>
    <col min="2063" max="2063" width="2.7109375" style="398" customWidth="1"/>
    <col min="2064" max="2064" width="1.85546875" style="398" customWidth="1"/>
    <col min="2065" max="2065" width="12.5703125" style="398" customWidth="1"/>
    <col min="2066" max="2066" width="32.28515625" style="398" customWidth="1"/>
    <col min="2067" max="2067" width="3.140625" style="398" customWidth="1"/>
    <col min="2068" max="2304" width="9.140625" style="398" customWidth="1"/>
    <col min="2305" max="2305" width="1" style="398" customWidth="1"/>
    <col min="2306" max="2306" width="7.140625" style="398" customWidth="1"/>
    <col min="2307" max="2307" width="8.5703125" style="398" customWidth="1"/>
    <col min="2308" max="2308" width="2" style="398" customWidth="1"/>
    <col min="2309" max="2309" width="1.85546875" style="398" customWidth="1"/>
    <col min="2310" max="2310" width="3.85546875" style="398" customWidth="1"/>
    <col min="2311" max="2312" width="2" style="398" customWidth="1"/>
    <col min="2313" max="2313" width="1.7109375" style="398" customWidth="1"/>
    <col min="2314" max="2314" width="1" style="398" customWidth="1"/>
    <col min="2315" max="2315" width="1.85546875" style="398" customWidth="1"/>
    <col min="2316" max="2316" width="2" style="398" customWidth="1"/>
    <col min="2317" max="2317" width="2.28515625" style="398" customWidth="1"/>
    <col min="2318" max="2318" width="34.42578125" style="398" customWidth="1"/>
    <col min="2319" max="2319" width="2.7109375" style="398" customWidth="1"/>
    <col min="2320" max="2320" width="1.85546875" style="398" customWidth="1"/>
    <col min="2321" max="2321" width="12.5703125" style="398" customWidth="1"/>
    <col min="2322" max="2322" width="32.28515625" style="398" customWidth="1"/>
    <col min="2323" max="2323" width="3.140625" style="398" customWidth="1"/>
    <col min="2324" max="2560" width="9.140625" style="398" customWidth="1"/>
    <col min="2561" max="2561" width="1" style="398" customWidth="1"/>
    <col min="2562" max="2562" width="7.140625" style="398" customWidth="1"/>
    <col min="2563" max="2563" width="8.5703125" style="398" customWidth="1"/>
    <col min="2564" max="2564" width="2" style="398" customWidth="1"/>
    <col min="2565" max="2565" width="1.85546875" style="398" customWidth="1"/>
    <col min="2566" max="2566" width="3.85546875" style="398" customWidth="1"/>
    <col min="2567" max="2568" width="2" style="398" customWidth="1"/>
    <col min="2569" max="2569" width="1.7109375" style="398" customWidth="1"/>
    <col min="2570" max="2570" width="1" style="398" customWidth="1"/>
    <col min="2571" max="2571" width="1.85546875" style="398" customWidth="1"/>
    <col min="2572" max="2572" width="2" style="398" customWidth="1"/>
    <col min="2573" max="2573" width="2.28515625" style="398" customWidth="1"/>
    <col min="2574" max="2574" width="34.42578125" style="398" customWidth="1"/>
    <col min="2575" max="2575" width="2.7109375" style="398" customWidth="1"/>
    <col min="2576" max="2576" width="1.85546875" style="398" customWidth="1"/>
    <col min="2577" max="2577" width="12.5703125" style="398" customWidth="1"/>
    <col min="2578" max="2578" width="32.28515625" style="398" customWidth="1"/>
    <col min="2579" max="2579" width="3.140625" style="398" customWidth="1"/>
    <col min="2580" max="2816" width="9.140625" style="398" customWidth="1"/>
    <col min="2817" max="2817" width="1" style="398" customWidth="1"/>
    <col min="2818" max="2818" width="7.140625" style="398" customWidth="1"/>
    <col min="2819" max="2819" width="8.5703125" style="398" customWidth="1"/>
    <col min="2820" max="2820" width="2" style="398" customWidth="1"/>
    <col min="2821" max="2821" width="1.85546875" style="398" customWidth="1"/>
    <col min="2822" max="2822" width="3.85546875" style="398" customWidth="1"/>
    <col min="2823" max="2824" width="2" style="398" customWidth="1"/>
    <col min="2825" max="2825" width="1.7109375" style="398" customWidth="1"/>
    <col min="2826" max="2826" width="1" style="398" customWidth="1"/>
    <col min="2827" max="2827" width="1.85546875" style="398" customWidth="1"/>
    <col min="2828" max="2828" width="2" style="398" customWidth="1"/>
    <col min="2829" max="2829" width="2.28515625" style="398" customWidth="1"/>
    <col min="2830" max="2830" width="34.42578125" style="398" customWidth="1"/>
    <col min="2831" max="2831" width="2.7109375" style="398" customWidth="1"/>
    <col min="2832" max="2832" width="1.85546875" style="398" customWidth="1"/>
    <col min="2833" max="2833" width="12.5703125" style="398" customWidth="1"/>
    <col min="2834" max="2834" width="32.28515625" style="398" customWidth="1"/>
    <col min="2835" max="2835" width="3.140625" style="398" customWidth="1"/>
    <col min="2836" max="3072" width="9.140625" style="398" customWidth="1"/>
    <col min="3073" max="3073" width="1" style="398" customWidth="1"/>
    <col min="3074" max="3074" width="7.140625" style="398" customWidth="1"/>
    <col min="3075" max="3075" width="8.5703125" style="398" customWidth="1"/>
    <col min="3076" max="3076" width="2" style="398" customWidth="1"/>
    <col min="3077" max="3077" width="1.85546875" style="398" customWidth="1"/>
    <col min="3078" max="3078" width="3.85546875" style="398" customWidth="1"/>
    <col min="3079" max="3080" width="2" style="398" customWidth="1"/>
    <col min="3081" max="3081" width="1.7109375" style="398" customWidth="1"/>
    <col min="3082" max="3082" width="1" style="398" customWidth="1"/>
    <col min="3083" max="3083" width="1.85546875" style="398" customWidth="1"/>
    <col min="3084" max="3084" width="2" style="398" customWidth="1"/>
    <col min="3085" max="3085" width="2.28515625" style="398" customWidth="1"/>
    <col min="3086" max="3086" width="34.42578125" style="398" customWidth="1"/>
    <col min="3087" max="3087" width="2.7109375" style="398" customWidth="1"/>
    <col min="3088" max="3088" width="1.85546875" style="398" customWidth="1"/>
    <col min="3089" max="3089" width="12.5703125" style="398" customWidth="1"/>
    <col min="3090" max="3090" width="32.28515625" style="398" customWidth="1"/>
    <col min="3091" max="3091" width="3.140625" style="398" customWidth="1"/>
    <col min="3092" max="3328" width="9.140625" style="398" customWidth="1"/>
    <col min="3329" max="3329" width="1" style="398" customWidth="1"/>
    <col min="3330" max="3330" width="7.140625" style="398" customWidth="1"/>
    <col min="3331" max="3331" width="8.5703125" style="398" customWidth="1"/>
    <col min="3332" max="3332" width="2" style="398" customWidth="1"/>
    <col min="3333" max="3333" width="1.85546875" style="398" customWidth="1"/>
    <col min="3334" max="3334" width="3.85546875" style="398" customWidth="1"/>
    <col min="3335" max="3336" width="2" style="398" customWidth="1"/>
    <col min="3337" max="3337" width="1.7109375" style="398" customWidth="1"/>
    <col min="3338" max="3338" width="1" style="398" customWidth="1"/>
    <col min="3339" max="3339" width="1.85546875" style="398" customWidth="1"/>
    <col min="3340" max="3340" width="2" style="398" customWidth="1"/>
    <col min="3341" max="3341" width="2.28515625" style="398" customWidth="1"/>
    <col min="3342" max="3342" width="34.42578125" style="398" customWidth="1"/>
    <col min="3343" max="3343" width="2.7109375" style="398" customWidth="1"/>
    <col min="3344" max="3344" width="1.85546875" style="398" customWidth="1"/>
    <col min="3345" max="3345" width="12.5703125" style="398" customWidth="1"/>
    <col min="3346" max="3346" width="32.28515625" style="398" customWidth="1"/>
    <col min="3347" max="3347" width="3.140625" style="398" customWidth="1"/>
    <col min="3348" max="3584" width="9.140625" style="398" customWidth="1"/>
    <col min="3585" max="3585" width="1" style="398" customWidth="1"/>
    <col min="3586" max="3586" width="7.140625" style="398" customWidth="1"/>
    <col min="3587" max="3587" width="8.5703125" style="398" customWidth="1"/>
    <col min="3588" max="3588" width="2" style="398" customWidth="1"/>
    <col min="3589" max="3589" width="1.85546875" style="398" customWidth="1"/>
    <col min="3590" max="3590" width="3.85546875" style="398" customWidth="1"/>
    <col min="3591" max="3592" width="2" style="398" customWidth="1"/>
    <col min="3593" max="3593" width="1.7109375" style="398" customWidth="1"/>
    <col min="3594" max="3594" width="1" style="398" customWidth="1"/>
    <col min="3595" max="3595" width="1.85546875" style="398" customWidth="1"/>
    <col min="3596" max="3596" width="2" style="398" customWidth="1"/>
    <col min="3597" max="3597" width="2.28515625" style="398" customWidth="1"/>
    <col min="3598" max="3598" width="34.42578125" style="398" customWidth="1"/>
    <col min="3599" max="3599" width="2.7109375" style="398" customWidth="1"/>
    <col min="3600" max="3600" width="1.85546875" style="398" customWidth="1"/>
    <col min="3601" max="3601" width="12.5703125" style="398" customWidth="1"/>
    <col min="3602" max="3602" width="32.28515625" style="398" customWidth="1"/>
    <col min="3603" max="3603" width="3.140625" style="398" customWidth="1"/>
    <col min="3604" max="3840" width="9.140625" style="398" customWidth="1"/>
    <col min="3841" max="3841" width="1" style="398" customWidth="1"/>
    <col min="3842" max="3842" width="7.140625" style="398" customWidth="1"/>
    <col min="3843" max="3843" width="8.5703125" style="398" customWidth="1"/>
    <col min="3844" max="3844" width="2" style="398" customWidth="1"/>
    <col min="3845" max="3845" width="1.85546875" style="398" customWidth="1"/>
    <col min="3846" max="3846" width="3.85546875" style="398" customWidth="1"/>
    <col min="3847" max="3848" width="2" style="398" customWidth="1"/>
    <col min="3849" max="3849" width="1.7109375" style="398" customWidth="1"/>
    <col min="3850" max="3850" width="1" style="398" customWidth="1"/>
    <col min="3851" max="3851" width="1.85546875" style="398" customWidth="1"/>
    <col min="3852" max="3852" width="2" style="398" customWidth="1"/>
    <col min="3853" max="3853" width="2.28515625" style="398" customWidth="1"/>
    <col min="3854" max="3854" width="34.42578125" style="398" customWidth="1"/>
    <col min="3855" max="3855" width="2.7109375" style="398" customWidth="1"/>
    <col min="3856" max="3856" width="1.85546875" style="398" customWidth="1"/>
    <col min="3857" max="3857" width="12.5703125" style="398" customWidth="1"/>
    <col min="3858" max="3858" width="32.28515625" style="398" customWidth="1"/>
    <col min="3859" max="3859" width="3.140625" style="398" customWidth="1"/>
    <col min="3860" max="4096" width="9.140625" style="398" customWidth="1"/>
    <col min="4097" max="4097" width="1" style="398" customWidth="1"/>
    <col min="4098" max="4098" width="7.140625" style="398" customWidth="1"/>
    <col min="4099" max="4099" width="8.5703125" style="398" customWidth="1"/>
    <col min="4100" max="4100" width="2" style="398" customWidth="1"/>
    <col min="4101" max="4101" width="1.85546875" style="398" customWidth="1"/>
    <col min="4102" max="4102" width="3.85546875" style="398" customWidth="1"/>
    <col min="4103" max="4104" width="2" style="398" customWidth="1"/>
    <col min="4105" max="4105" width="1.7109375" style="398" customWidth="1"/>
    <col min="4106" max="4106" width="1" style="398" customWidth="1"/>
    <col min="4107" max="4107" width="1.85546875" style="398" customWidth="1"/>
    <col min="4108" max="4108" width="2" style="398" customWidth="1"/>
    <col min="4109" max="4109" width="2.28515625" style="398" customWidth="1"/>
    <col min="4110" max="4110" width="34.42578125" style="398" customWidth="1"/>
    <col min="4111" max="4111" width="2.7109375" style="398" customWidth="1"/>
    <col min="4112" max="4112" width="1.85546875" style="398" customWidth="1"/>
    <col min="4113" max="4113" width="12.5703125" style="398" customWidth="1"/>
    <col min="4114" max="4114" width="32.28515625" style="398" customWidth="1"/>
    <col min="4115" max="4115" width="3.140625" style="398" customWidth="1"/>
    <col min="4116" max="4352" width="9.140625" style="398" customWidth="1"/>
    <col min="4353" max="4353" width="1" style="398" customWidth="1"/>
    <col min="4354" max="4354" width="7.140625" style="398" customWidth="1"/>
    <col min="4355" max="4355" width="8.5703125" style="398" customWidth="1"/>
    <col min="4356" max="4356" width="2" style="398" customWidth="1"/>
    <col min="4357" max="4357" width="1.85546875" style="398" customWidth="1"/>
    <col min="4358" max="4358" width="3.85546875" style="398" customWidth="1"/>
    <col min="4359" max="4360" width="2" style="398" customWidth="1"/>
    <col min="4361" max="4361" width="1.7109375" style="398" customWidth="1"/>
    <col min="4362" max="4362" width="1" style="398" customWidth="1"/>
    <col min="4363" max="4363" width="1.85546875" style="398" customWidth="1"/>
    <col min="4364" max="4364" width="2" style="398" customWidth="1"/>
    <col min="4365" max="4365" width="2.28515625" style="398" customWidth="1"/>
    <col min="4366" max="4366" width="34.42578125" style="398" customWidth="1"/>
    <col min="4367" max="4367" width="2.7109375" style="398" customWidth="1"/>
    <col min="4368" max="4368" width="1.85546875" style="398" customWidth="1"/>
    <col min="4369" max="4369" width="12.5703125" style="398" customWidth="1"/>
    <col min="4370" max="4370" width="32.28515625" style="398" customWidth="1"/>
    <col min="4371" max="4371" width="3.140625" style="398" customWidth="1"/>
    <col min="4372" max="4608" width="9.140625" style="398" customWidth="1"/>
    <col min="4609" max="4609" width="1" style="398" customWidth="1"/>
    <col min="4610" max="4610" width="7.140625" style="398" customWidth="1"/>
    <col min="4611" max="4611" width="8.5703125" style="398" customWidth="1"/>
    <col min="4612" max="4612" width="2" style="398" customWidth="1"/>
    <col min="4613" max="4613" width="1.85546875" style="398" customWidth="1"/>
    <col min="4614" max="4614" width="3.85546875" style="398" customWidth="1"/>
    <col min="4615" max="4616" width="2" style="398" customWidth="1"/>
    <col min="4617" max="4617" width="1.7109375" style="398" customWidth="1"/>
    <col min="4618" max="4618" width="1" style="398" customWidth="1"/>
    <col min="4619" max="4619" width="1.85546875" style="398" customWidth="1"/>
    <col min="4620" max="4620" width="2" style="398" customWidth="1"/>
    <col min="4621" max="4621" width="2.28515625" style="398" customWidth="1"/>
    <col min="4622" max="4622" width="34.42578125" style="398" customWidth="1"/>
    <col min="4623" max="4623" width="2.7109375" style="398" customWidth="1"/>
    <col min="4624" max="4624" width="1.85546875" style="398" customWidth="1"/>
    <col min="4625" max="4625" width="12.5703125" style="398" customWidth="1"/>
    <col min="4626" max="4626" width="32.28515625" style="398" customWidth="1"/>
    <col min="4627" max="4627" width="3.140625" style="398" customWidth="1"/>
    <col min="4628" max="4864" width="9.140625" style="398" customWidth="1"/>
    <col min="4865" max="4865" width="1" style="398" customWidth="1"/>
    <col min="4866" max="4866" width="7.140625" style="398" customWidth="1"/>
    <col min="4867" max="4867" width="8.5703125" style="398" customWidth="1"/>
    <col min="4868" max="4868" width="2" style="398" customWidth="1"/>
    <col min="4869" max="4869" width="1.85546875" style="398" customWidth="1"/>
    <col min="4870" max="4870" width="3.85546875" style="398" customWidth="1"/>
    <col min="4871" max="4872" width="2" style="398" customWidth="1"/>
    <col min="4873" max="4873" width="1.7109375" style="398" customWidth="1"/>
    <col min="4874" max="4874" width="1" style="398" customWidth="1"/>
    <col min="4875" max="4875" width="1.85546875" style="398" customWidth="1"/>
    <col min="4876" max="4876" width="2" style="398" customWidth="1"/>
    <col min="4877" max="4877" width="2.28515625" style="398" customWidth="1"/>
    <col min="4878" max="4878" width="34.42578125" style="398" customWidth="1"/>
    <col min="4879" max="4879" width="2.7109375" style="398" customWidth="1"/>
    <col min="4880" max="4880" width="1.85546875" style="398" customWidth="1"/>
    <col min="4881" max="4881" width="12.5703125" style="398" customWidth="1"/>
    <col min="4882" max="4882" width="32.28515625" style="398" customWidth="1"/>
    <col min="4883" max="4883" width="3.140625" style="398" customWidth="1"/>
    <col min="4884" max="5120" width="9.140625" style="398" customWidth="1"/>
    <col min="5121" max="5121" width="1" style="398" customWidth="1"/>
    <col min="5122" max="5122" width="7.140625" style="398" customWidth="1"/>
    <col min="5123" max="5123" width="8.5703125" style="398" customWidth="1"/>
    <col min="5124" max="5124" width="2" style="398" customWidth="1"/>
    <col min="5125" max="5125" width="1.85546875" style="398" customWidth="1"/>
    <col min="5126" max="5126" width="3.85546875" style="398" customWidth="1"/>
    <col min="5127" max="5128" width="2" style="398" customWidth="1"/>
    <col min="5129" max="5129" width="1.7109375" style="398" customWidth="1"/>
    <col min="5130" max="5130" width="1" style="398" customWidth="1"/>
    <col min="5131" max="5131" width="1.85546875" style="398" customWidth="1"/>
    <col min="5132" max="5132" width="2" style="398" customWidth="1"/>
    <col min="5133" max="5133" width="2.28515625" style="398" customWidth="1"/>
    <col min="5134" max="5134" width="34.42578125" style="398" customWidth="1"/>
    <col min="5135" max="5135" width="2.7109375" style="398" customWidth="1"/>
    <col min="5136" max="5136" width="1.85546875" style="398" customWidth="1"/>
    <col min="5137" max="5137" width="12.5703125" style="398" customWidth="1"/>
    <col min="5138" max="5138" width="32.28515625" style="398" customWidth="1"/>
    <col min="5139" max="5139" width="3.140625" style="398" customWidth="1"/>
    <col min="5140" max="5376" width="9.140625" style="398" customWidth="1"/>
    <col min="5377" max="5377" width="1" style="398" customWidth="1"/>
    <col min="5378" max="5378" width="7.140625" style="398" customWidth="1"/>
    <col min="5379" max="5379" width="8.5703125" style="398" customWidth="1"/>
    <col min="5380" max="5380" width="2" style="398" customWidth="1"/>
    <col min="5381" max="5381" width="1.85546875" style="398" customWidth="1"/>
    <col min="5382" max="5382" width="3.85546875" style="398" customWidth="1"/>
    <col min="5383" max="5384" width="2" style="398" customWidth="1"/>
    <col min="5385" max="5385" width="1.7109375" style="398" customWidth="1"/>
    <col min="5386" max="5386" width="1" style="398" customWidth="1"/>
    <col min="5387" max="5387" width="1.85546875" style="398" customWidth="1"/>
    <col min="5388" max="5388" width="2" style="398" customWidth="1"/>
    <col min="5389" max="5389" width="2.28515625" style="398" customWidth="1"/>
    <col min="5390" max="5390" width="34.42578125" style="398" customWidth="1"/>
    <col min="5391" max="5391" width="2.7109375" style="398" customWidth="1"/>
    <col min="5392" max="5392" width="1.85546875" style="398" customWidth="1"/>
    <col min="5393" max="5393" width="12.5703125" style="398" customWidth="1"/>
    <col min="5394" max="5394" width="32.28515625" style="398" customWidth="1"/>
    <col min="5395" max="5395" width="3.140625" style="398" customWidth="1"/>
    <col min="5396" max="5632" width="9.140625" style="398" customWidth="1"/>
    <col min="5633" max="5633" width="1" style="398" customWidth="1"/>
    <col min="5634" max="5634" width="7.140625" style="398" customWidth="1"/>
    <col min="5635" max="5635" width="8.5703125" style="398" customWidth="1"/>
    <col min="5636" max="5636" width="2" style="398" customWidth="1"/>
    <col min="5637" max="5637" width="1.85546875" style="398" customWidth="1"/>
    <col min="5638" max="5638" width="3.85546875" style="398" customWidth="1"/>
    <col min="5639" max="5640" width="2" style="398" customWidth="1"/>
    <col min="5641" max="5641" width="1.7109375" style="398" customWidth="1"/>
    <col min="5642" max="5642" width="1" style="398" customWidth="1"/>
    <col min="5643" max="5643" width="1.85546875" style="398" customWidth="1"/>
    <col min="5644" max="5644" width="2" style="398" customWidth="1"/>
    <col min="5645" max="5645" width="2.28515625" style="398" customWidth="1"/>
    <col min="5646" max="5646" width="34.42578125" style="398" customWidth="1"/>
    <col min="5647" max="5647" width="2.7109375" style="398" customWidth="1"/>
    <col min="5648" max="5648" width="1.85546875" style="398" customWidth="1"/>
    <col min="5649" max="5649" width="12.5703125" style="398" customWidth="1"/>
    <col min="5650" max="5650" width="32.28515625" style="398" customWidth="1"/>
    <col min="5651" max="5651" width="3.140625" style="398" customWidth="1"/>
    <col min="5652" max="5888" width="9.140625" style="398" customWidth="1"/>
    <col min="5889" max="5889" width="1" style="398" customWidth="1"/>
    <col min="5890" max="5890" width="7.140625" style="398" customWidth="1"/>
    <col min="5891" max="5891" width="8.5703125" style="398" customWidth="1"/>
    <col min="5892" max="5892" width="2" style="398" customWidth="1"/>
    <col min="5893" max="5893" width="1.85546875" style="398" customWidth="1"/>
    <col min="5894" max="5894" width="3.85546875" style="398" customWidth="1"/>
    <col min="5895" max="5896" width="2" style="398" customWidth="1"/>
    <col min="5897" max="5897" width="1.7109375" style="398" customWidth="1"/>
    <col min="5898" max="5898" width="1" style="398" customWidth="1"/>
    <col min="5899" max="5899" width="1.85546875" style="398" customWidth="1"/>
    <col min="5900" max="5900" width="2" style="398" customWidth="1"/>
    <col min="5901" max="5901" width="2.28515625" style="398" customWidth="1"/>
    <col min="5902" max="5902" width="34.42578125" style="398" customWidth="1"/>
    <col min="5903" max="5903" width="2.7109375" style="398" customWidth="1"/>
    <col min="5904" max="5904" width="1.85546875" style="398" customWidth="1"/>
    <col min="5905" max="5905" width="12.5703125" style="398" customWidth="1"/>
    <col min="5906" max="5906" width="32.28515625" style="398" customWidth="1"/>
    <col min="5907" max="5907" width="3.140625" style="398" customWidth="1"/>
    <col min="5908" max="6144" width="9.140625" style="398" customWidth="1"/>
    <col min="6145" max="6145" width="1" style="398" customWidth="1"/>
    <col min="6146" max="6146" width="7.140625" style="398" customWidth="1"/>
    <col min="6147" max="6147" width="8.5703125" style="398" customWidth="1"/>
    <col min="6148" max="6148" width="2" style="398" customWidth="1"/>
    <col min="6149" max="6149" width="1.85546875" style="398" customWidth="1"/>
    <col min="6150" max="6150" width="3.85546875" style="398" customWidth="1"/>
    <col min="6151" max="6152" width="2" style="398" customWidth="1"/>
    <col min="6153" max="6153" width="1.7109375" style="398" customWidth="1"/>
    <col min="6154" max="6154" width="1" style="398" customWidth="1"/>
    <col min="6155" max="6155" width="1.85546875" style="398" customWidth="1"/>
    <col min="6156" max="6156" width="2" style="398" customWidth="1"/>
    <col min="6157" max="6157" width="2.28515625" style="398" customWidth="1"/>
    <col min="6158" max="6158" width="34.42578125" style="398" customWidth="1"/>
    <col min="6159" max="6159" width="2.7109375" style="398" customWidth="1"/>
    <col min="6160" max="6160" width="1.85546875" style="398" customWidth="1"/>
    <col min="6161" max="6161" width="12.5703125" style="398" customWidth="1"/>
    <col min="6162" max="6162" width="32.28515625" style="398" customWidth="1"/>
    <col min="6163" max="6163" width="3.140625" style="398" customWidth="1"/>
    <col min="6164" max="6400" width="9.140625" style="398" customWidth="1"/>
    <col min="6401" max="6401" width="1" style="398" customWidth="1"/>
    <col min="6402" max="6402" width="7.140625" style="398" customWidth="1"/>
    <col min="6403" max="6403" width="8.5703125" style="398" customWidth="1"/>
    <col min="6404" max="6404" width="2" style="398" customWidth="1"/>
    <col min="6405" max="6405" width="1.85546875" style="398" customWidth="1"/>
    <col min="6406" max="6406" width="3.85546875" style="398" customWidth="1"/>
    <col min="6407" max="6408" width="2" style="398" customWidth="1"/>
    <col min="6409" max="6409" width="1.7109375" style="398" customWidth="1"/>
    <col min="6410" max="6410" width="1" style="398" customWidth="1"/>
    <col min="6411" max="6411" width="1.85546875" style="398" customWidth="1"/>
    <col min="6412" max="6412" width="2" style="398" customWidth="1"/>
    <col min="6413" max="6413" width="2.28515625" style="398" customWidth="1"/>
    <col min="6414" max="6414" width="34.42578125" style="398" customWidth="1"/>
    <col min="6415" max="6415" width="2.7109375" style="398" customWidth="1"/>
    <col min="6416" max="6416" width="1.85546875" style="398" customWidth="1"/>
    <col min="6417" max="6417" width="12.5703125" style="398" customWidth="1"/>
    <col min="6418" max="6418" width="32.28515625" style="398" customWidth="1"/>
    <col min="6419" max="6419" width="3.140625" style="398" customWidth="1"/>
    <col min="6420" max="6656" width="9.140625" style="398" customWidth="1"/>
    <col min="6657" max="6657" width="1" style="398" customWidth="1"/>
    <col min="6658" max="6658" width="7.140625" style="398" customWidth="1"/>
    <col min="6659" max="6659" width="8.5703125" style="398" customWidth="1"/>
    <col min="6660" max="6660" width="2" style="398" customWidth="1"/>
    <col min="6661" max="6661" width="1.85546875" style="398" customWidth="1"/>
    <col min="6662" max="6662" width="3.85546875" style="398" customWidth="1"/>
    <col min="6663" max="6664" width="2" style="398" customWidth="1"/>
    <col min="6665" max="6665" width="1.7109375" style="398" customWidth="1"/>
    <col min="6666" max="6666" width="1" style="398" customWidth="1"/>
    <col min="6667" max="6667" width="1.85546875" style="398" customWidth="1"/>
    <col min="6668" max="6668" width="2" style="398" customWidth="1"/>
    <col min="6669" max="6669" width="2.28515625" style="398" customWidth="1"/>
    <col min="6670" max="6670" width="34.42578125" style="398" customWidth="1"/>
    <col min="6671" max="6671" width="2.7109375" style="398" customWidth="1"/>
    <col min="6672" max="6672" width="1.85546875" style="398" customWidth="1"/>
    <col min="6673" max="6673" width="12.5703125" style="398" customWidth="1"/>
    <col min="6674" max="6674" width="32.28515625" style="398" customWidth="1"/>
    <col min="6675" max="6675" width="3.140625" style="398" customWidth="1"/>
    <col min="6676" max="6912" width="9.140625" style="398" customWidth="1"/>
    <col min="6913" max="6913" width="1" style="398" customWidth="1"/>
    <col min="6914" max="6914" width="7.140625" style="398" customWidth="1"/>
    <col min="6915" max="6915" width="8.5703125" style="398" customWidth="1"/>
    <col min="6916" max="6916" width="2" style="398" customWidth="1"/>
    <col min="6917" max="6917" width="1.85546875" style="398" customWidth="1"/>
    <col min="6918" max="6918" width="3.85546875" style="398" customWidth="1"/>
    <col min="6919" max="6920" width="2" style="398" customWidth="1"/>
    <col min="6921" max="6921" width="1.7109375" style="398" customWidth="1"/>
    <col min="6922" max="6922" width="1" style="398" customWidth="1"/>
    <col min="6923" max="6923" width="1.85546875" style="398" customWidth="1"/>
    <col min="6924" max="6924" width="2" style="398" customWidth="1"/>
    <col min="6925" max="6925" width="2.28515625" style="398" customWidth="1"/>
    <col min="6926" max="6926" width="34.42578125" style="398" customWidth="1"/>
    <col min="6927" max="6927" width="2.7109375" style="398" customWidth="1"/>
    <col min="6928" max="6928" width="1.85546875" style="398" customWidth="1"/>
    <col min="6929" max="6929" width="12.5703125" style="398" customWidth="1"/>
    <col min="6930" max="6930" width="32.28515625" style="398" customWidth="1"/>
    <col min="6931" max="6931" width="3.140625" style="398" customWidth="1"/>
    <col min="6932" max="7168" width="9.140625" style="398" customWidth="1"/>
    <col min="7169" max="7169" width="1" style="398" customWidth="1"/>
    <col min="7170" max="7170" width="7.140625" style="398" customWidth="1"/>
    <col min="7171" max="7171" width="8.5703125" style="398" customWidth="1"/>
    <col min="7172" max="7172" width="2" style="398" customWidth="1"/>
    <col min="7173" max="7173" width="1.85546875" style="398" customWidth="1"/>
    <col min="7174" max="7174" width="3.85546875" style="398" customWidth="1"/>
    <col min="7175" max="7176" width="2" style="398" customWidth="1"/>
    <col min="7177" max="7177" width="1.7109375" style="398" customWidth="1"/>
    <col min="7178" max="7178" width="1" style="398" customWidth="1"/>
    <col min="7179" max="7179" width="1.85546875" style="398" customWidth="1"/>
    <col min="7180" max="7180" width="2" style="398" customWidth="1"/>
    <col min="7181" max="7181" width="2.28515625" style="398" customWidth="1"/>
    <col min="7182" max="7182" width="34.42578125" style="398" customWidth="1"/>
    <col min="7183" max="7183" width="2.7109375" style="398" customWidth="1"/>
    <col min="7184" max="7184" width="1.85546875" style="398" customWidth="1"/>
    <col min="7185" max="7185" width="12.5703125" style="398" customWidth="1"/>
    <col min="7186" max="7186" width="32.28515625" style="398" customWidth="1"/>
    <col min="7187" max="7187" width="3.140625" style="398" customWidth="1"/>
    <col min="7188" max="7424" width="9.140625" style="398" customWidth="1"/>
    <col min="7425" max="7425" width="1" style="398" customWidth="1"/>
    <col min="7426" max="7426" width="7.140625" style="398" customWidth="1"/>
    <col min="7427" max="7427" width="8.5703125" style="398" customWidth="1"/>
    <col min="7428" max="7428" width="2" style="398" customWidth="1"/>
    <col min="7429" max="7429" width="1.85546875" style="398" customWidth="1"/>
    <col min="7430" max="7430" width="3.85546875" style="398" customWidth="1"/>
    <col min="7431" max="7432" width="2" style="398" customWidth="1"/>
    <col min="7433" max="7433" width="1.7109375" style="398" customWidth="1"/>
    <col min="7434" max="7434" width="1" style="398" customWidth="1"/>
    <col min="7435" max="7435" width="1.85546875" style="398" customWidth="1"/>
    <col min="7436" max="7436" width="2" style="398" customWidth="1"/>
    <col min="7437" max="7437" width="2.28515625" style="398" customWidth="1"/>
    <col min="7438" max="7438" width="34.42578125" style="398" customWidth="1"/>
    <col min="7439" max="7439" width="2.7109375" style="398" customWidth="1"/>
    <col min="7440" max="7440" width="1.85546875" style="398" customWidth="1"/>
    <col min="7441" max="7441" width="12.5703125" style="398" customWidth="1"/>
    <col min="7442" max="7442" width="32.28515625" style="398" customWidth="1"/>
    <col min="7443" max="7443" width="3.140625" style="398" customWidth="1"/>
    <col min="7444" max="7680" width="9.140625" style="398" customWidth="1"/>
    <col min="7681" max="7681" width="1" style="398" customWidth="1"/>
    <col min="7682" max="7682" width="7.140625" style="398" customWidth="1"/>
    <col min="7683" max="7683" width="8.5703125" style="398" customWidth="1"/>
    <col min="7684" max="7684" width="2" style="398" customWidth="1"/>
    <col min="7685" max="7685" width="1.85546875" style="398" customWidth="1"/>
    <col min="7686" max="7686" width="3.85546875" style="398" customWidth="1"/>
    <col min="7687" max="7688" width="2" style="398" customWidth="1"/>
    <col min="7689" max="7689" width="1.7109375" style="398" customWidth="1"/>
    <col min="7690" max="7690" width="1" style="398" customWidth="1"/>
    <col min="7691" max="7691" width="1.85546875" style="398" customWidth="1"/>
    <col min="7692" max="7692" width="2" style="398" customWidth="1"/>
    <col min="7693" max="7693" width="2.28515625" style="398" customWidth="1"/>
    <col min="7694" max="7694" width="34.42578125" style="398" customWidth="1"/>
    <col min="7695" max="7695" width="2.7109375" style="398" customWidth="1"/>
    <col min="7696" max="7696" width="1.85546875" style="398" customWidth="1"/>
    <col min="7697" max="7697" width="12.5703125" style="398" customWidth="1"/>
    <col min="7698" max="7698" width="32.28515625" style="398" customWidth="1"/>
    <col min="7699" max="7699" width="3.140625" style="398" customWidth="1"/>
    <col min="7700" max="7936" width="9.140625" style="398" customWidth="1"/>
    <col min="7937" max="7937" width="1" style="398" customWidth="1"/>
    <col min="7938" max="7938" width="7.140625" style="398" customWidth="1"/>
    <col min="7939" max="7939" width="8.5703125" style="398" customWidth="1"/>
    <col min="7940" max="7940" width="2" style="398" customWidth="1"/>
    <col min="7941" max="7941" width="1.85546875" style="398" customWidth="1"/>
    <col min="7942" max="7942" width="3.85546875" style="398" customWidth="1"/>
    <col min="7943" max="7944" width="2" style="398" customWidth="1"/>
    <col min="7945" max="7945" width="1.7109375" style="398" customWidth="1"/>
    <col min="7946" max="7946" width="1" style="398" customWidth="1"/>
    <col min="7947" max="7947" width="1.85546875" style="398" customWidth="1"/>
    <col min="7948" max="7948" width="2" style="398" customWidth="1"/>
    <col min="7949" max="7949" width="2.28515625" style="398" customWidth="1"/>
    <col min="7950" max="7950" width="34.42578125" style="398" customWidth="1"/>
    <col min="7951" max="7951" width="2.7109375" style="398" customWidth="1"/>
    <col min="7952" max="7952" width="1.85546875" style="398" customWidth="1"/>
    <col min="7953" max="7953" width="12.5703125" style="398" customWidth="1"/>
    <col min="7954" max="7954" width="32.28515625" style="398" customWidth="1"/>
    <col min="7955" max="7955" width="3.140625" style="398" customWidth="1"/>
    <col min="7956" max="8192" width="9.140625" style="398" customWidth="1"/>
    <col min="8193" max="8193" width="1" style="398" customWidth="1"/>
    <col min="8194" max="8194" width="7.140625" style="398" customWidth="1"/>
    <col min="8195" max="8195" width="8.5703125" style="398" customWidth="1"/>
    <col min="8196" max="8196" width="2" style="398" customWidth="1"/>
    <col min="8197" max="8197" width="1.85546875" style="398" customWidth="1"/>
    <col min="8198" max="8198" width="3.85546875" style="398" customWidth="1"/>
    <col min="8199" max="8200" width="2" style="398" customWidth="1"/>
    <col min="8201" max="8201" width="1.7109375" style="398" customWidth="1"/>
    <col min="8202" max="8202" width="1" style="398" customWidth="1"/>
    <col min="8203" max="8203" width="1.85546875" style="398" customWidth="1"/>
    <col min="8204" max="8204" width="2" style="398" customWidth="1"/>
    <col min="8205" max="8205" width="2.28515625" style="398" customWidth="1"/>
    <col min="8206" max="8206" width="34.42578125" style="398" customWidth="1"/>
    <col min="8207" max="8207" width="2.7109375" style="398" customWidth="1"/>
    <col min="8208" max="8208" width="1.85546875" style="398" customWidth="1"/>
    <col min="8209" max="8209" width="12.5703125" style="398" customWidth="1"/>
    <col min="8210" max="8210" width="32.28515625" style="398" customWidth="1"/>
    <col min="8211" max="8211" width="3.140625" style="398" customWidth="1"/>
    <col min="8212" max="8448" width="9.140625" style="398" customWidth="1"/>
    <col min="8449" max="8449" width="1" style="398" customWidth="1"/>
    <col min="8450" max="8450" width="7.140625" style="398" customWidth="1"/>
    <col min="8451" max="8451" width="8.5703125" style="398" customWidth="1"/>
    <col min="8452" max="8452" width="2" style="398" customWidth="1"/>
    <col min="8453" max="8453" width="1.85546875" style="398" customWidth="1"/>
    <col min="8454" max="8454" width="3.85546875" style="398" customWidth="1"/>
    <col min="8455" max="8456" width="2" style="398" customWidth="1"/>
    <col min="8457" max="8457" width="1.7109375" style="398" customWidth="1"/>
    <col min="8458" max="8458" width="1" style="398" customWidth="1"/>
    <col min="8459" max="8459" width="1.85546875" style="398" customWidth="1"/>
    <col min="8460" max="8460" width="2" style="398" customWidth="1"/>
    <col min="8461" max="8461" width="2.28515625" style="398" customWidth="1"/>
    <col min="8462" max="8462" width="34.42578125" style="398" customWidth="1"/>
    <col min="8463" max="8463" width="2.7109375" style="398" customWidth="1"/>
    <col min="8464" max="8464" width="1.85546875" style="398" customWidth="1"/>
    <col min="8465" max="8465" width="12.5703125" style="398" customWidth="1"/>
    <col min="8466" max="8466" width="32.28515625" style="398" customWidth="1"/>
    <col min="8467" max="8467" width="3.140625" style="398" customWidth="1"/>
    <col min="8468" max="8704" width="9.140625" style="398" customWidth="1"/>
    <col min="8705" max="8705" width="1" style="398" customWidth="1"/>
    <col min="8706" max="8706" width="7.140625" style="398" customWidth="1"/>
    <col min="8707" max="8707" width="8.5703125" style="398" customWidth="1"/>
    <col min="8708" max="8708" width="2" style="398" customWidth="1"/>
    <col min="8709" max="8709" width="1.85546875" style="398" customWidth="1"/>
    <col min="8710" max="8710" width="3.85546875" style="398" customWidth="1"/>
    <col min="8711" max="8712" width="2" style="398" customWidth="1"/>
    <col min="8713" max="8713" width="1.7109375" style="398" customWidth="1"/>
    <col min="8714" max="8714" width="1" style="398" customWidth="1"/>
    <col min="8715" max="8715" width="1.85546875" style="398" customWidth="1"/>
    <col min="8716" max="8716" width="2" style="398" customWidth="1"/>
    <col min="8717" max="8717" width="2.28515625" style="398" customWidth="1"/>
    <col min="8718" max="8718" width="34.42578125" style="398" customWidth="1"/>
    <col min="8719" max="8719" width="2.7109375" style="398" customWidth="1"/>
    <col min="8720" max="8720" width="1.85546875" style="398" customWidth="1"/>
    <col min="8721" max="8721" width="12.5703125" style="398" customWidth="1"/>
    <col min="8722" max="8722" width="32.28515625" style="398" customWidth="1"/>
    <col min="8723" max="8723" width="3.140625" style="398" customWidth="1"/>
    <col min="8724" max="8960" width="9.140625" style="398" customWidth="1"/>
    <col min="8961" max="8961" width="1" style="398" customWidth="1"/>
    <col min="8962" max="8962" width="7.140625" style="398" customWidth="1"/>
    <col min="8963" max="8963" width="8.5703125" style="398" customWidth="1"/>
    <col min="8964" max="8964" width="2" style="398" customWidth="1"/>
    <col min="8965" max="8965" width="1.85546875" style="398" customWidth="1"/>
    <col min="8966" max="8966" width="3.85546875" style="398" customWidth="1"/>
    <col min="8967" max="8968" width="2" style="398" customWidth="1"/>
    <col min="8969" max="8969" width="1.7109375" style="398" customWidth="1"/>
    <col min="8970" max="8970" width="1" style="398" customWidth="1"/>
    <col min="8971" max="8971" width="1.85546875" style="398" customWidth="1"/>
    <col min="8972" max="8972" width="2" style="398" customWidth="1"/>
    <col min="8973" max="8973" width="2.28515625" style="398" customWidth="1"/>
    <col min="8974" max="8974" width="34.42578125" style="398" customWidth="1"/>
    <col min="8975" max="8975" width="2.7109375" style="398" customWidth="1"/>
    <col min="8976" max="8976" width="1.85546875" style="398" customWidth="1"/>
    <col min="8977" max="8977" width="12.5703125" style="398" customWidth="1"/>
    <col min="8978" max="8978" width="32.28515625" style="398" customWidth="1"/>
    <col min="8979" max="8979" width="3.140625" style="398" customWidth="1"/>
    <col min="8980" max="9216" width="9.140625" style="398" customWidth="1"/>
    <col min="9217" max="9217" width="1" style="398" customWidth="1"/>
    <col min="9218" max="9218" width="7.140625" style="398" customWidth="1"/>
    <col min="9219" max="9219" width="8.5703125" style="398" customWidth="1"/>
    <col min="9220" max="9220" width="2" style="398" customWidth="1"/>
    <col min="9221" max="9221" width="1.85546875" style="398" customWidth="1"/>
    <col min="9222" max="9222" width="3.85546875" style="398" customWidth="1"/>
    <col min="9223" max="9224" width="2" style="398" customWidth="1"/>
    <col min="9225" max="9225" width="1.7109375" style="398" customWidth="1"/>
    <col min="9226" max="9226" width="1" style="398" customWidth="1"/>
    <col min="9227" max="9227" width="1.85546875" style="398" customWidth="1"/>
    <col min="9228" max="9228" width="2" style="398" customWidth="1"/>
    <col min="9229" max="9229" width="2.28515625" style="398" customWidth="1"/>
    <col min="9230" max="9230" width="34.42578125" style="398" customWidth="1"/>
    <col min="9231" max="9231" width="2.7109375" style="398" customWidth="1"/>
    <col min="9232" max="9232" width="1.85546875" style="398" customWidth="1"/>
    <col min="9233" max="9233" width="12.5703125" style="398" customWidth="1"/>
    <col min="9234" max="9234" width="32.28515625" style="398" customWidth="1"/>
    <col min="9235" max="9235" width="3.140625" style="398" customWidth="1"/>
    <col min="9236" max="9472" width="9.140625" style="398" customWidth="1"/>
    <col min="9473" max="9473" width="1" style="398" customWidth="1"/>
    <col min="9474" max="9474" width="7.140625" style="398" customWidth="1"/>
    <col min="9475" max="9475" width="8.5703125" style="398" customWidth="1"/>
    <col min="9476" max="9476" width="2" style="398" customWidth="1"/>
    <col min="9477" max="9477" width="1.85546875" style="398" customWidth="1"/>
    <col min="9478" max="9478" width="3.85546875" style="398" customWidth="1"/>
    <col min="9479" max="9480" width="2" style="398" customWidth="1"/>
    <col min="9481" max="9481" width="1.7109375" style="398" customWidth="1"/>
    <col min="9482" max="9482" width="1" style="398" customWidth="1"/>
    <col min="9483" max="9483" width="1.85546875" style="398" customWidth="1"/>
    <col min="9484" max="9484" width="2" style="398" customWidth="1"/>
    <col min="9485" max="9485" width="2.28515625" style="398" customWidth="1"/>
    <col min="9486" max="9486" width="34.42578125" style="398" customWidth="1"/>
    <col min="9487" max="9487" width="2.7109375" style="398" customWidth="1"/>
    <col min="9488" max="9488" width="1.85546875" style="398" customWidth="1"/>
    <col min="9489" max="9489" width="12.5703125" style="398" customWidth="1"/>
    <col min="9490" max="9490" width="32.28515625" style="398" customWidth="1"/>
    <col min="9491" max="9491" width="3.140625" style="398" customWidth="1"/>
    <col min="9492" max="9728" width="9.140625" style="398" customWidth="1"/>
    <col min="9729" max="9729" width="1" style="398" customWidth="1"/>
    <col min="9730" max="9730" width="7.140625" style="398" customWidth="1"/>
    <col min="9731" max="9731" width="8.5703125" style="398" customWidth="1"/>
    <col min="9732" max="9732" width="2" style="398" customWidth="1"/>
    <col min="9733" max="9733" width="1.85546875" style="398" customWidth="1"/>
    <col min="9734" max="9734" width="3.85546875" style="398" customWidth="1"/>
    <col min="9735" max="9736" width="2" style="398" customWidth="1"/>
    <col min="9737" max="9737" width="1.7109375" style="398" customWidth="1"/>
    <col min="9738" max="9738" width="1" style="398" customWidth="1"/>
    <col min="9739" max="9739" width="1.85546875" style="398" customWidth="1"/>
    <col min="9740" max="9740" width="2" style="398" customWidth="1"/>
    <col min="9741" max="9741" width="2.28515625" style="398" customWidth="1"/>
    <col min="9742" max="9742" width="34.42578125" style="398" customWidth="1"/>
    <col min="9743" max="9743" width="2.7109375" style="398" customWidth="1"/>
    <col min="9744" max="9744" width="1.85546875" style="398" customWidth="1"/>
    <col min="9745" max="9745" width="12.5703125" style="398" customWidth="1"/>
    <col min="9746" max="9746" width="32.28515625" style="398" customWidth="1"/>
    <col min="9747" max="9747" width="3.140625" style="398" customWidth="1"/>
    <col min="9748" max="9984" width="9.140625" style="398" customWidth="1"/>
    <col min="9985" max="9985" width="1" style="398" customWidth="1"/>
    <col min="9986" max="9986" width="7.140625" style="398" customWidth="1"/>
    <col min="9987" max="9987" width="8.5703125" style="398" customWidth="1"/>
    <col min="9988" max="9988" width="2" style="398" customWidth="1"/>
    <col min="9989" max="9989" width="1.85546875" style="398" customWidth="1"/>
    <col min="9990" max="9990" width="3.85546875" style="398" customWidth="1"/>
    <col min="9991" max="9992" width="2" style="398" customWidth="1"/>
    <col min="9993" max="9993" width="1.7109375" style="398" customWidth="1"/>
    <col min="9994" max="9994" width="1" style="398" customWidth="1"/>
    <col min="9995" max="9995" width="1.85546875" style="398" customWidth="1"/>
    <col min="9996" max="9996" width="2" style="398" customWidth="1"/>
    <col min="9997" max="9997" width="2.28515625" style="398" customWidth="1"/>
    <col min="9998" max="9998" width="34.42578125" style="398" customWidth="1"/>
    <col min="9999" max="9999" width="2.7109375" style="398" customWidth="1"/>
    <col min="10000" max="10000" width="1.85546875" style="398" customWidth="1"/>
    <col min="10001" max="10001" width="12.5703125" style="398" customWidth="1"/>
    <col min="10002" max="10002" width="32.28515625" style="398" customWidth="1"/>
    <col min="10003" max="10003" width="3.140625" style="398" customWidth="1"/>
    <col min="10004" max="10240" width="9.140625" style="398" customWidth="1"/>
    <col min="10241" max="10241" width="1" style="398" customWidth="1"/>
    <col min="10242" max="10242" width="7.140625" style="398" customWidth="1"/>
    <col min="10243" max="10243" width="8.5703125" style="398" customWidth="1"/>
    <col min="10244" max="10244" width="2" style="398" customWidth="1"/>
    <col min="10245" max="10245" width="1.85546875" style="398" customWidth="1"/>
    <col min="10246" max="10246" width="3.85546875" style="398" customWidth="1"/>
    <col min="10247" max="10248" width="2" style="398" customWidth="1"/>
    <col min="10249" max="10249" width="1.7109375" style="398" customWidth="1"/>
    <col min="10250" max="10250" width="1" style="398" customWidth="1"/>
    <col min="10251" max="10251" width="1.85546875" style="398" customWidth="1"/>
    <col min="10252" max="10252" width="2" style="398" customWidth="1"/>
    <col min="10253" max="10253" width="2.28515625" style="398" customWidth="1"/>
    <col min="10254" max="10254" width="34.42578125" style="398" customWidth="1"/>
    <col min="10255" max="10255" width="2.7109375" style="398" customWidth="1"/>
    <col min="10256" max="10256" width="1.85546875" style="398" customWidth="1"/>
    <col min="10257" max="10257" width="12.5703125" style="398" customWidth="1"/>
    <col min="10258" max="10258" width="32.28515625" style="398" customWidth="1"/>
    <col min="10259" max="10259" width="3.140625" style="398" customWidth="1"/>
    <col min="10260" max="10496" width="9.140625" style="398" customWidth="1"/>
    <col min="10497" max="10497" width="1" style="398" customWidth="1"/>
    <col min="10498" max="10498" width="7.140625" style="398" customWidth="1"/>
    <col min="10499" max="10499" width="8.5703125" style="398" customWidth="1"/>
    <col min="10500" max="10500" width="2" style="398" customWidth="1"/>
    <col min="10501" max="10501" width="1.85546875" style="398" customWidth="1"/>
    <col min="10502" max="10502" width="3.85546875" style="398" customWidth="1"/>
    <col min="10503" max="10504" width="2" style="398" customWidth="1"/>
    <col min="10505" max="10505" width="1.7109375" style="398" customWidth="1"/>
    <col min="10506" max="10506" width="1" style="398" customWidth="1"/>
    <col min="10507" max="10507" width="1.85546875" style="398" customWidth="1"/>
    <col min="10508" max="10508" width="2" style="398" customWidth="1"/>
    <col min="10509" max="10509" width="2.28515625" style="398" customWidth="1"/>
    <col min="10510" max="10510" width="34.42578125" style="398" customWidth="1"/>
    <col min="10511" max="10511" width="2.7109375" style="398" customWidth="1"/>
    <col min="10512" max="10512" width="1.85546875" style="398" customWidth="1"/>
    <col min="10513" max="10513" width="12.5703125" style="398" customWidth="1"/>
    <col min="10514" max="10514" width="32.28515625" style="398" customWidth="1"/>
    <col min="10515" max="10515" width="3.140625" style="398" customWidth="1"/>
    <col min="10516" max="10752" width="9.140625" style="398" customWidth="1"/>
    <col min="10753" max="10753" width="1" style="398" customWidth="1"/>
    <col min="10754" max="10754" width="7.140625" style="398" customWidth="1"/>
    <col min="10755" max="10755" width="8.5703125" style="398" customWidth="1"/>
    <col min="10756" max="10756" width="2" style="398" customWidth="1"/>
    <col min="10757" max="10757" width="1.85546875" style="398" customWidth="1"/>
    <col min="10758" max="10758" width="3.85546875" style="398" customWidth="1"/>
    <col min="10759" max="10760" width="2" style="398" customWidth="1"/>
    <col min="10761" max="10761" width="1.7109375" style="398" customWidth="1"/>
    <col min="10762" max="10762" width="1" style="398" customWidth="1"/>
    <col min="10763" max="10763" width="1.85546875" style="398" customWidth="1"/>
    <col min="10764" max="10764" width="2" style="398" customWidth="1"/>
    <col min="10765" max="10765" width="2.28515625" style="398" customWidth="1"/>
    <col min="10766" max="10766" width="34.42578125" style="398" customWidth="1"/>
    <col min="10767" max="10767" width="2.7109375" style="398" customWidth="1"/>
    <col min="10768" max="10768" width="1.85546875" style="398" customWidth="1"/>
    <col min="10769" max="10769" width="12.5703125" style="398" customWidth="1"/>
    <col min="10770" max="10770" width="32.28515625" style="398" customWidth="1"/>
    <col min="10771" max="10771" width="3.140625" style="398" customWidth="1"/>
    <col min="10772" max="11008" width="9.140625" style="398" customWidth="1"/>
    <col min="11009" max="11009" width="1" style="398" customWidth="1"/>
    <col min="11010" max="11010" width="7.140625" style="398" customWidth="1"/>
    <col min="11011" max="11011" width="8.5703125" style="398" customWidth="1"/>
    <col min="11012" max="11012" width="2" style="398" customWidth="1"/>
    <col min="11013" max="11013" width="1.85546875" style="398" customWidth="1"/>
    <col min="11014" max="11014" width="3.85546875" style="398" customWidth="1"/>
    <col min="11015" max="11016" width="2" style="398" customWidth="1"/>
    <col min="11017" max="11017" width="1.7109375" style="398" customWidth="1"/>
    <col min="11018" max="11018" width="1" style="398" customWidth="1"/>
    <col min="11019" max="11019" width="1.85546875" style="398" customWidth="1"/>
    <col min="11020" max="11020" width="2" style="398" customWidth="1"/>
    <col min="11021" max="11021" width="2.28515625" style="398" customWidth="1"/>
    <col min="11022" max="11022" width="34.42578125" style="398" customWidth="1"/>
    <col min="11023" max="11023" width="2.7109375" style="398" customWidth="1"/>
    <col min="11024" max="11024" width="1.85546875" style="398" customWidth="1"/>
    <col min="11025" max="11025" width="12.5703125" style="398" customWidth="1"/>
    <col min="11026" max="11026" width="32.28515625" style="398" customWidth="1"/>
    <col min="11027" max="11027" width="3.140625" style="398" customWidth="1"/>
    <col min="11028" max="11264" width="9.140625" style="398" customWidth="1"/>
    <col min="11265" max="11265" width="1" style="398" customWidth="1"/>
    <col min="11266" max="11266" width="7.140625" style="398" customWidth="1"/>
    <col min="11267" max="11267" width="8.5703125" style="398" customWidth="1"/>
    <col min="11268" max="11268" width="2" style="398" customWidth="1"/>
    <col min="11269" max="11269" width="1.85546875" style="398" customWidth="1"/>
    <col min="11270" max="11270" width="3.85546875" style="398" customWidth="1"/>
    <col min="11271" max="11272" width="2" style="398" customWidth="1"/>
    <col min="11273" max="11273" width="1.7109375" style="398" customWidth="1"/>
    <col min="11274" max="11274" width="1" style="398" customWidth="1"/>
    <col min="11275" max="11275" width="1.85546875" style="398" customWidth="1"/>
    <col min="11276" max="11276" width="2" style="398" customWidth="1"/>
    <col min="11277" max="11277" width="2.28515625" style="398" customWidth="1"/>
    <col min="11278" max="11278" width="34.42578125" style="398" customWidth="1"/>
    <col min="11279" max="11279" width="2.7109375" style="398" customWidth="1"/>
    <col min="11280" max="11280" width="1.85546875" style="398" customWidth="1"/>
    <col min="11281" max="11281" width="12.5703125" style="398" customWidth="1"/>
    <col min="11282" max="11282" width="32.28515625" style="398" customWidth="1"/>
    <col min="11283" max="11283" width="3.140625" style="398" customWidth="1"/>
    <col min="11284" max="11520" width="9.140625" style="398" customWidth="1"/>
    <col min="11521" max="11521" width="1" style="398" customWidth="1"/>
    <col min="11522" max="11522" width="7.140625" style="398" customWidth="1"/>
    <col min="11523" max="11523" width="8.5703125" style="398" customWidth="1"/>
    <col min="11524" max="11524" width="2" style="398" customWidth="1"/>
    <col min="11525" max="11525" width="1.85546875" style="398" customWidth="1"/>
    <col min="11526" max="11526" width="3.85546875" style="398" customWidth="1"/>
    <col min="11527" max="11528" width="2" style="398" customWidth="1"/>
    <col min="11529" max="11529" width="1.7109375" style="398" customWidth="1"/>
    <col min="11530" max="11530" width="1" style="398" customWidth="1"/>
    <col min="11531" max="11531" width="1.85546875" style="398" customWidth="1"/>
    <col min="11532" max="11532" width="2" style="398" customWidth="1"/>
    <col min="11533" max="11533" width="2.28515625" style="398" customWidth="1"/>
    <col min="11534" max="11534" width="34.42578125" style="398" customWidth="1"/>
    <col min="11535" max="11535" width="2.7109375" style="398" customWidth="1"/>
    <col min="11536" max="11536" width="1.85546875" style="398" customWidth="1"/>
    <col min="11537" max="11537" width="12.5703125" style="398" customWidth="1"/>
    <col min="11538" max="11538" width="32.28515625" style="398" customWidth="1"/>
    <col min="11539" max="11539" width="3.140625" style="398" customWidth="1"/>
    <col min="11540" max="11776" width="9.140625" style="398" customWidth="1"/>
    <col min="11777" max="11777" width="1" style="398" customWidth="1"/>
    <col min="11778" max="11778" width="7.140625" style="398" customWidth="1"/>
    <col min="11779" max="11779" width="8.5703125" style="398" customWidth="1"/>
    <col min="11780" max="11780" width="2" style="398" customWidth="1"/>
    <col min="11781" max="11781" width="1.85546875" style="398" customWidth="1"/>
    <col min="11782" max="11782" width="3.85546875" style="398" customWidth="1"/>
    <col min="11783" max="11784" width="2" style="398" customWidth="1"/>
    <col min="11785" max="11785" width="1.7109375" style="398" customWidth="1"/>
    <col min="11786" max="11786" width="1" style="398" customWidth="1"/>
    <col min="11787" max="11787" width="1.85546875" style="398" customWidth="1"/>
    <col min="11788" max="11788" width="2" style="398" customWidth="1"/>
    <col min="11789" max="11789" width="2.28515625" style="398" customWidth="1"/>
    <col min="11790" max="11790" width="34.42578125" style="398" customWidth="1"/>
    <col min="11791" max="11791" width="2.7109375" style="398" customWidth="1"/>
    <col min="11792" max="11792" width="1.85546875" style="398" customWidth="1"/>
    <col min="11793" max="11793" width="12.5703125" style="398" customWidth="1"/>
    <col min="11794" max="11794" width="32.28515625" style="398" customWidth="1"/>
    <col min="11795" max="11795" width="3.140625" style="398" customWidth="1"/>
    <col min="11796" max="12032" width="9.140625" style="398" customWidth="1"/>
    <col min="12033" max="12033" width="1" style="398" customWidth="1"/>
    <col min="12034" max="12034" width="7.140625" style="398" customWidth="1"/>
    <col min="12035" max="12035" width="8.5703125" style="398" customWidth="1"/>
    <col min="12036" max="12036" width="2" style="398" customWidth="1"/>
    <col min="12037" max="12037" width="1.85546875" style="398" customWidth="1"/>
    <col min="12038" max="12038" width="3.85546875" style="398" customWidth="1"/>
    <col min="12039" max="12040" width="2" style="398" customWidth="1"/>
    <col min="12041" max="12041" width="1.7109375" style="398" customWidth="1"/>
    <col min="12042" max="12042" width="1" style="398" customWidth="1"/>
    <col min="12043" max="12043" width="1.85546875" style="398" customWidth="1"/>
    <col min="12044" max="12044" width="2" style="398" customWidth="1"/>
    <col min="12045" max="12045" width="2.28515625" style="398" customWidth="1"/>
    <col min="12046" max="12046" width="34.42578125" style="398" customWidth="1"/>
    <col min="12047" max="12047" width="2.7109375" style="398" customWidth="1"/>
    <col min="12048" max="12048" width="1.85546875" style="398" customWidth="1"/>
    <col min="12049" max="12049" width="12.5703125" style="398" customWidth="1"/>
    <col min="12050" max="12050" width="32.28515625" style="398" customWidth="1"/>
    <col min="12051" max="12051" width="3.140625" style="398" customWidth="1"/>
    <col min="12052" max="12288" width="9.140625" style="398" customWidth="1"/>
    <col min="12289" max="12289" width="1" style="398" customWidth="1"/>
    <col min="12290" max="12290" width="7.140625" style="398" customWidth="1"/>
    <col min="12291" max="12291" width="8.5703125" style="398" customWidth="1"/>
    <col min="12292" max="12292" width="2" style="398" customWidth="1"/>
    <col min="12293" max="12293" width="1.85546875" style="398" customWidth="1"/>
    <col min="12294" max="12294" width="3.85546875" style="398" customWidth="1"/>
    <col min="12295" max="12296" width="2" style="398" customWidth="1"/>
    <col min="12297" max="12297" width="1.7109375" style="398" customWidth="1"/>
    <col min="12298" max="12298" width="1" style="398" customWidth="1"/>
    <col min="12299" max="12299" width="1.85546875" style="398" customWidth="1"/>
    <col min="12300" max="12300" width="2" style="398" customWidth="1"/>
    <col min="12301" max="12301" width="2.28515625" style="398" customWidth="1"/>
    <col min="12302" max="12302" width="34.42578125" style="398" customWidth="1"/>
    <col min="12303" max="12303" width="2.7109375" style="398" customWidth="1"/>
    <col min="12304" max="12304" width="1.85546875" style="398" customWidth="1"/>
    <col min="12305" max="12305" width="12.5703125" style="398" customWidth="1"/>
    <col min="12306" max="12306" width="32.28515625" style="398" customWidth="1"/>
    <col min="12307" max="12307" width="3.140625" style="398" customWidth="1"/>
    <col min="12308" max="12544" width="9.140625" style="398" customWidth="1"/>
    <col min="12545" max="12545" width="1" style="398" customWidth="1"/>
    <col min="12546" max="12546" width="7.140625" style="398" customWidth="1"/>
    <col min="12547" max="12547" width="8.5703125" style="398" customWidth="1"/>
    <col min="12548" max="12548" width="2" style="398" customWidth="1"/>
    <col min="12549" max="12549" width="1.85546875" style="398" customWidth="1"/>
    <col min="12550" max="12550" width="3.85546875" style="398" customWidth="1"/>
    <col min="12551" max="12552" width="2" style="398" customWidth="1"/>
    <col min="12553" max="12553" width="1.7109375" style="398" customWidth="1"/>
    <col min="12554" max="12554" width="1" style="398" customWidth="1"/>
    <col min="12555" max="12555" width="1.85546875" style="398" customWidth="1"/>
    <col min="12556" max="12556" width="2" style="398" customWidth="1"/>
    <col min="12557" max="12557" width="2.28515625" style="398" customWidth="1"/>
    <col min="12558" max="12558" width="34.42578125" style="398" customWidth="1"/>
    <col min="12559" max="12559" width="2.7109375" style="398" customWidth="1"/>
    <col min="12560" max="12560" width="1.85546875" style="398" customWidth="1"/>
    <col min="12561" max="12561" width="12.5703125" style="398" customWidth="1"/>
    <col min="12562" max="12562" width="32.28515625" style="398" customWidth="1"/>
    <col min="12563" max="12563" width="3.140625" style="398" customWidth="1"/>
    <col min="12564" max="12800" width="9.140625" style="398" customWidth="1"/>
    <col min="12801" max="12801" width="1" style="398" customWidth="1"/>
    <col min="12802" max="12802" width="7.140625" style="398" customWidth="1"/>
    <col min="12803" max="12803" width="8.5703125" style="398" customWidth="1"/>
    <col min="12804" max="12804" width="2" style="398" customWidth="1"/>
    <col min="12805" max="12805" width="1.85546875" style="398" customWidth="1"/>
    <col min="12806" max="12806" width="3.85546875" style="398" customWidth="1"/>
    <col min="12807" max="12808" width="2" style="398" customWidth="1"/>
    <col min="12809" max="12809" width="1.7109375" style="398" customWidth="1"/>
    <col min="12810" max="12810" width="1" style="398" customWidth="1"/>
    <col min="12811" max="12811" width="1.85546875" style="398" customWidth="1"/>
    <col min="12812" max="12812" width="2" style="398" customWidth="1"/>
    <col min="12813" max="12813" width="2.28515625" style="398" customWidth="1"/>
    <col min="12814" max="12814" width="34.42578125" style="398" customWidth="1"/>
    <col min="12815" max="12815" width="2.7109375" style="398" customWidth="1"/>
    <col min="12816" max="12816" width="1.85546875" style="398" customWidth="1"/>
    <col min="12817" max="12817" width="12.5703125" style="398" customWidth="1"/>
    <col min="12818" max="12818" width="32.28515625" style="398" customWidth="1"/>
    <col min="12819" max="12819" width="3.140625" style="398" customWidth="1"/>
    <col min="12820" max="13056" width="9.140625" style="398" customWidth="1"/>
    <col min="13057" max="13057" width="1" style="398" customWidth="1"/>
    <col min="13058" max="13058" width="7.140625" style="398" customWidth="1"/>
    <col min="13059" max="13059" width="8.5703125" style="398" customWidth="1"/>
    <col min="13060" max="13060" width="2" style="398" customWidth="1"/>
    <col min="13061" max="13061" width="1.85546875" style="398" customWidth="1"/>
    <col min="13062" max="13062" width="3.85546875" style="398" customWidth="1"/>
    <col min="13063" max="13064" width="2" style="398" customWidth="1"/>
    <col min="13065" max="13065" width="1.7109375" style="398" customWidth="1"/>
    <col min="13066" max="13066" width="1" style="398" customWidth="1"/>
    <col min="13067" max="13067" width="1.85546875" style="398" customWidth="1"/>
    <col min="13068" max="13068" width="2" style="398" customWidth="1"/>
    <col min="13069" max="13069" width="2.28515625" style="398" customWidth="1"/>
    <col min="13070" max="13070" width="34.42578125" style="398" customWidth="1"/>
    <col min="13071" max="13071" width="2.7109375" style="398" customWidth="1"/>
    <col min="13072" max="13072" width="1.85546875" style="398" customWidth="1"/>
    <col min="13073" max="13073" width="12.5703125" style="398" customWidth="1"/>
    <col min="13074" max="13074" width="32.28515625" style="398" customWidth="1"/>
    <col min="13075" max="13075" width="3.140625" style="398" customWidth="1"/>
    <col min="13076" max="13312" width="9.140625" style="398" customWidth="1"/>
    <col min="13313" max="13313" width="1" style="398" customWidth="1"/>
    <col min="13314" max="13314" width="7.140625" style="398" customWidth="1"/>
    <col min="13315" max="13315" width="8.5703125" style="398" customWidth="1"/>
    <col min="13316" max="13316" width="2" style="398" customWidth="1"/>
    <col min="13317" max="13317" width="1.85546875" style="398" customWidth="1"/>
    <col min="13318" max="13318" width="3.85546875" style="398" customWidth="1"/>
    <col min="13319" max="13320" width="2" style="398" customWidth="1"/>
    <col min="13321" max="13321" width="1.7109375" style="398" customWidth="1"/>
    <col min="13322" max="13322" width="1" style="398" customWidth="1"/>
    <col min="13323" max="13323" width="1.85546875" style="398" customWidth="1"/>
    <col min="13324" max="13324" width="2" style="398" customWidth="1"/>
    <col min="13325" max="13325" width="2.28515625" style="398" customWidth="1"/>
    <col min="13326" max="13326" width="34.42578125" style="398" customWidth="1"/>
    <col min="13327" max="13327" width="2.7109375" style="398" customWidth="1"/>
    <col min="13328" max="13328" width="1.85546875" style="398" customWidth="1"/>
    <col min="13329" max="13329" width="12.5703125" style="398" customWidth="1"/>
    <col min="13330" max="13330" width="32.28515625" style="398" customWidth="1"/>
    <col min="13331" max="13331" width="3.140625" style="398" customWidth="1"/>
    <col min="13332" max="13568" width="9.140625" style="398" customWidth="1"/>
    <col min="13569" max="13569" width="1" style="398" customWidth="1"/>
    <col min="13570" max="13570" width="7.140625" style="398" customWidth="1"/>
    <col min="13571" max="13571" width="8.5703125" style="398" customWidth="1"/>
    <col min="13572" max="13572" width="2" style="398" customWidth="1"/>
    <col min="13573" max="13573" width="1.85546875" style="398" customWidth="1"/>
    <col min="13574" max="13574" width="3.85546875" style="398" customWidth="1"/>
    <col min="13575" max="13576" width="2" style="398" customWidth="1"/>
    <col min="13577" max="13577" width="1.7109375" style="398" customWidth="1"/>
    <col min="13578" max="13578" width="1" style="398" customWidth="1"/>
    <col min="13579" max="13579" width="1.85546875" style="398" customWidth="1"/>
    <col min="13580" max="13580" width="2" style="398" customWidth="1"/>
    <col min="13581" max="13581" width="2.28515625" style="398" customWidth="1"/>
    <col min="13582" max="13582" width="34.42578125" style="398" customWidth="1"/>
    <col min="13583" max="13583" width="2.7109375" style="398" customWidth="1"/>
    <col min="13584" max="13584" width="1.85546875" style="398" customWidth="1"/>
    <col min="13585" max="13585" width="12.5703125" style="398" customWidth="1"/>
    <col min="13586" max="13586" width="32.28515625" style="398" customWidth="1"/>
    <col min="13587" max="13587" width="3.140625" style="398" customWidth="1"/>
    <col min="13588" max="13824" width="9.140625" style="398" customWidth="1"/>
    <col min="13825" max="13825" width="1" style="398" customWidth="1"/>
    <col min="13826" max="13826" width="7.140625" style="398" customWidth="1"/>
    <col min="13827" max="13827" width="8.5703125" style="398" customWidth="1"/>
    <col min="13828" max="13828" width="2" style="398" customWidth="1"/>
    <col min="13829" max="13829" width="1.85546875" style="398" customWidth="1"/>
    <col min="13830" max="13830" width="3.85546875" style="398" customWidth="1"/>
    <col min="13831" max="13832" width="2" style="398" customWidth="1"/>
    <col min="13833" max="13833" width="1.7109375" style="398" customWidth="1"/>
    <col min="13834" max="13834" width="1" style="398" customWidth="1"/>
    <col min="13835" max="13835" width="1.85546875" style="398" customWidth="1"/>
    <col min="13836" max="13836" width="2" style="398" customWidth="1"/>
    <col min="13837" max="13837" width="2.28515625" style="398" customWidth="1"/>
    <col min="13838" max="13838" width="34.42578125" style="398" customWidth="1"/>
    <col min="13839" max="13839" width="2.7109375" style="398" customWidth="1"/>
    <col min="13840" max="13840" width="1.85546875" style="398" customWidth="1"/>
    <col min="13841" max="13841" width="12.5703125" style="398" customWidth="1"/>
    <col min="13842" max="13842" width="32.28515625" style="398" customWidth="1"/>
    <col min="13843" max="13843" width="3.140625" style="398" customWidth="1"/>
    <col min="13844" max="14080" width="9.140625" style="398" customWidth="1"/>
    <col min="14081" max="14081" width="1" style="398" customWidth="1"/>
    <col min="14082" max="14082" width="7.140625" style="398" customWidth="1"/>
    <col min="14083" max="14083" width="8.5703125" style="398" customWidth="1"/>
    <col min="14084" max="14084" width="2" style="398" customWidth="1"/>
    <col min="14085" max="14085" width="1.85546875" style="398" customWidth="1"/>
    <col min="14086" max="14086" width="3.85546875" style="398" customWidth="1"/>
    <col min="14087" max="14088" width="2" style="398" customWidth="1"/>
    <col min="14089" max="14089" width="1.7109375" style="398" customWidth="1"/>
    <col min="14090" max="14090" width="1" style="398" customWidth="1"/>
    <col min="14091" max="14091" width="1.85546875" style="398" customWidth="1"/>
    <col min="14092" max="14092" width="2" style="398" customWidth="1"/>
    <col min="14093" max="14093" width="2.28515625" style="398" customWidth="1"/>
    <col min="14094" max="14094" width="34.42578125" style="398" customWidth="1"/>
    <col min="14095" max="14095" width="2.7109375" style="398" customWidth="1"/>
    <col min="14096" max="14096" width="1.85546875" style="398" customWidth="1"/>
    <col min="14097" max="14097" width="12.5703125" style="398" customWidth="1"/>
    <col min="14098" max="14098" width="32.28515625" style="398" customWidth="1"/>
    <col min="14099" max="14099" width="3.140625" style="398" customWidth="1"/>
    <col min="14100" max="14336" width="9.140625" style="398" customWidth="1"/>
    <col min="14337" max="14337" width="1" style="398" customWidth="1"/>
    <col min="14338" max="14338" width="7.140625" style="398" customWidth="1"/>
    <col min="14339" max="14339" width="8.5703125" style="398" customWidth="1"/>
    <col min="14340" max="14340" width="2" style="398" customWidth="1"/>
    <col min="14341" max="14341" width="1.85546875" style="398" customWidth="1"/>
    <col min="14342" max="14342" width="3.85546875" style="398" customWidth="1"/>
    <col min="14343" max="14344" width="2" style="398" customWidth="1"/>
    <col min="14345" max="14345" width="1.7109375" style="398" customWidth="1"/>
    <col min="14346" max="14346" width="1" style="398" customWidth="1"/>
    <col min="14347" max="14347" width="1.85546875" style="398" customWidth="1"/>
    <col min="14348" max="14348" width="2" style="398" customWidth="1"/>
    <col min="14349" max="14349" width="2.28515625" style="398" customWidth="1"/>
    <col min="14350" max="14350" width="34.42578125" style="398" customWidth="1"/>
    <col min="14351" max="14351" width="2.7109375" style="398" customWidth="1"/>
    <col min="14352" max="14352" width="1.85546875" style="398" customWidth="1"/>
    <col min="14353" max="14353" width="12.5703125" style="398" customWidth="1"/>
    <col min="14354" max="14354" width="32.28515625" style="398" customWidth="1"/>
    <col min="14355" max="14355" width="3.140625" style="398" customWidth="1"/>
    <col min="14356" max="14592" width="9.140625" style="398" customWidth="1"/>
    <col min="14593" max="14593" width="1" style="398" customWidth="1"/>
    <col min="14594" max="14594" width="7.140625" style="398" customWidth="1"/>
    <col min="14595" max="14595" width="8.5703125" style="398" customWidth="1"/>
    <col min="14596" max="14596" width="2" style="398" customWidth="1"/>
    <col min="14597" max="14597" width="1.85546875" style="398" customWidth="1"/>
    <col min="14598" max="14598" width="3.85546875" style="398" customWidth="1"/>
    <col min="14599" max="14600" width="2" style="398" customWidth="1"/>
    <col min="14601" max="14601" width="1.7109375" style="398" customWidth="1"/>
    <col min="14602" max="14602" width="1" style="398" customWidth="1"/>
    <col min="14603" max="14603" width="1.85546875" style="398" customWidth="1"/>
    <col min="14604" max="14604" width="2" style="398" customWidth="1"/>
    <col min="14605" max="14605" width="2.28515625" style="398" customWidth="1"/>
    <col min="14606" max="14606" width="34.42578125" style="398" customWidth="1"/>
    <col min="14607" max="14607" width="2.7109375" style="398" customWidth="1"/>
    <col min="14608" max="14608" width="1.85546875" style="398" customWidth="1"/>
    <col min="14609" max="14609" width="12.5703125" style="398" customWidth="1"/>
    <col min="14610" max="14610" width="32.28515625" style="398" customWidth="1"/>
    <col min="14611" max="14611" width="3.140625" style="398" customWidth="1"/>
    <col min="14612" max="14848" width="9.140625" style="398" customWidth="1"/>
    <col min="14849" max="14849" width="1" style="398" customWidth="1"/>
    <col min="14850" max="14850" width="7.140625" style="398" customWidth="1"/>
    <col min="14851" max="14851" width="8.5703125" style="398" customWidth="1"/>
    <col min="14852" max="14852" width="2" style="398" customWidth="1"/>
    <col min="14853" max="14853" width="1.85546875" style="398" customWidth="1"/>
    <col min="14854" max="14854" width="3.85546875" style="398" customWidth="1"/>
    <col min="14855" max="14856" width="2" style="398" customWidth="1"/>
    <col min="14857" max="14857" width="1.7109375" style="398" customWidth="1"/>
    <col min="14858" max="14858" width="1" style="398" customWidth="1"/>
    <col min="14859" max="14859" width="1.85546875" style="398" customWidth="1"/>
    <col min="14860" max="14860" width="2" style="398" customWidth="1"/>
    <col min="14861" max="14861" width="2.28515625" style="398" customWidth="1"/>
    <col min="14862" max="14862" width="34.42578125" style="398" customWidth="1"/>
    <col min="14863" max="14863" width="2.7109375" style="398" customWidth="1"/>
    <col min="14864" max="14864" width="1.85546875" style="398" customWidth="1"/>
    <col min="14865" max="14865" width="12.5703125" style="398" customWidth="1"/>
    <col min="14866" max="14866" width="32.28515625" style="398" customWidth="1"/>
    <col min="14867" max="14867" width="3.140625" style="398" customWidth="1"/>
    <col min="14868" max="15104" width="9.140625" style="398" customWidth="1"/>
    <col min="15105" max="15105" width="1" style="398" customWidth="1"/>
    <col min="15106" max="15106" width="7.140625" style="398" customWidth="1"/>
    <col min="15107" max="15107" width="8.5703125" style="398" customWidth="1"/>
    <col min="15108" max="15108" width="2" style="398" customWidth="1"/>
    <col min="15109" max="15109" width="1.85546875" style="398" customWidth="1"/>
    <col min="15110" max="15110" width="3.85546875" style="398" customWidth="1"/>
    <col min="15111" max="15112" width="2" style="398" customWidth="1"/>
    <col min="15113" max="15113" width="1.7109375" style="398" customWidth="1"/>
    <col min="15114" max="15114" width="1" style="398" customWidth="1"/>
    <col min="15115" max="15115" width="1.85546875" style="398" customWidth="1"/>
    <col min="15116" max="15116" width="2" style="398" customWidth="1"/>
    <col min="15117" max="15117" width="2.28515625" style="398" customWidth="1"/>
    <col min="15118" max="15118" width="34.42578125" style="398" customWidth="1"/>
    <col min="15119" max="15119" width="2.7109375" style="398" customWidth="1"/>
    <col min="15120" max="15120" width="1.85546875" style="398" customWidth="1"/>
    <col min="15121" max="15121" width="12.5703125" style="398" customWidth="1"/>
    <col min="15122" max="15122" width="32.28515625" style="398" customWidth="1"/>
    <col min="15123" max="15123" width="3.140625" style="398" customWidth="1"/>
    <col min="15124" max="15360" width="9.140625" style="398" customWidth="1"/>
    <col min="15361" max="15361" width="1" style="398" customWidth="1"/>
    <col min="15362" max="15362" width="7.140625" style="398" customWidth="1"/>
    <col min="15363" max="15363" width="8.5703125" style="398" customWidth="1"/>
    <col min="15364" max="15364" width="2" style="398" customWidth="1"/>
    <col min="15365" max="15365" width="1.85546875" style="398" customWidth="1"/>
    <col min="15366" max="15366" width="3.85546875" style="398" customWidth="1"/>
    <col min="15367" max="15368" width="2" style="398" customWidth="1"/>
    <col min="15369" max="15369" width="1.7109375" style="398" customWidth="1"/>
    <col min="15370" max="15370" width="1" style="398" customWidth="1"/>
    <col min="15371" max="15371" width="1.85546875" style="398" customWidth="1"/>
    <col min="15372" max="15372" width="2" style="398" customWidth="1"/>
    <col min="15373" max="15373" width="2.28515625" style="398" customWidth="1"/>
    <col min="15374" max="15374" width="34.42578125" style="398" customWidth="1"/>
    <col min="15375" max="15375" width="2.7109375" style="398" customWidth="1"/>
    <col min="15376" max="15376" width="1.85546875" style="398" customWidth="1"/>
    <col min="15377" max="15377" width="12.5703125" style="398" customWidth="1"/>
    <col min="15378" max="15378" width="32.28515625" style="398" customWidth="1"/>
    <col min="15379" max="15379" width="3.140625" style="398" customWidth="1"/>
    <col min="15380" max="15616" width="9.140625" style="398" customWidth="1"/>
    <col min="15617" max="15617" width="1" style="398" customWidth="1"/>
    <col min="15618" max="15618" width="7.140625" style="398" customWidth="1"/>
    <col min="15619" max="15619" width="8.5703125" style="398" customWidth="1"/>
    <col min="15620" max="15620" width="2" style="398" customWidth="1"/>
    <col min="15621" max="15621" width="1.85546875" style="398" customWidth="1"/>
    <col min="15622" max="15622" width="3.85546875" style="398" customWidth="1"/>
    <col min="15623" max="15624" width="2" style="398" customWidth="1"/>
    <col min="15625" max="15625" width="1.7109375" style="398" customWidth="1"/>
    <col min="15626" max="15626" width="1" style="398" customWidth="1"/>
    <col min="15627" max="15627" width="1.85546875" style="398" customWidth="1"/>
    <col min="15628" max="15628" width="2" style="398" customWidth="1"/>
    <col min="15629" max="15629" width="2.28515625" style="398" customWidth="1"/>
    <col min="15630" max="15630" width="34.42578125" style="398" customWidth="1"/>
    <col min="15631" max="15631" width="2.7109375" style="398" customWidth="1"/>
    <col min="15632" max="15632" width="1.85546875" style="398" customWidth="1"/>
    <col min="15633" max="15633" width="12.5703125" style="398" customWidth="1"/>
    <col min="15634" max="15634" width="32.28515625" style="398" customWidth="1"/>
    <col min="15635" max="15635" width="3.140625" style="398" customWidth="1"/>
    <col min="15636" max="15872" width="9.140625" style="398" customWidth="1"/>
    <col min="15873" max="15873" width="1" style="398" customWidth="1"/>
    <col min="15874" max="15874" width="7.140625" style="398" customWidth="1"/>
    <col min="15875" max="15875" width="8.5703125" style="398" customWidth="1"/>
    <col min="15876" max="15876" width="2" style="398" customWidth="1"/>
    <col min="15877" max="15877" width="1.85546875" style="398" customWidth="1"/>
    <col min="15878" max="15878" width="3.85546875" style="398" customWidth="1"/>
    <col min="15879" max="15880" width="2" style="398" customWidth="1"/>
    <col min="15881" max="15881" width="1.7109375" style="398" customWidth="1"/>
    <col min="15882" max="15882" width="1" style="398" customWidth="1"/>
    <col min="15883" max="15883" width="1.85546875" style="398" customWidth="1"/>
    <col min="15884" max="15884" width="2" style="398" customWidth="1"/>
    <col min="15885" max="15885" width="2.28515625" style="398" customWidth="1"/>
    <col min="15886" max="15886" width="34.42578125" style="398" customWidth="1"/>
    <col min="15887" max="15887" width="2.7109375" style="398" customWidth="1"/>
    <col min="15888" max="15888" width="1.85546875" style="398" customWidth="1"/>
    <col min="15889" max="15889" width="12.5703125" style="398" customWidth="1"/>
    <col min="15890" max="15890" width="32.28515625" style="398" customWidth="1"/>
    <col min="15891" max="15891" width="3.140625" style="398" customWidth="1"/>
    <col min="15892" max="16128" width="9.140625" style="398" customWidth="1"/>
    <col min="16129" max="16129" width="1" style="398" customWidth="1"/>
    <col min="16130" max="16130" width="7.140625" style="398" customWidth="1"/>
    <col min="16131" max="16131" width="8.5703125" style="398" customWidth="1"/>
    <col min="16132" max="16132" width="2" style="398" customWidth="1"/>
    <col min="16133" max="16133" width="1.85546875" style="398" customWidth="1"/>
    <col min="16134" max="16134" width="3.85546875" style="398" customWidth="1"/>
    <col min="16135" max="16136" width="2" style="398" customWidth="1"/>
    <col min="16137" max="16137" width="1.7109375" style="398" customWidth="1"/>
    <col min="16138" max="16138" width="1" style="398" customWidth="1"/>
    <col min="16139" max="16139" width="1.85546875" style="398" customWidth="1"/>
    <col min="16140" max="16140" width="2" style="398" customWidth="1"/>
    <col min="16141" max="16141" width="2.28515625" style="398" customWidth="1"/>
    <col min="16142" max="16142" width="34.42578125" style="398" customWidth="1"/>
    <col min="16143" max="16143" width="2.7109375" style="398" customWidth="1"/>
    <col min="16144" max="16144" width="1.85546875" style="398" customWidth="1"/>
    <col min="16145" max="16145" width="12.5703125" style="398" customWidth="1"/>
    <col min="16146" max="16146" width="32.28515625" style="398" customWidth="1"/>
    <col min="16147" max="16147" width="3.140625" style="398" customWidth="1"/>
    <col min="16148" max="16384" width="9.140625" style="398" customWidth="1"/>
  </cols>
  <sheetData>
    <row r="1" spans="2:21" ht="15" customHeight="1" x14ac:dyDescent="0.2"/>
    <row r="2" spans="2:21" ht="15.75" customHeight="1" x14ac:dyDescent="0.2">
      <c r="B2" s="597" t="s">
        <v>602</v>
      </c>
      <c r="C2" s="597"/>
      <c r="D2" s="597"/>
      <c r="E2" s="597"/>
      <c r="F2" s="597"/>
      <c r="G2" s="597"/>
      <c r="H2" s="597"/>
      <c r="I2" s="597"/>
      <c r="J2" s="597"/>
      <c r="K2" s="597"/>
      <c r="L2" s="597"/>
      <c r="M2" s="597"/>
      <c r="N2" s="597"/>
      <c r="O2" s="597"/>
      <c r="P2" s="597"/>
      <c r="Q2" s="597"/>
      <c r="R2" s="597"/>
      <c r="S2" s="597"/>
    </row>
    <row r="3" spans="2:21" ht="5.45" customHeight="1" x14ac:dyDescent="0.2">
      <c r="B3" s="597"/>
      <c r="C3" s="597"/>
      <c r="D3" s="597"/>
      <c r="E3" s="597"/>
      <c r="F3" s="597"/>
      <c r="G3" s="597"/>
      <c r="H3" s="597"/>
      <c r="I3" s="597"/>
      <c r="J3" s="597"/>
      <c r="K3" s="597"/>
      <c r="L3" s="597"/>
      <c r="M3" s="597"/>
      <c r="N3" s="597"/>
      <c r="O3" s="597"/>
      <c r="P3" s="597"/>
      <c r="Q3" s="597"/>
      <c r="R3" s="597"/>
      <c r="S3" s="597"/>
    </row>
    <row r="4" spans="2:21" ht="19.5" customHeight="1" x14ac:dyDescent="0.2">
      <c r="B4" s="598" t="s">
        <v>603</v>
      </c>
      <c r="C4" s="598"/>
      <c r="D4" s="598"/>
      <c r="E4" s="598"/>
      <c r="F4" s="598"/>
      <c r="G4" s="598"/>
      <c r="H4" s="598"/>
      <c r="I4" s="598"/>
      <c r="J4" s="598"/>
      <c r="K4" s="598"/>
      <c r="L4" s="598"/>
      <c r="M4" s="598"/>
      <c r="N4" s="598"/>
      <c r="O4" s="598"/>
      <c r="P4" s="598"/>
      <c r="Q4" s="598"/>
      <c r="R4" s="598"/>
      <c r="S4" s="598"/>
    </row>
    <row r="5" spans="2:21" ht="4.7" customHeight="1" x14ac:dyDescent="0.2"/>
    <row r="6" spans="2:21" ht="4.7" customHeight="1" x14ac:dyDescent="0.2">
      <c r="B6" s="599" t="s">
        <v>604</v>
      </c>
      <c r="C6" s="599"/>
      <c r="D6" s="599"/>
      <c r="E6" s="599"/>
      <c r="F6" s="599"/>
      <c r="G6" s="599"/>
      <c r="H6" s="599"/>
      <c r="I6" s="599"/>
      <c r="J6" s="599"/>
      <c r="K6" s="599"/>
      <c r="L6" s="599"/>
      <c r="M6" s="599"/>
      <c r="N6" s="599"/>
      <c r="O6" s="599"/>
      <c r="P6" s="599"/>
      <c r="Q6" s="599"/>
      <c r="R6" s="599"/>
      <c r="S6" s="599"/>
    </row>
    <row r="7" spans="2:21" ht="15" customHeight="1" x14ac:dyDescent="0.2">
      <c r="B7" s="599"/>
      <c r="C7" s="599"/>
      <c r="D7" s="599"/>
      <c r="E7" s="599"/>
      <c r="F7" s="599"/>
      <c r="G7" s="599"/>
      <c r="H7" s="599"/>
      <c r="I7" s="599"/>
      <c r="J7" s="599"/>
      <c r="K7" s="599"/>
      <c r="L7" s="599"/>
      <c r="M7" s="599"/>
      <c r="N7" s="599"/>
      <c r="O7" s="599"/>
      <c r="P7" s="599"/>
      <c r="Q7" s="599"/>
      <c r="R7" s="599"/>
      <c r="S7" s="599"/>
    </row>
    <row r="8" spans="2:21" ht="6.95" customHeight="1" x14ac:dyDescent="0.2"/>
    <row r="9" spans="2:21" ht="12.6" customHeight="1" x14ac:dyDescent="0.2">
      <c r="B9" s="399" t="s">
        <v>168</v>
      </c>
      <c r="C9" s="400"/>
      <c r="D9" s="400"/>
      <c r="E9" s="400"/>
      <c r="F9" s="600" t="s">
        <v>605</v>
      </c>
      <c r="G9" s="600"/>
      <c r="H9" s="600"/>
      <c r="I9" s="600"/>
      <c r="J9" s="600"/>
      <c r="K9" s="600"/>
      <c r="L9" s="600"/>
      <c r="M9" s="600"/>
      <c r="N9" s="600"/>
      <c r="O9" s="400"/>
      <c r="P9" s="400"/>
      <c r="Q9" s="401" t="s">
        <v>606</v>
      </c>
      <c r="R9" s="400"/>
      <c r="S9" s="401" t="s">
        <v>607</v>
      </c>
      <c r="T9" s="428" t="s">
        <v>681</v>
      </c>
    </row>
    <row r="10" spans="2:21" s="405" customFormat="1" ht="16.5" customHeight="1" x14ac:dyDescent="0.2">
      <c r="B10" s="402">
        <v>1</v>
      </c>
      <c r="C10" s="403"/>
      <c r="D10" s="403"/>
      <c r="E10" s="403"/>
      <c r="F10" s="404" t="s">
        <v>3</v>
      </c>
      <c r="G10" s="404"/>
      <c r="H10" s="404"/>
      <c r="I10" s="404"/>
      <c r="J10" s="404"/>
      <c r="K10" s="404"/>
      <c r="L10" s="404"/>
      <c r="M10" s="404"/>
      <c r="N10" s="404"/>
      <c r="O10" s="404"/>
      <c r="Q10" s="406">
        <v>9074456017</v>
      </c>
      <c r="R10" s="407"/>
      <c r="S10" s="408">
        <v>1384508.4400000004</v>
      </c>
      <c r="T10" s="428"/>
    </row>
    <row r="11" spans="2:21" s="405" customFormat="1" ht="16.5" customHeight="1" x14ac:dyDescent="0.2">
      <c r="B11" s="409">
        <v>101</v>
      </c>
      <c r="C11" s="410"/>
      <c r="D11" s="410"/>
      <c r="E11" s="410"/>
      <c r="G11" s="411" t="s">
        <v>375</v>
      </c>
      <c r="H11" s="411"/>
      <c r="I11" s="411"/>
      <c r="J11" s="411"/>
      <c r="K11" s="411"/>
      <c r="L11" s="411"/>
      <c r="M11" s="411"/>
      <c r="N11" s="411"/>
      <c r="O11" s="411"/>
      <c r="Q11" s="406">
        <v>991401934</v>
      </c>
      <c r="R11" s="407"/>
      <c r="S11" s="408">
        <v>151260.24000000022</v>
      </c>
      <c r="T11" s="428"/>
    </row>
    <row r="12" spans="2:21" s="405" customFormat="1" ht="16.5" customHeight="1" x14ac:dyDescent="0.2">
      <c r="B12" s="402">
        <v>10103</v>
      </c>
      <c r="C12" s="403"/>
      <c r="D12" s="403"/>
      <c r="E12" s="403"/>
      <c r="H12" s="404" t="s">
        <v>76</v>
      </c>
      <c r="I12" s="404"/>
      <c r="J12" s="404"/>
      <c r="K12" s="404"/>
      <c r="L12" s="404"/>
      <c r="M12" s="404"/>
      <c r="N12" s="404"/>
      <c r="O12" s="404"/>
      <c r="Q12" s="406">
        <v>611927899</v>
      </c>
      <c r="R12" s="407"/>
      <c r="S12" s="408">
        <v>93363.099999999627</v>
      </c>
      <c r="T12" s="428"/>
    </row>
    <row r="13" spans="2:21" s="405" customFormat="1" ht="16.5" customHeight="1" x14ac:dyDescent="0.2">
      <c r="B13" s="402">
        <v>1010302</v>
      </c>
      <c r="C13" s="403"/>
      <c r="D13" s="403"/>
      <c r="E13" s="403"/>
      <c r="I13" s="404" t="s">
        <v>608</v>
      </c>
      <c r="J13" s="404"/>
      <c r="K13" s="404"/>
      <c r="L13" s="404"/>
      <c r="M13" s="404"/>
      <c r="N13" s="404"/>
      <c r="O13" s="404"/>
      <c r="Q13" s="406">
        <v>611927899</v>
      </c>
      <c r="R13" s="407"/>
      <c r="S13" s="408">
        <v>93363.100000000093</v>
      </c>
      <c r="T13" s="428"/>
    </row>
    <row r="14" spans="2:21" s="405" customFormat="1" ht="16.5" customHeight="1" x14ac:dyDescent="0.2">
      <c r="B14" s="412">
        <v>101030220</v>
      </c>
      <c r="C14" s="413"/>
      <c r="D14" s="413"/>
      <c r="E14" s="413"/>
      <c r="J14" s="414" t="s">
        <v>609</v>
      </c>
      <c r="K14" s="414"/>
      <c r="L14" s="414"/>
      <c r="M14" s="414"/>
      <c r="N14" s="414"/>
      <c r="O14" s="414"/>
      <c r="Q14" s="415">
        <v>611927899</v>
      </c>
      <c r="R14" s="416"/>
      <c r="S14" s="498">
        <v>93363.100000000093</v>
      </c>
      <c r="T14" s="428" t="s">
        <v>680</v>
      </c>
      <c r="U14" s="497">
        <f>+Q14/S14</f>
        <v>6554.2799992716546</v>
      </c>
    </row>
    <row r="15" spans="2:21" s="405" customFormat="1" ht="16.5" customHeight="1" x14ac:dyDescent="0.2">
      <c r="B15" s="402">
        <v>10150</v>
      </c>
      <c r="C15" s="403"/>
      <c r="D15" s="403"/>
      <c r="E15" s="403"/>
      <c r="H15" s="404" t="s">
        <v>610</v>
      </c>
      <c r="I15" s="404"/>
      <c r="J15" s="404"/>
      <c r="K15" s="404"/>
      <c r="L15" s="404"/>
      <c r="M15" s="404"/>
      <c r="N15" s="404"/>
      <c r="O15" s="404"/>
      <c r="Q15" s="406">
        <v>379474035</v>
      </c>
      <c r="R15" s="407"/>
      <c r="S15" s="408">
        <v>57897.140000000014</v>
      </c>
      <c r="T15" s="428"/>
    </row>
    <row r="16" spans="2:21" s="405" customFormat="1" ht="16.5" customHeight="1" x14ac:dyDescent="0.2">
      <c r="B16" s="402">
        <v>1015001</v>
      </c>
      <c r="C16" s="403"/>
      <c r="D16" s="403"/>
      <c r="E16" s="403"/>
      <c r="I16" s="404" t="s">
        <v>611</v>
      </c>
      <c r="J16" s="404"/>
      <c r="K16" s="404"/>
      <c r="L16" s="404"/>
      <c r="M16" s="404"/>
      <c r="N16" s="404"/>
      <c r="O16" s="404"/>
      <c r="Q16" s="406">
        <v>379474035</v>
      </c>
      <c r="R16" s="407"/>
      <c r="S16" s="408">
        <v>57897.139999999985</v>
      </c>
      <c r="T16" s="428"/>
    </row>
    <row r="17" spans="2:20" s="405" customFormat="1" ht="16.5" customHeight="1" x14ac:dyDescent="0.2">
      <c r="B17" s="412">
        <v>101500120</v>
      </c>
      <c r="C17" s="413"/>
      <c r="D17" s="413"/>
      <c r="E17" s="413"/>
      <c r="J17" s="414" t="s">
        <v>612</v>
      </c>
      <c r="K17" s="414"/>
      <c r="L17" s="414"/>
      <c r="M17" s="414"/>
      <c r="N17" s="414"/>
      <c r="O17" s="414"/>
      <c r="Q17" s="415">
        <v>379474035</v>
      </c>
      <c r="R17" s="416"/>
      <c r="S17" s="417">
        <v>57897.139999999985</v>
      </c>
      <c r="T17" s="428" t="s">
        <v>680</v>
      </c>
    </row>
    <row r="18" spans="2:20" s="405" customFormat="1" ht="16.5" customHeight="1" x14ac:dyDescent="0.2">
      <c r="B18" s="409">
        <v>102</v>
      </c>
      <c r="C18" s="410"/>
      <c r="D18" s="410"/>
      <c r="E18" s="410"/>
      <c r="G18" s="411" t="s">
        <v>613</v>
      </c>
      <c r="H18" s="411"/>
      <c r="I18" s="411"/>
      <c r="J18" s="411"/>
      <c r="K18" s="411"/>
      <c r="L18" s="411"/>
      <c r="M18" s="411"/>
      <c r="N18" s="411"/>
      <c r="O18" s="411"/>
      <c r="Q18" s="406">
        <v>350269183</v>
      </c>
      <c r="R18" s="407"/>
      <c r="S18" s="408">
        <v>53441.289999999994</v>
      </c>
      <c r="T18" s="428"/>
    </row>
    <row r="19" spans="2:20" s="405" customFormat="1" ht="16.5" customHeight="1" x14ac:dyDescent="0.2">
      <c r="B19" s="402">
        <v>10210</v>
      </c>
      <c r="C19" s="403"/>
      <c r="D19" s="403"/>
      <c r="E19" s="403"/>
      <c r="H19" s="404" t="s">
        <v>614</v>
      </c>
      <c r="I19" s="404"/>
      <c r="J19" s="404"/>
      <c r="K19" s="404"/>
      <c r="L19" s="404"/>
      <c r="M19" s="404"/>
      <c r="N19" s="404"/>
      <c r="O19" s="404"/>
      <c r="Q19" s="406">
        <v>349719183</v>
      </c>
      <c r="R19" s="407"/>
      <c r="S19" s="408">
        <v>53357.380000000005</v>
      </c>
      <c r="T19" s="428"/>
    </row>
    <row r="20" spans="2:20" s="405" customFormat="1" ht="16.5" customHeight="1" x14ac:dyDescent="0.2">
      <c r="B20" s="402">
        <v>1021030</v>
      </c>
      <c r="C20" s="403"/>
      <c r="D20" s="403"/>
      <c r="E20" s="403"/>
      <c r="I20" s="404" t="s">
        <v>615</v>
      </c>
      <c r="J20" s="404"/>
      <c r="K20" s="404"/>
      <c r="L20" s="404"/>
      <c r="M20" s="404"/>
      <c r="N20" s="404"/>
      <c r="O20" s="404"/>
      <c r="Q20" s="406">
        <v>349719183</v>
      </c>
      <c r="R20" s="407"/>
      <c r="S20" s="408">
        <v>53357.380000000005</v>
      </c>
      <c r="T20" s="428"/>
    </row>
    <row r="21" spans="2:20" s="405" customFormat="1" ht="16.5" customHeight="1" x14ac:dyDescent="0.2">
      <c r="B21" s="412">
        <v>102103001</v>
      </c>
      <c r="C21" s="413"/>
      <c r="D21" s="413"/>
      <c r="E21" s="413"/>
      <c r="J21" s="414" t="s">
        <v>616</v>
      </c>
      <c r="K21" s="414"/>
      <c r="L21" s="414"/>
      <c r="M21" s="414"/>
      <c r="N21" s="414"/>
      <c r="O21" s="414"/>
      <c r="Q21" s="415">
        <v>174051370</v>
      </c>
      <c r="R21" s="416"/>
      <c r="S21" s="417">
        <v>26555.379999999997</v>
      </c>
      <c r="T21" s="428" t="s">
        <v>680</v>
      </c>
    </row>
    <row r="22" spans="2:20" s="405" customFormat="1" ht="16.5" customHeight="1" x14ac:dyDescent="0.2">
      <c r="B22" s="412">
        <v>102103002</v>
      </c>
      <c r="C22" s="413"/>
      <c r="D22" s="413"/>
      <c r="E22" s="413"/>
      <c r="J22" s="414" t="s">
        <v>616</v>
      </c>
      <c r="K22" s="414"/>
      <c r="L22" s="414"/>
      <c r="M22" s="414"/>
      <c r="N22" s="414"/>
      <c r="O22" s="414"/>
      <c r="Q22" s="415">
        <v>175667813</v>
      </c>
      <c r="R22" s="416"/>
      <c r="S22" s="498">
        <v>26802</v>
      </c>
      <c r="T22" s="428" t="s">
        <v>680</v>
      </c>
    </row>
    <row r="23" spans="2:20" s="405" customFormat="1" ht="16.5" customHeight="1" x14ac:dyDescent="0.2">
      <c r="B23" s="402">
        <v>10211</v>
      </c>
      <c r="C23" s="403"/>
      <c r="D23" s="403"/>
      <c r="E23" s="403"/>
      <c r="H23" s="404" t="s">
        <v>617</v>
      </c>
      <c r="I23" s="404"/>
      <c r="J23" s="404"/>
      <c r="K23" s="404"/>
      <c r="L23" s="404"/>
      <c r="M23" s="404"/>
      <c r="N23" s="404"/>
      <c r="O23" s="404"/>
      <c r="Q23" s="406">
        <v>550000</v>
      </c>
      <c r="R23" s="407"/>
      <c r="S23" s="408">
        <v>83.909999999999968</v>
      </c>
      <c r="T23" s="428"/>
    </row>
    <row r="24" spans="2:20" s="405" customFormat="1" ht="16.5" customHeight="1" x14ac:dyDescent="0.2">
      <c r="B24" s="402">
        <v>1021199</v>
      </c>
      <c r="C24" s="403"/>
      <c r="D24" s="403"/>
      <c r="E24" s="403"/>
      <c r="I24" s="404" t="s">
        <v>618</v>
      </c>
      <c r="J24" s="404"/>
      <c r="K24" s="404"/>
      <c r="L24" s="404"/>
      <c r="M24" s="404"/>
      <c r="N24" s="404"/>
      <c r="O24" s="404"/>
      <c r="Q24" s="406">
        <v>550000</v>
      </c>
      <c r="R24" s="407"/>
      <c r="S24" s="408">
        <v>83.910000000000025</v>
      </c>
      <c r="T24" s="428"/>
    </row>
    <row r="25" spans="2:20" s="405" customFormat="1" ht="16.5" customHeight="1" x14ac:dyDescent="0.2">
      <c r="B25" s="402">
        <v>102119901</v>
      </c>
      <c r="C25" s="403"/>
      <c r="D25" s="403"/>
      <c r="E25" s="403"/>
      <c r="J25" s="404" t="s">
        <v>619</v>
      </c>
      <c r="K25" s="404"/>
      <c r="L25" s="404"/>
      <c r="M25" s="404"/>
      <c r="N25" s="404"/>
      <c r="O25" s="404"/>
      <c r="Q25" s="406">
        <v>550000</v>
      </c>
      <c r="R25" s="407"/>
      <c r="S25" s="408">
        <v>83.910000000000025</v>
      </c>
      <c r="T25" s="428"/>
    </row>
    <row r="26" spans="2:20" s="405" customFormat="1" ht="16.5" customHeight="1" x14ac:dyDescent="0.2">
      <c r="B26" s="412">
        <v>10211990101</v>
      </c>
      <c r="C26" s="413"/>
      <c r="D26" s="413"/>
      <c r="E26" s="413"/>
      <c r="L26" s="414" t="s">
        <v>186</v>
      </c>
      <c r="M26" s="414"/>
      <c r="N26" s="414"/>
      <c r="O26" s="414"/>
      <c r="Q26" s="415">
        <v>550000</v>
      </c>
      <c r="R26" s="416"/>
      <c r="S26" s="417">
        <v>83.910000000000025</v>
      </c>
      <c r="T26" s="428" t="s">
        <v>680</v>
      </c>
    </row>
    <row r="27" spans="2:20" s="405" customFormat="1" ht="16.5" customHeight="1" x14ac:dyDescent="0.2">
      <c r="B27" s="409">
        <v>104</v>
      </c>
      <c r="C27" s="410"/>
      <c r="D27" s="410"/>
      <c r="E27" s="410"/>
      <c r="G27" s="411" t="s">
        <v>113</v>
      </c>
      <c r="H27" s="411"/>
      <c r="I27" s="411"/>
      <c r="J27" s="411"/>
      <c r="K27" s="411"/>
      <c r="L27" s="411"/>
      <c r="M27" s="411"/>
      <c r="N27" s="411"/>
      <c r="O27" s="411"/>
      <c r="Q27" s="406">
        <v>7732784900</v>
      </c>
      <c r="R27" s="407"/>
      <c r="S27" s="408">
        <v>1179806.9099999999</v>
      </c>
      <c r="T27" s="428"/>
    </row>
    <row r="28" spans="2:20" s="405" customFormat="1" ht="16.5" customHeight="1" x14ac:dyDescent="0.2">
      <c r="B28" s="402">
        <v>10402</v>
      </c>
      <c r="C28" s="403"/>
      <c r="D28" s="403"/>
      <c r="E28" s="403"/>
      <c r="H28" s="404" t="s">
        <v>620</v>
      </c>
      <c r="I28" s="404"/>
      <c r="J28" s="404"/>
      <c r="K28" s="404"/>
      <c r="L28" s="404"/>
      <c r="M28" s="404"/>
      <c r="N28" s="404"/>
      <c r="O28" s="404"/>
      <c r="Q28" s="406">
        <v>7732784900</v>
      </c>
      <c r="R28" s="407"/>
      <c r="S28" s="408">
        <v>1179806.9099999999</v>
      </c>
      <c r="T28" s="428"/>
    </row>
    <row r="29" spans="2:20" s="405" customFormat="1" ht="16.5" customHeight="1" x14ac:dyDescent="0.2">
      <c r="B29" s="402">
        <v>1040201</v>
      </c>
      <c r="C29" s="403"/>
      <c r="D29" s="403"/>
      <c r="E29" s="403"/>
      <c r="I29" s="404" t="s">
        <v>621</v>
      </c>
      <c r="J29" s="404"/>
      <c r="K29" s="404"/>
      <c r="L29" s="404"/>
      <c r="M29" s="404"/>
      <c r="N29" s="404"/>
      <c r="O29" s="404"/>
      <c r="Q29" s="406">
        <v>6483142000</v>
      </c>
      <c r="R29" s="407"/>
      <c r="S29" s="408">
        <v>989146.33</v>
      </c>
      <c r="T29" s="428"/>
    </row>
    <row r="30" spans="2:20" s="405" customFormat="1" ht="16.5" customHeight="1" x14ac:dyDescent="0.2">
      <c r="B30" s="402">
        <v>104020102</v>
      </c>
      <c r="C30" s="403"/>
      <c r="D30" s="403"/>
      <c r="E30" s="403"/>
      <c r="J30" s="404" t="s">
        <v>622</v>
      </c>
      <c r="K30" s="404"/>
      <c r="L30" s="404"/>
      <c r="M30" s="404"/>
      <c r="N30" s="404"/>
      <c r="O30" s="404"/>
      <c r="Q30" s="406">
        <v>6483142000</v>
      </c>
      <c r="R30" s="407"/>
      <c r="S30" s="408">
        <v>989146.33</v>
      </c>
      <c r="T30" s="428"/>
    </row>
    <row r="31" spans="2:20" s="405" customFormat="1" ht="16.5" customHeight="1" x14ac:dyDescent="0.2">
      <c r="B31" s="412">
        <v>10402010202</v>
      </c>
      <c r="C31" s="413"/>
      <c r="D31" s="413"/>
      <c r="E31" s="413"/>
      <c r="L31" s="414" t="s">
        <v>623</v>
      </c>
      <c r="M31" s="414"/>
      <c r="N31" s="414"/>
      <c r="O31" s="414"/>
      <c r="Q31" s="415">
        <v>983142000</v>
      </c>
      <c r="R31" s="416"/>
      <c r="S31" s="417">
        <v>150000</v>
      </c>
      <c r="T31" s="428"/>
    </row>
    <row r="32" spans="2:20" s="405" customFormat="1" ht="16.5" customHeight="1" x14ac:dyDescent="0.2">
      <c r="B32" s="402">
        <v>10402010203</v>
      </c>
      <c r="C32" s="403"/>
      <c r="D32" s="403"/>
      <c r="E32" s="403"/>
      <c r="L32" s="404" t="s">
        <v>624</v>
      </c>
      <c r="M32" s="404"/>
      <c r="N32" s="404"/>
      <c r="O32" s="404"/>
      <c r="Q32" s="406">
        <v>5500000000</v>
      </c>
      <c r="R32" s="407"/>
      <c r="S32" s="408">
        <v>839146.33</v>
      </c>
      <c r="T32" s="428"/>
    </row>
    <row r="33" spans="2:23" s="405" customFormat="1" ht="16.5" customHeight="1" x14ac:dyDescent="0.2">
      <c r="B33" s="412">
        <v>10402010213</v>
      </c>
      <c r="C33" s="413"/>
      <c r="D33" s="413"/>
      <c r="E33" s="413"/>
      <c r="M33" s="414" t="s">
        <v>625</v>
      </c>
      <c r="N33" s="414"/>
      <c r="O33" s="414"/>
      <c r="Q33" s="415">
        <v>983142000</v>
      </c>
      <c r="R33" s="416"/>
      <c r="S33" s="498">
        <v>150000</v>
      </c>
      <c r="T33" s="428" t="s">
        <v>680</v>
      </c>
      <c r="U33" s="497">
        <f>+Q33/S33</f>
        <v>6554.28</v>
      </c>
      <c r="V33" s="497">
        <f>+S33+S45+S48</f>
        <v>150332.85999999999</v>
      </c>
    </row>
    <row r="34" spans="2:23" s="405" customFormat="1" ht="16.5" customHeight="1" x14ac:dyDescent="0.2">
      <c r="B34" s="412">
        <v>10402010223</v>
      </c>
      <c r="C34" s="413"/>
      <c r="D34" s="413"/>
      <c r="E34" s="413"/>
      <c r="M34" s="414" t="s">
        <v>188</v>
      </c>
      <c r="N34" s="414"/>
      <c r="O34" s="414"/>
      <c r="Q34" s="415">
        <v>5500000000</v>
      </c>
      <c r="R34" s="416"/>
      <c r="S34" s="417">
        <v>839146.33</v>
      </c>
      <c r="T34" s="428" t="s">
        <v>680</v>
      </c>
    </row>
    <row r="35" spans="2:23" s="405" customFormat="1" ht="16.5" customHeight="1" x14ac:dyDescent="0.2">
      <c r="B35" s="402">
        <v>104020103</v>
      </c>
      <c r="C35" s="403"/>
      <c r="D35" s="403"/>
      <c r="E35" s="403"/>
      <c r="J35" s="404" t="s">
        <v>626</v>
      </c>
      <c r="K35" s="404"/>
      <c r="L35" s="404"/>
      <c r="M35" s="404"/>
      <c r="N35" s="404"/>
      <c r="O35" s="404"/>
      <c r="Q35" s="406">
        <v>1080000000</v>
      </c>
      <c r="R35" s="407"/>
      <c r="S35" s="408">
        <v>164777.82</v>
      </c>
      <c r="T35" s="428"/>
    </row>
    <row r="36" spans="2:23" s="405" customFormat="1" ht="16.5" customHeight="1" x14ac:dyDescent="0.2">
      <c r="B36" s="402">
        <v>10402010301</v>
      </c>
      <c r="C36" s="403"/>
      <c r="D36" s="403"/>
      <c r="E36" s="403"/>
      <c r="L36" s="404" t="s">
        <v>627</v>
      </c>
      <c r="M36" s="404"/>
      <c r="N36" s="404"/>
      <c r="O36" s="404"/>
      <c r="Q36" s="406">
        <v>1080000000</v>
      </c>
      <c r="R36" s="407"/>
      <c r="S36" s="408">
        <v>164777.82</v>
      </c>
      <c r="T36" s="428"/>
    </row>
    <row r="37" spans="2:23" s="405" customFormat="1" ht="16.5" customHeight="1" x14ac:dyDescent="0.2">
      <c r="B37" s="412">
        <v>10402010310</v>
      </c>
      <c r="C37" s="413"/>
      <c r="D37" s="413"/>
      <c r="E37" s="413"/>
      <c r="M37" s="414" t="s">
        <v>628</v>
      </c>
      <c r="N37" s="414"/>
      <c r="O37" s="414"/>
      <c r="Q37" s="415">
        <v>1080000000</v>
      </c>
      <c r="R37" s="416"/>
      <c r="S37" s="417">
        <v>164777.82</v>
      </c>
      <c r="T37" s="428" t="s">
        <v>680</v>
      </c>
      <c r="V37" s="500">
        <f>+Q34+Q40+Q46+Q49</f>
        <v>5641433377</v>
      </c>
      <c r="W37" s="501">
        <f>+V37/11</f>
        <v>512857579.72727275</v>
      </c>
    </row>
    <row r="38" spans="2:23" s="405" customFormat="1" ht="16.5" customHeight="1" x14ac:dyDescent="0.2">
      <c r="B38" s="402">
        <v>104020120</v>
      </c>
      <c r="C38" s="403"/>
      <c r="D38" s="403"/>
      <c r="E38" s="403"/>
      <c r="J38" s="404" t="s">
        <v>629</v>
      </c>
      <c r="K38" s="404"/>
      <c r="L38" s="404"/>
      <c r="M38" s="404"/>
      <c r="N38" s="404"/>
      <c r="O38" s="404"/>
      <c r="Q38" s="406">
        <v>78331103</v>
      </c>
      <c r="R38" s="407"/>
      <c r="S38" s="408">
        <v>11951.13</v>
      </c>
      <c r="T38" s="428"/>
    </row>
    <row r="39" spans="2:23" s="405" customFormat="1" ht="16.5" customHeight="1" x14ac:dyDescent="0.2">
      <c r="B39" s="402">
        <v>10402012001</v>
      </c>
      <c r="C39" s="403"/>
      <c r="D39" s="403"/>
      <c r="E39" s="403"/>
      <c r="L39" s="404" t="s">
        <v>630</v>
      </c>
      <c r="M39" s="404"/>
      <c r="N39" s="404"/>
      <c r="O39" s="404"/>
      <c r="Q39" s="406">
        <v>78331103</v>
      </c>
      <c r="R39" s="407"/>
      <c r="S39" s="408">
        <v>11951.13</v>
      </c>
      <c r="T39" s="428"/>
      <c r="V39" s="500">
        <f>+Q37+Q41+Q47+Q50</f>
        <v>1106027865</v>
      </c>
    </row>
    <row r="40" spans="2:23" s="405" customFormat="1" ht="16.5" customHeight="1" x14ac:dyDescent="0.2">
      <c r="B40" s="412">
        <v>10402012014</v>
      </c>
      <c r="C40" s="413"/>
      <c r="D40" s="413"/>
      <c r="E40" s="413"/>
      <c r="M40" s="414" t="s">
        <v>188</v>
      </c>
      <c r="N40" s="414"/>
      <c r="O40" s="414"/>
      <c r="Q40" s="415">
        <v>52303239</v>
      </c>
      <c r="R40" s="416"/>
      <c r="S40" s="417">
        <v>7980.0099999999984</v>
      </c>
      <c r="T40" s="428" t="s">
        <v>680</v>
      </c>
    </row>
    <row r="41" spans="2:23" s="405" customFormat="1" ht="16.5" customHeight="1" x14ac:dyDescent="0.2">
      <c r="B41" s="412">
        <v>10402012016</v>
      </c>
      <c r="C41" s="413"/>
      <c r="D41" s="413"/>
      <c r="E41" s="413"/>
      <c r="M41" s="414" t="s">
        <v>628</v>
      </c>
      <c r="N41" s="414"/>
      <c r="O41" s="414"/>
      <c r="Q41" s="415">
        <v>26027864</v>
      </c>
      <c r="R41" s="416"/>
      <c r="S41" s="417">
        <v>3971.12</v>
      </c>
      <c r="T41" s="428" t="s">
        <v>680</v>
      </c>
    </row>
    <row r="42" spans="2:23" s="405" customFormat="1" ht="16.5" customHeight="1" x14ac:dyDescent="0.2">
      <c r="B42" s="402">
        <v>104020140</v>
      </c>
      <c r="C42" s="403"/>
      <c r="D42" s="403"/>
      <c r="E42" s="403"/>
      <c r="J42" s="404" t="s">
        <v>631</v>
      </c>
      <c r="K42" s="404"/>
      <c r="L42" s="404"/>
      <c r="M42" s="404"/>
      <c r="N42" s="404"/>
      <c r="O42" s="404"/>
      <c r="Q42" s="406">
        <v>91311797</v>
      </c>
      <c r="R42" s="407"/>
      <c r="S42" s="408">
        <v>13931.630000000005</v>
      </c>
      <c r="T42" s="428"/>
    </row>
    <row r="43" spans="2:23" s="405" customFormat="1" ht="16.5" customHeight="1" x14ac:dyDescent="0.2">
      <c r="B43" s="412">
        <v>10402014001</v>
      </c>
      <c r="C43" s="413"/>
      <c r="D43" s="413"/>
      <c r="E43" s="413"/>
      <c r="L43" s="414" t="s">
        <v>632</v>
      </c>
      <c r="M43" s="414"/>
      <c r="N43" s="414"/>
      <c r="O43" s="414"/>
      <c r="Q43" s="415">
        <v>3238397327</v>
      </c>
      <c r="R43" s="416"/>
      <c r="S43" s="417">
        <v>494088.94999999995</v>
      </c>
      <c r="T43" s="428"/>
    </row>
    <row r="44" spans="2:23" s="405" customFormat="1" ht="16.5" customHeight="1" x14ac:dyDescent="0.2">
      <c r="B44" s="402">
        <v>10402014002</v>
      </c>
      <c r="C44" s="403"/>
      <c r="D44" s="403"/>
      <c r="E44" s="403"/>
      <c r="L44" s="404" t="s">
        <v>633</v>
      </c>
      <c r="M44" s="404"/>
      <c r="N44" s="404"/>
      <c r="O44" s="404"/>
      <c r="Q44" s="406">
        <v>-3147085530</v>
      </c>
      <c r="R44" s="407"/>
      <c r="S44" s="408">
        <v>-480157.32</v>
      </c>
      <c r="T44" s="428"/>
    </row>
    <row r="45" spans="2:23" s="405" customFormat="1" ht="16.5" customHeight="1" x14ac:dyDescent="0.2">
      <c r="B45" s="412">
        <v>10402014013</v>
      </c>
      <c r="C45" s="413"/>
      <c r="D45" s="413"/>
      <c r="E45" s="413"/>
      <c r="M45" s="414" t="s">
        <v>634</v>
      </c>
      <c r="N45" s="414"/>
      <c r="O45" s="414"/>
      <c r="Q45" s="415">
        <v>645257593</v>
      </c>
      <c r="R45" s="416"/>
      <c r="S45" s="498">
        <v>98448.28</v>
      </c>
      <c r="T45" s="428" t="s">
        <v>680</v>
      </c>
    </row>
    <row r="46" spans="2:23" s="405" customFormat="1" ht="16.5" customHeight="1" x14ac:dyDescent="0.2">
      <c r="B46" s="412">
        <v>10402014014</v>
      </c>
      <c r="C46" s="413"/>
      <c r="D46" s="413"/>
      <c r="E46" s="413"/>
      <c r="M46" s="414" t="s">
        <v>635</v>
      </c>
      <c r="N46" s="414"/>
      <c r="O46" s="414"/>
      <c r="Q46" s="415">
        <v>1977317815</v>
      </c>
      <c r="R46" s="416"/>
      <c r="S46" s="417">
        <v>301683.45</v>
      </c>
      <c r="T46" s="428" t="s">
        <v>680</v>
      </c>
    </row>
    <row r="47" spans="2:23" s="405" customFormat="1" ht="16.5" customHeight="1" x14ac:dyDescent="0.2">
      <c r="B47" s="412">
        <v>10402014016</v>
      </c>
      <c r="C47" s="413"/>
      <c r="D47" s="413"/>
      <c r="E47" s="413"/>
      <c r="M47" s="414" t="s">
        <v>636</v>
      </c>
      <c r="N47" s="414"/>
      <c r="O47" s="414"/>
      <c r="Q47" s="415">
        <v>615821919</v>
      </c>
      <c r="R47" s="416"/>
      <c r="S47" s="417">
        <v>93957.22</v>
      </c>
      <c r="T47" s="428" t="s">
        <v>680</v>
      </c>
    </row>
    <row r="48" spans="2:23" s="405" customFormat="1" ht="16.5" customHeight="1" x14ac:dyDescent="0.2">
      <c r="B48" s="412">
        <v>10402014116</v>
      </c>
      <c r="C48" s="413"/>
      <c r="D48" s="413"/>
      <c r="E48" s="413"/>
      <c r="M48" s="414" t="s">
        <v>637</v>
      </c>
      <c r="N48" s="414"/>
      <c r="O48" s="414"/>
      <c r="Q48" s="415">
        <v>-643075935</v>
      </c>
      <c r="R48" s="416"/>
      <c r="S48" s="498">
        <v>-98115.42</v>
      </c>
      <c r="T48" s="428" t="s">
        <v>680</v>
      </c>
    </row>
    <row r="49" spans="1:20" s="405" customFormat="1" ht="16.5" customHeight="1" x14ac:dyDescent="0.2">
      <c r="B49" s="412">
        <v>10402014117</v>
      </c>
      <c r="C49" s="413"/>
      <c r="D49" s="413"/>
      <c r="E49" s="413"/>
      <c r="M49" s="414" t="s">
        <v>638</v>
      </c>
      <c r="N49" s="414"/>
      <c r="O49" s="414"/>
      <c r="Q49" s="415">
        <v>-1888187677</v>
      </c>
      <c r="R49" s="416"/>
      <c r="S49" s="417">
        <v>-288084.68</v>
      </c>
      <c r="T49" s="428" t="s">
        <v>680</v>
      </c>
    </row>
    <row r="50" spans="1:20" s="405" customFormat="1" ht="16.5" customHeight="1" x14ac:dyDescent="0.2">
      <c r="B50" s="412">
        <v>10402014119</v>
      </c>
      <c r="C50" s="413"/>
      <c r="D50" s="413"/>
      <c r="E50" s="413"/>
      <c r="M50" s="414" t="s">
        <v>639</v>
      </c>
      <c r="N50" s="414"/>
      <c r="O50" s="414"/>
      <c r="Q50" s="415">
        <v>-615821918</v>
      </c>
      <c r="R50" s="416"/>
      <c r="S50" s="417">
        <v>-93957.22</v>
      </c>
      <c r="T50" s="428" t="s">
        <v>680</v>
      </c>
    </row>
    <row r="51" spans="1:20" s="405" customFormat="1" ht="16.5" customHeight="1" x14ac:dyDescent="0.2">
      <c r="B51" s="402">
        <v>10804</v>
      </c>
      <c r="C51" s="403"/>
      <c r="D51" s="403"/>
      <c r="E51" s="403"/>
      <c r="H51" s="404" t="s">
        <v>455</v>
      </c>
      <c r="I51" s="404"/>
      <c r="J51" s="404"/>
      <c r="K51" s="404"/>
      <c r="L51" s="404"/>
      <c r="M51" s="404"/>
      <c r="N51" s="404"/>
      <c r="O51" s="404"/>
      <c r="Q51" s="406">
        <v>18724086</v>
      </c>
      <c r="R51" s="407"/>
      <c r="S51" s="408">
        <v>2906.42</v>
      </c>
      <c r="T51" s="428"/>
    </row>
    <row r="52" spans="1:20" s="405" customFormat="1" ht="16.5" customHeight="1" x14ac:dyDescent="0.2">
      <c r="B52" s="412">
        <v>1080401</v>
      </c>
      <c r="C52" s="413"/>
      <c r="D52" s="413"/>
      <c r="E52" s="413"/>
      <c r="I52" s="414" t="s">
        <v>190</v>
      </c>
      <c r="J52" s="414"/>
      <c r="K52" s="414"/>
      <c r="L52" s="414"/>
      <c r="M52" s="414"/>
      <c r="N52" s="414"/>
      <c r="O52" s="414"/>
      <c r="Q52" s="415">
        <v>18724086</v>
      </c>
      <c r="R52" s="416"/>
      <c r="S52" s="417">
        <v>2906.42</v>
      </c>
      <c r="T52" s="428" t="s">
        <v>680</v>
      </c>
    </row>
    <row r="53" spans="1:20" s="405" customFormat="1" ht="16.5" customHeight="1" x14ac:dyDescent="0.2">
      <c r="B53" s="402">
        <v>10820</v>
      </c>
      <c r="C53" s="403"/>
      <c r="D53" s="403"/>
      <c r="E53" s="403"/>
      <c r="H53" s="404" t="s">
        <v>640</v>
      </c>
      <c r="I53" s="404"/>
      <c r="J53" s="404"/>
      <c r="K53" s="404"/>
      <c r="L53" s="404"/>
      <c r="M53" s="404"/>
      <c r="N53" s="404"/>
      <c r="O53" s="404"/>
      <c r="Q53" s="406">
        <v>-18724086</v>
      </c>
      <c r="R53" s="407"/>
      <c r="S53" s="408">
        <v>-2906.42</v>
      </c>
      <c r="T53" s="428"/>
    </row>
    <row r="54" spans="1:20" s="405" customFormat="1" ht="16.5" customHeight="1" x14ac:dyDescent="0.2">
      <c r="B54" s="412">
        <v>1082003</v>
      </c>
      <c r="C54" s="413"/>
      <c r="D54" s="413"/>
      <c r="E54" s="413"/>
      <c r="I54" s="414" t="s">
        <v>455</v>
      </c>
      <c r="J54" s="414"/>
      <c r="K54" s="414"/>
      <c r="L54" s="414"/>
      <c r="M54" s="414"/>
      <c r="N54" s="414"/>
      <c r="O54" s="414"/>
      <c r="Q54" s="415">
        <v>-18724086</v>
      </c>
      <c r="R54" s="416"/>
      <c r="S54" s="417">
        <v>-2906.42</v>
      </c>
      <c r="T54" s="428" t="s">
        <v>680</v>
      </c>
    </row>
    <row r="55" spans="1:20" s="405" customFormat="1" ht="16.5" customHeight="1" x14ac:dyDescent="0.2">
      <c r="B55" s="402">
        <v>2</v>
      </c>
      <c r="C55" s="403"/>
      <c r="D55" s="403"/>
      <c r="E55" s="403"/>
      <c r="F55" s="404" t="s">
        <v>72</v>
      </c>
      <c r="G55" s="404"/>
      <c r="H55" s="404"/>
      <c r="I55" s="404"/>
      <c r="J55" s="404"/>
      <c r="K55" s="404"/>
      <c r="L55" s="404"/>
      <c r="M55" s="404"/>
      <c r="N55" s="404"/>
      <c r="O55" s="404"/>
      <c r="Q55" s="406">
        <v>33101139</v>
      </c>
      <c r="R55" s="407"/>
      <c r="S55" s="408">
        <v>5036.9000000000015</v>
      </c>
      <c r="T55" s="428"/>
    </row>
    <row r="56" spans="1:20" s="405" customFormat="1" ht="16.5" customHeight="1" x14ac:dyDescent="0.2">
      <c r="B56" s="409">
        <v>201</v>
      </c>
      <c r="C56" s="410"/>
      <c r="D56" s="410"/>
      <c r="E56" s="410"/>
      <c r="G56" s="411" t="s">
        <v>641</v>
      </c>
      <c r="H56" s="411"/>
      <c r="I56" s="411"/>
      <c r="J56" s="411"/>
      <c r="K56" s="411"/>
      <c r="L56" s="411"/>
      <c r="M56" s="411"/>
      <c r="N56" s="411"/>
      <c r="O56" s="411"/>
      <c r="Q56" s="406">
        <v>2530000</v>
      </c>
      <c r="R56" s="407"/>
      <c r="S56" s="408">
        <v>384.97999999999996</v>
      </c>
      <c r="T56" s="428"/>
    </row>
    <row r="57" spans="1:20" s="405" customFormat="1" ht="16.5" customHeight="1" x14ac:dyDescent="0.2">
      <c r="B57" s="402">
        <v>20103</v>
      </c>
      <c r="C57" s="403"/>
      <c r="D57" s="403"/>
      <c r="E57" s="403"/>
      <c r="H57" s="404" t="s">
        <v>642</v>
      </c>
      <c r="I57" s="404"/>
      <c r="J57" s="404"/>
      <c r="K57" s="404"/>
      <c r="L57" s="404"/>
      <c r="M57" s="404"/>
      <c r="N57" s="404"/>
      <c r="O57" s="404"/>
      <c r="Q57" s="406">
        <v>2530000</v>
      </c>
      <c r="R57" s="407"/>
      <c r="S57" s="408">
        <v>384.97999999999996</v>
      </c>
      <c r="T57" s="428"/>
    </row>
    <row r="58" spans="1:20" s="405" customFormat="1" ht="16.5" customHeight="1" x14ac:dyDescent="0.2">
      <c r="B58" s="402">
        <v>2010301</v>
      </c>
      <c r="C58" s="403"/>
      <c r="D58" s="403"/>
      <c r="E58" s="403"/>
      <c r="I58" s="404" t="s">
        <v>642</v>
      </c>
      <c r="J58" s="404"/>
      <c r="K58" s="404"/>
      <c r="L58" s="404"/>
      <c r="M58" s="404"/>
      <c r="N58" s="404"/>
      <c r="O58" s="404"/>
      <c r="Q58" s="406">
        <v>-2530000</v>
      </c>
      <c r="R58" s="407"/>
      <c r="S58" s="408">
        <v>-384.97999999999996</v>
      </c>
      <c r="T58" s="428"/>
    </row>
    <row r="59" spans="1:20" s="405" customFormat="1" ht="16.5" customHeight="1" x14ac:dyDescent="0.2">
      <c r="B59" s="412">
        <v>201030101</v>
      </c>
      <c r="C59" s="413"/>
      <c r="D59" s="413"/>
      <c r="E59" s="413"/>
      <c r="J59" s="414" t="s">
        <v>642</v>
      </c>
      <c r="K59" s="414"/>
      <c r="L59" s="414"/>
      <c r="M59" s="414"/>
      <c r="N59" s="414"/>
      <c r="O59" s="414"/>
      <c r="Q59" s="415">
        <v>2530000</v>
      </c>
      <c r="R59" s="416"/>
      <c r="S59" s="417">
        <v>384.97999999999996</v>
      </c>
      <c r="T59" s="428" t="s">
        <v>680</v>
      </c>
    </row>
    <row r="60" spans="1:20" s="405" customFormat="1" ht="16.5" customHeight="1" x14ac:dyDescent="0.2">
      <c r="B60" s="409">
        <v>205</v>
      </c>
      <c r="C60" s="410"/>
      <c r="D60" s="410"/>
      <c r="E60" s="410"/>
      <c r="G60" s="411" t="s">
        <v>643</v>
      </c>
      <c r="H60" s="411"/>
      <c r="I60" s="411"/>
      <c r="J60" s="411"/>
      <c r="K60" s="411"/>
      <c r="L60" s="411"/>
      <c r="M60" s="411"/>
      <c r="N60" s="411"/>
      <c r="O60" s="411"/>
      <c r="Q60" s="406">
        <v>30571139</v>
      </c>
      <c r="R60" s="407"/>
      <c r="S60" s="408">
        <v>4651.9200000000019</v>
      </c>
      <c r="T60" s="428"/>
    </row>
    <row r="61" spans="1:20" s="405" customFormat="1" ht="16.5" customHeight="1" x14ac:dyDescent="0.2">
      <c r="B61" s="402">
        <v>20502</v>
      </c>
      <c r="C61" s="403"/>
      <c r="D61" s="403"/>
      <c r="E61" s="403"/>
      <c r="H61" s="404" t="s">
        <v>644</v>
      </c>
      <c r="I61" s="404"/>
      <c r="J61" s="404"/>
      <c r="K61" s="404"/>
      <c r="L61" s="404"/>
      <c r="M61" s="404"/>
      <c r="N61" s="404"/>
      <c r="O61" s="404"/>
      <c r="Q61" s="406">
        <v>30571139</v>
      </c>
      <c r="R61" s="407"/>
      <c r="S61" s="408">
        <v>4651.9200000000019</v>
      </c>
      <c r="T61" s="428"/>
    </row>
    <row r="62" spans="1:20" s="405" customFormat="1" ht="16.5" customHeight="1" x14ac:dyDescent="0.2">
      <c r="B62" s="402">
        <v>2050202</v>
      </c>
      <c r="C62" s="403"/>
      <c r="D62" s="403"/>
      <c r="E62" s="403"/>
      <c r="I62" s="404" t="s">
        <v>645</v>
      </c>
      <c r="J62" s="404"/>
      <c r="K62" s="404"/>
      <c r="L62" s="404"/>
      <c r="M62" s="404"/>
      <c r="N62" s="404"/>
      <c r="O62" s="404"/>
      <c r="Q62" s="406">
        <v>30571139</v>
      </c>
      <c r="R62" s="407"/>
      <c r="S62" s="408">
        <v>4651.9200000000019</v>
      </c>
      <c r="T62" s="428"/>
    </row>
    <row r="63" spans="1:20" s="405" customFormat="1" ht="16.5" customHeight="1" x14ac:dyDescent="0.2">
      <c r="B63" s="412">
        <v>205020203</v>
      </c>
      <c r="C63" s="413"/>
      <c r="D63" s="413"/>
      <c r="E63" s="413"/>
      <c r="J63" s="414" t="s">
        <v>195</v>
      </c>
      <c r="K63" s="414"/>
      <c r="L63" s="414"/>
      <c r="M63" s="414"/>
      <c r="N63" s="414"/>
      <c r="O63" s="414"/>
      <c r="Q63" s="415">
        <v>30571139</v>
      </c>
      <c r="R63" s="416"/>
      <c r="S63" s="417">
        <v>4651.92</v>
      </c>
      <c r="T63" s="428" t="s">
        <v>680</v>
      </c>
    </row>
    <row r="64" spans="1:20" s="405" customFormat="1" ht="22.7" customHeight="1" x14ac:dyDescent="0.2">
      <c r="A64" s="418" t="s">
        <v>646</v>
      </c>
      <c r="B64" s="440">
        <v>205020204</v>
      </c>
      <c r="C64" s="418"/>
      <c r="D64" s="418"/>
      <c r="E64" s="418"/>
      <c r="F64" s="418"/>
      <c r="G64" s="418"/>
      <c r="H64" s="418"/>
      <c r="I64" s="418"/>
      <c r="J64" s="442" t="s">
        <v>684</v>
      </c>
      <c r="K64" s="418"/>
      <c r="L64" s="441"/>
      <c r="M64" s="418"/>
      <c r="N64" s="418"/>
      <c r="O64" s="418"/>
      <c r="P64" s="418"/>
      <c r="Q64" s="443">
        <v>208495512.60000002</v>
      </c>
      <c r="R64" s="418"/>
      <c r="S64" s="418"/>
      <c r="T64" s="428" t="s">
        <v>680</v>
      </c>
    </row>
    <row r="65" spans="2:20" s="405" customFormat="1" ht="16.5" customHeight="1" x14ac:dyDescent="0.2">
      <c r="B65" s="419" t="s">
        <v>647</v>
      </c>
      <c r="C65" s="403"/>
      <c r="D65" s="403"/>
      <c r="E65" s="403"/>
      <c r="F65" s="404" t="s">
        <v>87</v>
      </c>
      <c r="G65" s="404"/>
      <c r="H65" s="404"/>
      <c r="I65" s="404"/>
      <c r="J65" s="404"/>
      <c r="K65" s="404"/>
      <c r="L65" s="404"/>
      <c r="M65" s="404"/>
      <c r="N65" s="404"/>
      <c r="O65" s="404"/>
      <c r="Q65" s="407">
        <v>9041354878</v>
      </c>
      <c r="R65" s="407"/>
      <c r="S65" s="408">
        <v>1379471.53</v>
      </c>
      <c r="T65" s="428"/>
    </row>
    <row r="66" spans="2:20" s="405" customFormat="1" ht="16.5" customHeight="1" x14ac:dyDescent="0.2">
      <c r="B66" s="420" t="s">
        <v>648</v>
      </c>
      <c r="C66" s="410"/>
      <c r="D66" s="410"/>
      <c r="E66" s="410"/>
      <c r="G66" s="411" t="s">
        <v>649</v>
      </c>
      <c r="H66" s="411"/>
      <c r="I66" s="411"/>
      <c r="J66" s="411"/>
      <c r="K66" s="411"/>
      <c r="L66" s="411"/>
      <c r="M66" s="411"/>
      <c r="N66" s="411"/>
      <c r="O66" s="411"/>
      <c r="Q66" s="407">
        <v>6000000000</v>
      </c>
      <c r="R66" s="407"/>
      <c r="S66" s="408">
        <v>928225</v>
      </c>
      <c r="T66" s="428"/>
    </row>
    <row r="67" spans="2:20" s="405" customFormat="1" ht="16.5" customHeight="1" x14ac:dyDescent="0.2">
      <c r="B67" s="419" t="s">
        <v>650</v>
      </c>
      <c r="C67" s="403"/>
      <c r="D67" s="403"/>
      <c r="E67" s="403"/>
      <c r="H67" s="404" t="s">
        <v>651</v>
      </c>
      <c r="I67" s="404"/>
      <c r="J67" s="404"/>
      <c r="K67" s="404"/>
      <c r="L67" s="404"/>
      <c r="M67" s="404"/>
      <c r="N67" s="404"/>
      <c r="O67" s="404"/>
      <c r="Q67" s="407">
        <v>6000000000</v>
      </c>
      <c r="R67" s="407"/>
      <c r="S67" s="408">
        <v>928225</v>
      </c>
      <c r="T67" s="428"/>
    </row>
    <row r="68" spans="2:20" s="405" customFormat="1" ht="16.5" customHeight="1" x14ac:dyDescent="0.2">
      <c r="B68" s="419" t="s">
        <v>652</v>
      </c>
      <c r="C68" s="403"/>
      <c r="D68" s="403"/>
      <c r="E68" s="403"/>
      <c r="I68" s="404" t="s">
        <v>651</v>
      </c>
      <c r="J68" s="404"/>
      <c r="K68" s="404"/>
      <c r="L68" s="404"/>
      <c r="M68" s="404"/>
      <c r="N68" s="404"/>
      <c r="O68" s="404"/>
      <c r="Q68" s="407">
        <v>6000000000</v>
      </c>
      <c r="R68" s="407"/>
      <c r="S68" s="408">
        <v>928225</v>
      </c>
      <c r="T68" s="428"/>
    </row>
    <row r="69" spans="2:20" s="405" customFormat="1" ht="16.5" customHeight="1" x14ac:dyDescent="0.2">
      <c r="B69" s="436">
        <v>301010101</v>
      </c>
      <c r="C69" s="413"/>
      <c r="D69" s="413"/>
      <c r="E69" s="413"/>
      <c r="J69" s="414" t="s">
        <v>198</v>
      </c>
      <c r="K69" s="414"/>
      <c r="L69" s="414"/>
      <c r="M69" s="414"/>
      <c r="N69" s="414"/>
      <c r="O69" s="414"/>
      <c r="Q69" s="416">
        <v>6000000000</v>
      </c>
      <c r="R69" s="416"/>
      <c r="S69" s="417">
        <v>928225</v>
      </c>
      <c r="T69" s="428" t="s">
        <v>680</v>
      </c>
    </row>
    <row r="70" spans="2:20" s="405" customFormat="1" ht="16.5" customHeight="1" x14ac:dyDescent="0.2">
      <c r="B70" s="437">
        <v>303</v>
      </c>
      <c r="C70" s="410"/>
      <c r="D70" s="410"/>
      <c r="E70" s="410"/>
      <c r="G70" s="411" t="s">
        <v>653</v>
      </c>
      <c r="H70" s="411"/>
      <c r="I70" s="411"/>
      <c r="J70" s="411"/>
      <c r="K70" s="411"/>
      <c r="L70" s="411"/>
      <c r="M70" s="411"/>
      <c r="N70" s="411"/>
      <c r="O70" s="411"/>
      <c r="Q70" s="407">
        <v>3041354878</v>
      </c>
      <c r="R70" s="407"/>
      <c r="S70" s="408">
        <v>451246.53</v>
      </c>
      <c r="T70" s="428"/>
    </row>
    <row r="71" spans="2:20" s="405" customFormat="1" ht="16.5" customHeight="1" x14ac:dyDescent="0.2">
      <c r="B71" s="436">
        <v>30301</v>
      </c>
      <c r="C71" s="413"/>
      <c r="D71" s="413"/>
      <c r="E71" s="413"/>
      <c r="H71" s="414" t="s">
        <v>654</v>
      </c>
      <c r="I71" s="414"/>
      <c r="J71" s="414"/>
      <c r="K71" s="414"/>
      <c r="L71" s="414"/>
      <c r="M71" s="414"/>
      <c r="N71" s="414"/>
      <c r="O71" s="414"/>
      <c r="Q71" s="429">
        <v>1872561233</v>
      </c>
      <c r="R71" s="416"/>
      <c r="S71" s="417">
        <v>325841.23</v>
      </c>
      <c r="T71" s="428" t="s">
        <v>680</v>
      </c>
    </row>
    <row r="72" spans="2:20" s="405" customFormat="1" ht="16.5" customHeight="1" x14ac:dyDescent="0.2">
      <c r="B72" s="436">
        <v>30302</v>
      </c>
      <c r="C72" s="413"/>
      <c r="D72" s="413"/>
      <c r="E72" s="413"/>
      <c r="H72" s="414" t="s">
        <v>655</v>
      </c>
      <c r="I72" s="414"/>
      <c r="J72" s="414"/>
      <c r="K72" s="414"/>
      <c r="L72" s="414"/>
      <c r="M72" s="414"/>
      <c r="N72" s="414"/>
      <c r="O72" s="414"/>
      <c r="Q72" s="416">
        <v>960298132</v>
      </c>
      <c r="R72" s="416"/>
      <c r="S72" s="417">
        <v>125405.3</v>
      </c>
      <c r="T72" s="428" t="s">
        <v>680</v>
      </c>
    </row>
    <row r="73" spans="2:20" s="405" customFormat="1" ht="16.5" customHeight="1" x14ac:dyDescent="0.2">
      <c r="B73" s="438">
        <v>4</v>
      </c>
      <c r="C73" s="403"/>
      <c r="D73" s="403"/>
      <c r="E73" s="403"/>
      <c r="F73" s="404" t="s">
        <v>385</v>
      </c>
      <c r="G73" s="404"/>
      <c r="H73" s="404"/>
      <c r="I73" s="404"/>
      <c r="J73" s="404"/>
      <c r="K73" s="404"/>
      <c r="L73" s="404"/>
      <c r="M73" s="404"/>
      <c r="N73" s="404"/>
      <c r="O73" s="404"/>
      <c r="Q73" s="407">
        <v>1041169142</v>
      </c>
      <c r="R73" s="407"/>
      <c r="S73" s="408">
        <v>161461.99</v>
      </c>
      <c r="T73" s="428"/>
    </row>
    <row r="74" spans="2:20" s="405" customFormat="1" ht="16.5" customHeight="1" x14ac:dyDescent="0.2">
      <c r="B74" s="437">
        <v>402</v>
      </c>
      <c r="C74" s="410"/>
      <c r="D74" s="410"/>
      <c r="E74" s="410"/>
      <c r="G74" s="411" t="s">
        <v>656</v>
      </c>
      <c r="H74" s="411"/>
      <c r="I74" s="411"/>
      <c r="J74" s="411"/>
      <c r="K74" s="411"/>
      <c r="L74" s="411"/>
      <c r="M74" s="411"/>
      <c r="N74" s="411"/>
      <c r="O74" s="411"/>
      <c r="Q74" s="407">
        <v>-839803712</v>
      </c>
      <c r="R74" s="407"/>
      <c r="S74" s="408">
        <v>-128481.17</v>
      </c>
      <c r="T74" s="428"/>
    </row>
    <row r="75" spans="2:20" s="405" customFormat="1" ht="16.5" customHeight="1" x14ac:dyDescent="0.2">
      <c r="B75" s="438">
        <v>40210</v>
      </c>
      <c r="C75" s="403"/>
      <c r="D75" s="403"/>
      <c r="E75" s="403"/>
      <c r="H75" s="404" t="s">
        <v>657</v>
      </c>
      <c r="I75" s="404"/>
      <c r="J75" s="404"/>
      <c r="K75" s="404"/>
      <c r="L75" s="404"/>
      <c r="M75" s="404"/>
      <c r="N75" s="404"/>
      <c r="O75" s="404"/>
      <c r="Q75" s="407">
        <v>839803712</v>
      </c>
      <c r="R75" s="407"/>
      <c r="S75" s="408">
        <v>128481.17</v>
      </c>
      <c r="T75" s="428"/>
    </row>
    <row r="76" spans="2:20" s="405" customFormat="1" ht="16.5" customHeight="1" x14ac:dyDescent="0.2">
      <c r="B76" s="436">
        <v>4021001</v>
      </c>
      <c r="C76" s="413"/>
      <c r="D76" s="413"/>
      <c r="E76" s="413"/>
      <c r="I76" s="414" t="s">
        <v>658</v>
      </c>
      <c r="J76" s="414"/>
      <c r="K76" s="414"/>
      <c r="L76" s="414"/>
      <c r="M76" s="414"/>
      <c r="N76" s="414"/>
      <c r="O76" s="414"/>
      <c r="Q76" s="416">
        <v>-341020373</v>
      </c>
      <c r="R76" s="416"/>
      <c r="S76" s="417">
        <v>-52151.3</v>
      </c>
      <c r="T76" s="428" t="s">
        <v>680</v>
      </c>
    </row>
    <row r="77" spans="2:20" s="405" customFormat="1" ht="16.5" customHeight="1" x14ac:dyDescent="0.2">
      <c r="B77" s="436">
        <v>4021002</v>
      </c>
      <c r="C77" s="413"/>
      <c r="D77" s="413"/>
      <c r="E77" s="413"/>
      <c r="I77" s="414" t="s">
        <v>659</v>
      </c>
      <c r="J77" s="414"/>
      <c r="K77" s="414"/>
      <c r="L77" s="414"/>
      <c r="M77" s="414"/>
      <c r="N77" s="414"/>
      <c r="O77" s="414"/>
      <c r="Q77" s="416">
        <v>-498783339</v>
      </c>
      <c r="R77" s="416"/>
      <c r="S77" s="417">
        <v>-76329.87</v>
      </c>
      <c r="T77" s="428" t="s">
        <v>680</v>
      </c>
    </row>
    <row r="78" spans="2:20" s="405" customFormat="1" ht="16.5" customHeight="1" x14ac:dyDescent="0.2">
      <c r="B78" s="437">
        <v>403</v>
      </c>
      <c r="C78" s="410"/>
      <c r="D78" s="410"/>
      <c r="E78" s="410"/>
      <c r="G78" s="411" t="s">
        <v>660</v>
      </c>
      <c r="H78" s="411"/>
      <c r="I78" s="411"/>
      <c r="J78" s="411"/>
      <c r="K78" s="411"/>
      <c r="L78" s="411"/>
      <c r="M78" s="411"/>
      <c r="N78" s="411"/>
      <c r="O78" s="411"/>
      <c r="Q78" s="407">
        <v>-172622689</v>
      </c>
      <c r="R78" s="407"/>
      <c r="S78" s="408">
        <v>-26411.09</v>
      </c>
      <c r="T78" s="428"/>
    </row>
    <row r="79" spans="2:20" s="405" customFormat="1" ht="16.5" customHeight="1" x14ac:dyDescent="0.2">
      <c r="B79" s="438">
        <v>40301</v>
      </c>
      <c r="C79" s="403"/>
      <c r="D79" s="403"/>
      <c r="E79" s="403"/>
      <c r="H79" s="404" t="s">
        <v>661</v>
      </c>
      <c r="I79" s="404"/>
      <c r="J79" s="404"/>
      <c r="K79" s="404"/>
      <c r="L79" s="404"/>
      <c r="M79" s="404"/>
      <c r="N79" s="404"/>
      <c r="O79" s="404"/>
      <c r="Q79" s="407">
        <v>163002314</v>
      </c>
      <c r="R79" s="407"/>
      <c r="S79" s="408">
        <v>24941.38</v>
      </c>
      <c r="T79" s="428"/>
    </row>
    <row r="80" spans="2:20" s="405" customFormat="1" ht="16.5" customHeight="1" x14ac:dyDescent="0.2">
      <c r="B80" s="438">
        <v>4030101</v>
      </c>
      <c r="C80" s="403"/>
      <c r="D80" s="403"/>
      <c r="E80" s="403"/>
      <c r="I80" s="404" t="s">
        <v>661</v>
      </c>
      <c r="J80" s="404"/>
      <c r="K80" s="404"/>
      <c r="L80" s="404"/>
      <c r="M80" s="404"/>
      <c r="N80" s="404"/>
      <c r="O80" s="404"/>
      <c r="Q80" s="407">
        <v>163002314</v>
      </c>
      <c r="R80" s="407"/>
      <c r="S80" s="408">
        <v>24941.38</v>
      </c>
      <c r="T80" s="428"/>
    </row>
    <row r="81" spans="2:20" s="405" customFormat="1" ht="16.5" customHeight="1" x14ac:dyDescent="0.2">
      <c r="B81" s="438">
        <v>403010101</v>
      </c>
      <c r="C81" s="403"/>
      <c r="D81" s="403"/>
      <c r="E81" s="403"/>
      <c r="J81" s="404" t="s">
        <v>662</v>
      </c>
      <c r="K81" s="404"/>
      <c r="L81" s="404"/>
      <c r="M81" s="404"/>
      <c r="N81" s="404"/>
      <c r="O81" s="404"/>
      <c r="Q81" s="407">
        <v>163002314</v>
      </c>
      <c r="R81" s="407"/>
      <c r="S81" s="408">
        <v>24941.38</v>
      </c>
      <c r="T81" s="428"/>
    </row>
    <row r="82" spans="2:20" s="405" customFormat="1" ht="16.5" customHeight="1" x14ac:dyDescent="0.2">
      <c r="B82" s="436">
        <v>40301010104</v>
      </c>
      <c r="C82" s="413"/>
      <c r="D82" s="413"/>
      <c r="E82" s="413"/>
      <c r="L82" s="414" t="s">
        <v>625</v>
      </c>
      <c r="M82" s="414"/>
      <c r="N82" s="414"/>
      <c r="O82" s="414"/>
      <c r="Q82" s="416">
        <v>15229438</v>
      </c>
      <c r="R82" s="416"/>
      <c r="S82" s="417">
        <v>2330.13</v>
      </c>
      <c r="T82" s="428" t="s">
        <v>680</v>
      </c>
    </row>
    <row r="83" spans="2:20" s="405" customFormat="1" ht="16.5" customHeight="1" x14ac:dyDescent="0.2">
      <c r="B83" s="436">
        <v>40301010105</v>
      </c>
      <c r="C83" s="413"/>
      <c r="D83" s="413"/>
      <c r="E83" s="413"/>
      <c r="L83" s="414" t="s">
        <v>188</v>
      </c>
      <c r="M83" s="414"/>
      <c r="N83" s="414"/>
      <c r="O83" s="414"/>
      <c r="Q83" s="416">
        <v>124782191</v>
      </c>
      <c r="R83" s="416"/>
      <c r="S83" s="417">
        <v>19093.59</v>
      </c>
      <c r="T83" s="428" t="s">
        <v>680</v>
      </c>
    </row>
    <row r="84" spans="2:20" s="405" customFormat="1" ht="16.5" customHeight="1" x14ac:dyDescent="0.2">
      <c r="B84" s="436">
        <v>40301010107</v>
      </c>
      <c r="C84" s="413"/>
      <c r="D84" s="413"/>
      <c r="E84" s="413"/>
      <c r="L84" s="414" t="s">
        <v>628</v>
      </c>
      <c r="M84" s="414"/>
      <c r="N84" s="414"/>
      <c r="O84" s="414"/>
      <c r="Q84" s="416">
        <v>22990685</v>
      </c>
      <c r="R84" s="416"/>
      <c r="S84" s="417">
        <v>3517.66</v>
      </c>
      <c r="T84" s="428" t="s">
        <v>680</v>
      </c>
    </row>
    <row r="85" spans="2:20" s="405" customFormat="1" ht="16.5" customHeight="1" x14ac:dyDescent="0.2">
      <c r="B85" s="438">
        <v>40302</v>
      </c>
      <c r="C85" s="403"/>
      <c r="D85" s="403"/>
      <c r="E85" s="403"/>
      <c r="H85" s="404" t="s">
        <v>663</v>
      </c>
      <c r="I85" s="404"/>
      <c r="J85" s="404"/>
      <c r="K85" s="404"/>
      <c r="L85" s="404"/>
      <c r="M85" s="404"/>
      <c r="N85" s="404"/>
      <c r="O85" s="404"/>
      <c r="Q85" s="407">
        <v>9620375</v>
      </c>
      <c r="R85" s="407"/>
      <c r="S85" s="408">
        <v>1469.71</v>
      </c>
      <c r="T85" s="428"/>
    </row>
    <row r="86" spans="2:20" s="405" customFormat="1" ht="16.5" customHeight="1" x14ac:dyDescent="0.2">
      <c r="B86" s="438">
        <v>4030202</v>
      </c>
      <c r="C86" s="403"/>
      <c r="D86" s="403"/>
      <c r="E86" s="403"/>
      <c r="I86" s="404" t="s">
        <v>664</v>
      </c>
      <c r="J86" s="404"/>
      <c r="K86" s="404"/>
      <c r="L86" s="404"/>
      <c r="M86" s="404"/>
      <c r="N86" s="404"/>
      <c r="O86" s="404"/>
      <c r="Q86" s="407">
        <v>9620375</v>
      </c>
      <c r="R86" s="407"/>
      <c r="S86" s="408">
        <v>1469.71</v>
      </c>
      <c r="T86" s="428"/>
    </row>
    <row r="87" spans="2:20" s="405" customFormat="1" ht="16.5" customHeight="1" x14ac:dyDescent="0.2">
      <c r="B87" s="436">
        <v>403020201</v>
      </c>
      <c r="C87" s="413"/>
      <c r="D87" s="413"/>
      <c r="E87" s="413"/>
      <c r="J87" s="414" t="s">
        <v>664</v>
      </c>
      <c r="K87" s="414"/>
      <c r="L87" s="414"/>
      <c r="M87" s="414"/>
      <c r="N87" s="414"/>
      <c r="O87" s="414"/>
      <c r="Q87" s="416">
        <v>5101275</v>
      </c>
      <c r="R87" s="416"/>
      <c r="S87" s="417">
        <v>779.69</v>
      </c>
      <c r="T87" s="428" t="s">
        <v>680</v>
      </c>
    </row>
    <row r="88" spans="2:20" s="405" customFormat="1" ht="16.5" customHeight="1" x14ac:dyDescent="0.2">
      <c r="B88" s="436">
        <v>403020202</v>
      </c>
      <c r="C88" s="413"/>
      <c r="D88" s="413"/>
      <c r="E88" s="413"/>
      <c r="J88" s="414" t="s">
        <v>664</v>
      </c>
      <c r="K88" s="414"/>
      <c r="L88" s="414"/>
      <c r="M88" s="414"/>
      <c r="N88" s="414"/>
      <c r="O88" s="414"/>
      <c r="Q88" s="416">
        <v>4519100</v>
      </c>
      <c r="R88" s="416"/>
      <c r="S88" s="417">
        <v>690.02</v>
      </c>
      <c r="T88" s="428" t="s">
        <v>680</v>
      </c>
    </row>
    <row r="89" spans="2:20" s="405" customFormat="1" ht="16.5" customHeight="1" x14ac:dyDescent="0.2">
      <c r="B89" s="437">
        <v>408</v>
      </c>
      <c r="C89" s="410"/>
      <c r="D89" s="410"/>
      <c r="E89" s="410"/>
      <c r="G89" s="411" t="s">
        <v>582</v>
      </c>
      <c r="H89" s="411"/>
      <c r="I89" s="411"/>
      <c r="J89" s="411"/>
      <c r="K89" s="411"/>
      <c r="L89" s="411"/>
      <c r="M89" s="411"/>
      <c r="N89" s="411"/>
      <c r="O89" s="411"/>
      <c r="Q89" s="407">
        <v>-28742741</v>
      </c>
      <c r="R89" s="407"/>
      <c r="S89" s="408">
        <v>-6569.73</v>
      </c>
      <c r="T89" s="428"/>
    </row>
    <row r="90" spans="2:20" s="405" customFormat="1" ht="16.5" customHeight="1" x14ac:dyDescent="0.2">
      <c r="B90" s="438">
        <v>40802</v>
      </c>
      <c r="C90" s="403"/>
      <c r="D90" s="403"/>
      <c r="E90" s="403"/>
      <c r="H90" s="404" t="s">
        <v>205</v>
      </c>
      <c r="I90" s="404"/>
      <c r="J90" s="404"/>
      <c r="K90" s="404"/>
      <c r="L90" s="404"/>
      <c r="M90" s="404"/>
      <c r="N90" s="404"/>
      <c r="O90" s="404"/>
      <c r="Q90" s="407">
        <v>28742741</v>
      </c>
      <c r="R90" s="407"/>
      <c r="S90" s="408">
        <v>6570.36</v>
      </c>
      <c r="T90" s="428"/>
    </row>
    <row r="91" spans="2:20" s="405" customFormat="1" ht="16.5" customHeight="1" x14ac:dyDescent="0.2">
      <c r="B91" s="436">
        <v>4080201</v>
      </c>
      <c r="C91" s="413"/>
      <c r="D91" s="413"/>
      <c r="E91" s="413"/>
      <c r="I91" s="414" t="s">
        <v>205</v>
      </c>
      <c r="J91" s="414"/>
      <c r="K91" s="414"/>
      <c r="L91" s="414"/>
      <c r="M91" s="414"/>
      <c r="N91" s="414"/>
      <c r="O91" s="414"/>
      <c r="Q91" s="416">
        <v>28742741</v>
      </c>
      <c r="R91" s="416"/>
      <c r="S91" s="417">
        <v>6570.36</v>
      </c>
      <c r="T91" s="428" t="s">
        <v>680</v>
      </c>
    </row>
    <row r="92" spans="2:20" s="405" customFormat="1" ht="16.5" customHeight="1" x14ac:dyDescent="0.2">
      <c r="B92" s="438">
        <v>5</v>
      </c>
      <c r="C92" s="403"/>
      <c r="D92" s="403"/>
      <c r="E92" s="403"/>
      <c r="F92" s="404" t="s">
        <v>386</v>
      </c>
      <c r="G92" s="404"/>
      <c r="H92" s="404"/>
      <c r="I92" s="404"/>
      <c r="J92" s="404"/>
      <c r="K92" s="404"/>
      <c r="L92" s="404"/>
      <c r="M92" s="404"/>
      <c r="N92" s="404"/>
      <c r="O92" s="404"/>
      <c r="Q92" s="407">
        <v>80871010</v>
      </c>
      <c r="R92" s="407"/>
      <c r="S92" s="408">
        <v>36056.69</v>
      </c>
      <c r="T92" s="428"/>
    </row>
    <row r="93" spans="2:20" s="405" customFormat="1" ht="16.5" customHeight="1" x14ac:dyDescent="0.2">
      <c r="B93" s="437">
        <v>501</v>
      </c>
      <c r="C93" s="410"/>
      <c r="D93" s="410"/>
      <c r="E93" s="410"/>
      <c r="G93" s="411" t="s">
        <v>665</v>
      </c>
      <c r="H93" s="411"/>
      <c r="I93" s="411"/>
      <c r="J93" s="411"/>
      <c r="K93" s="411"/>
      <c r="L93" s="411"/>
      <c r="M93" s="411"/>
      <c r="N93" s="411"/>
      <c r="O93" s="411"/>
      <c r="Q93" s="407">
        <v>4428464</v>
      </c>
      <c r="R93" s="407"/>
      <c r="S93" s="408">
        <v>677.61</v>
      </c>
      <c r="T93" s="428"/>
    </row>
    <row r="94" spans="2:20" s="405" customFormat="1" ht="16.5" customHeight="1" x14ac:dyDescent="0.2">
      <c r="B94" s="438">
        <v>50103</v>
      </c>
      <c r="C94" s="403"/>
      <c r="D94" s="403"/>
      <c r="E94" s="403"/>
      <c r="H94" s="404" t="s">
        <v>666</v>
      </c>
      <c r="I94" s="404"/>
      <c r="J94" s="404"/>
      <c r="K94" s="404"/>
      <c r="L94" s="404"/>
      <c r="M94" s="404"/>
      <c r="N94" s="404"/>
      <c r="O94" s="404"/>
      <c r="Q94" s="407">
        <v>4428464</v>
      </c>
      <c r="R94" s="407"/>
      <c r="S94" s="408">
        <v>677.61</v>
      </c>
      <c r="T94" s="428"/>
    </row>
    <row r="95" spans="2:20" s="405" customFormat="1" ht="16.5" customHeight="1" x14ac:dyDescent="0.2">
      <c r="B95" s="438">
        <v>5010301</v>
      </c>
      <c r="C95" s="403"/>
      <c r="D95" s="403"/>
      <c r="E95" s="403"/>
      <c r="I95" s="404" t="s">
        <v>663</v>
      </c>
      <c r="J95" s="404"/>
      <c r="K95" s="404"/>
      <c r="L95" s="404"/>
      <c r="M95" s="404"/>
      <c r="N95" s="404"/>
      <c r="O95" s="404"/>
      <c r="Q95" s="407">
        <v>4428464</v>
      </c>
      <c r="R95" s="407"/>
      <c r="S95" s="408">
        <v>677.61</v>
      </c>
      <c r="T95" s="428"/>
    </row>
    <row r="96" spans="2:20" s="405" customFormat="1" ht="16.5" customHeight="1" x14ac:dyDescent="0.2">
      <c r="B96" s="438">
        <v>501030121</v>
      </c>
      <c r="C96" s="403"/>
      <c r="D96" s="403"/>
      <c r="E96" s="403"/>
      <c r="J96" s="404" t="s">
        <v>667</v>
      </c>
      <c r="K96" s="404"/>
      <c r="L96" s="404"/>
      <c r="M96" s="404"/>
      <c r="N96" s="404"/>
      <c r="O96" s="404"/>
      <c r="Q96" s="407">
        <v>4428464</v>
      </c>
      <c r="R96" s="407"/>
      <c r="S96" s="408">
        <v>677.61</v>
      </c>
      <c r="T96" s="428"/>
    </row>
    <row r="97" spans="2:20" s="405" customFormat="1" ht="16.5" customHeight="1" x14ac:dyDescent="0.2">
      <c r="B97" s="436">
        <v>50103012104</v>
      </c>
      <c r="C97" s="413"/>
      <c r="D97" s="413"/>
      <c r="E97" s="413"/>
      <c r="L97" s="414" t="s">
        <v>625</v>
      </c>
      <c r="M97" s="414"/>
      <c r="N97" s="414"/>
      <c r="O97" s="414"/>
      <c r="Q97" s="416">
        <v>260</v>
      </c>
      <c r="R97" s="416"/>
      <c r="S97" s="417">
        <v>0.04</v>
      </c>
      <c r="T97" s="428" t="s">
        <v>680</v>
      </c>
    </row>
    <row r="98" spans="2:20" s="405" customFormat="1" ht="16.5" customHeight="1" x14ac:dyDescent="0.2">
      <c r="B98" s="436">
        <v>50103012105</v>
      </c>
      <c r="C98" s="413"/>
      <c r="D98" s="413"/>
      <c r="E98" s="413"/>
      <c r="L98" s="414" t="s">
        <v>188</v>
      </c>
      <c r="M98" s="414"/>
      <c r="N98" s="414"/>
      <c r="O98" s="414"/>
      <c r="Q98" s="416">
        <v>3456497</v>
      </c>
      <c r="R98" s="416"/>
      <c r="S98" s="417">
        <v>528.89</v>
      </c>
      <c r="T98" s="428" t="s">
        <v>680</v>
      </c>
    </row>
    <row r="99" spans="2:20" s="405" customFormat="1" ht="16.5" customHeight="1" x14ac:dyDescent="0.2">
      <c r="B99" s="436">
        <v>50103012107</v>
      </c>
      <c r="C99" s="413"/>
      <c r="D99" s="413"/>
      <c r="E99" s="413"/>
      <c r="L99" s="414" t="s">
        <v>628</v>
      </c>
      <c r="M99" s="414"/>
      <c r="N99" s="414"/>
      <c r="O99" s="414"/>
      <c r="Q99" s="416">
        <v>971707</v>
      </c>
      <c r="R99" s="416"/>
      <c r="S99" s="417">
        <v>148.68</v>
      </c>
      <c r="T99" s="428" t="s">
        <v>680</v>
      </c>
    </row>
    <row r="100" spans="2:20" s="405" customFormat="1" ht="16.5" customHeight="1" x14ac:dyDescent="0.2">
      <c r="B100" s="437">
        <v>503</v>
      </c>
      <c r="C100" s="410"/>
      <c r="D100" s="410"/>
      <c r="E100" s="410"/>
      <c r="G100" s="411" t="s">
        <v>13</v>
      </c>
      <c r="H100" s="411"/>
      <c r="I100" s="411"/>
      <c r="J100" s="411"/>
      <c r="K100" s="411"/>
      <c r="L100" s="411"/>
      <c r="M100" s="411"/>
      <c r="N100" s="411"/>
      <c r="O100" s="411"/>
      <c r="Q100" s="407">
        <v>68390663</v>
      </c>
      <c r="R100" s="407"/>
      <c r="S100" s="408">
        <v>10500.47</v>
      </c>
      <c r="T100" s="428"/>
    </row>
    <row r="101" spans="2:20" s="405" customFormat="1" ht="16.5" customHeight="1" x14ac:dyDescent="0.2">
      <c r="B101" s="438">
        <v>50301</v>
      </c>
      <c r="C101" s="403"/>
      <c r="D101" s="403"/>
      <c r="E101" s="403"/>
      <c r="H101" s="404" t="s">
        <v>668</v>
      </c>
      <c r="I101" s="404"/>
      <c r="J101" s="404"/>
      <c r="K101" s="404"/>
      <c r="L101" s="404"/>
      <c r="M101" s="404"/>
      <c r="N101" s="404"/>
      <c r="O101" s="404"/>
      <c r="Q101" s="407">
        <v>36429475</v>
      </c>
      <c r="R101" s="407"/>
      <c r="S101" s="408">
        <v>5570.17</v>
      </c>
      <c r="T101" s="428"/>
    </row>
    <row r="102" spans="2:20" s="405" customFormat="1" ht="16.5" customHeight="1" x14ac:dyDescent="0.2">
      <c r="B102" s="438">
        <v>5030103</v>
      </c>
      <c r="C102" s="403"/>
      <c r="D102" s="403"/>
      <c r="E102" s="403"/>
      <c r="I102" s="404" t="s">
        <v>580</v>
      </c>
      <c r="J102" s="404"/>
      <c r="K102" s="404"/>
      <c r="L102" s="404"/>
      <c r="M102" s="404"/>
      <c r="N102" s="404"/>
      <c r="O102" s="404"/>
      <c r="Q102" s="407">
        <v>36429475</v>
      </c>
      <c r="R102" s="407"/>
      <c r="S102" s="408">
        <v>5570.17</v>
      </c>
      <c r="T102" s="428"/>
    </row>
    <row r="103" spans="2:20" s="405" customFormat="1" ht="16.5" customHeight="1" x14ac:dyDescent="0.2">
      <c r="B103" s="436">
        <v>503010301</v>
      </c>
      <c r="C103" s="413"/>
      <c r="D103" s="413"/>
      <c r="E103" s="413"/>
      <c r="J103" s="414" t="s">
        <v>207</v>
      </c>
      <c r="K103" s="414"/>
      <c r="L103" s="414"/>
      <c r="M103" s="414"/>
      <c r="N103" s="414"/>
      <c r="O103" s="414"/>
      <c r="Q103" s="416">
        <v>29429475</v>
      </c>
      <c r="R103" s="416"/>
      <c r="S103" s="417">
        <v>4500</v>
      </c>
      <c r="T103" s="428" t="s">
        <v>680</v>
      </c>
    </row>
    <row r="104" spans="2:20" s="405" customFormat="1" ht="16.5" customHeight="1" x14ac:dyDescent="0.2">
      <c r="B104" s="436">
        <v>503010305</v>
      </c>
      <c r="C104" s="413"/>
      <c r="D104" s="413"/>
      <c r="E104" s="413"/>
      <c r="J104" s="414" t="s">
        <v>209</v>
      </c>
      <c r="K104" s="414"/>
      <c r="L104" s="414"/>
      <c r="M104" s="414"/>
      <c r="N104" s="414"/>
      <c r="O104" s="414"/>
      <c r="Q104" s="416">
        <v>7000000</v>
      </c>
      <c r="R104" s="416"/>
      <c r="S104" s="417">
        <v>1070.17</v>
      </c>
      <c r="T104" s="428" t="s">
        <v>680</v>
      </c>
    </row>
    <row r="105" spans="2:20" s="405" customFormat="1" ht="16.5" customHeight="1" x14ac:dyDescent="0.2">
      <c r="B105" s="438">
        <v>50302</v>
      </c>
      <c r="C105" s="403"/>
      <c r="D105" s="403"/>
      <c r="E105" s="403"/>
      <c r="H105" s="404" t="s">
        <v>669</v>
      </c>
      <c r="I105" s="404"/>
      <c r="J105" s="404"/>
      <c r="K105" s="404"/>
      <c r="L105" s="404"/>
      <c r="M105" s="404"/>
      <c r="N105" s="404"/>
      <c r="O105" s="404"/>
      <c r="Q105" s="407">
        <v>18724086</v>
      </c>
      <c r="R105" s="407"/>
      <c r="S105" s="408">
        <v>2906.42</v>
      </c>
      <c r="T105" s="428"/>
    </row>
    <row r="106" spans="2:20" s="405" customFormat="1" ht="16.5" customHeight="1" x14ac:dyDescent="0.2">
      <c r="B106" s="438">
        <v>5030202</v>
      </c>
      <c r="C106" s="403"/>
      <c r="D106" s="403"/>
      <c r="E106" s="403"/>
      <c r="I106" s="404" t="s">
        <v>670</v>
      </c>
      <c r="J106" s="404"/>
      <c r="K106" s="404"/>
      <c r="L106" s="404"/>
      <c r="M106" s="404"/>
      <c r="N106" s="404"/>
      <c r="O106" s="404"/>
      <c r="Q106" s="407">
        <v>18724086</v>
      </c>
      <c r="R106" s="407"/>
      <c r="S106" s="408">
        <v>2906.42</v>
      </c>
      <c r="T106" s="428"/>
    </row>
    <row r="107" spans="2:20" s="405" customFormat="1" ht="16.5" customHeight="1" x14ac:dyDescent="0.2">
      <c r="B107" s="436">
        <v>503020201</v>
      </c>
      <c r="C107" s="413"/>
      <c r="D107" s="413"/>
      <c r="E107" s="413"/>
      <c r="J107" s="414" t="s">
        <v>671</v>
      </c>
      <c r="K107" s="414"/>
      <c r="L107" s="414"/>
      <c r="M107" s="414"/>
      <c r="N107" s="414"/>
      <c r="O107" s="414"/>
      <c r="Q107" s="416">
        <v>18724086</v>
      </c>
      <c r="R107" s="416"/>
      <c r="S107" s="417">
        <v>2906.42</v>
      </c>
      <c r="T107" s="428" t="s">
        <v>680</v>
      </c>
    </row>
    <row r="108" spans="2:20" s="405" customFormat="1" ht="16.5" customHeight="1" x14ac:dyDescent="0.2">
      <c r="B108" s="438">
        <v>50307</v>
      </c>
      <c r="C108" s="403"/>
      <c r="D108" s="403"/>
      <c r="E108" s="403"/>
      <c r="H108" s="404" t="s">
        <v>672</v>
      </c>
      <c r="I108" s="404"/>
      <c r="J108" s="404"/>
      <c r="K108" s="404"/>
      <c r="L108" s="404"/>
      <c r="M108" s="404"/>
      <c r="N108" s="404"/>
      <c r="O108" s="404"/>
      <c r="Q108" s="407">
        <v>3487644</v>
      </c>
      <c r="R108" s="407"/>
      <c r="S108" s="408">
        <v>530.62</v>
      </c>
      <c r="T108" s="428"/>
    </row>
    <row r="109" spans="2:20" s="405" customFormat="1" ht="16.5" customHeight="1" x14ac:dyDescent="0.2">
      <c r="B109" s="436">
        <v>5030705</v>
      </c>
      <c r="C109" s="413"/>
      <c r="D109" s="413"/>
      <c r="E109" s="413"/>
      <c r="I109" s="414" t="s">
        <v>673</v>
      </c>
      <c r="J109" s="414"/>
      <c r="K109" s="414"/>
      <c r="L109" s="414"/>
      <c r="M109" s="414"/>
      <c r="N109" s="414"/>
      <c r="O109" s="414"/>
      <c r="Q109" s="416">
        <v>3487644</v>
      </c>
      <c r="R109" s="416"/>
      <c r="S109" s="417">
        <v>530.62</v>
      </c>
      <c r="T109" s="428" t="s">
        <v>680</v>
      </c>
    </row>
    <row r="110" spans="2:20" s="405" customFormat="1" ht="16.5" customHeight="1" x14ac:dyDescent="0.2">
      <c r="B110" s="438">
        <v>50308</v>
      </c>
      <c r="C110" s="403"/>
      <c r="D110" s="403"/>
      <c r="E110" s="403"/>
      <c r="H110" s="404" t="s">
        <v>674</v>
      </c>
      <c r="I110" s="404"/>
      <c r="J110" s="404"/>
      <c r="K110" s="404"/>
      <c r="L110" s="404"/>
      <c r="M110" s="404"/>
      <c r="N110" s="404"/>
      <c r="O110" s="404"/>
      <c r="Q110" s="407">
        <v>8744800</v>
      </c>
      <c r="R110" s="407"/>
      <c r="S110" s="408">
        <v>1339.26</v>
      </c>
      <c r="T110" s="428"/>
    </row>
    <row r="111" spans="2:20" s="405" customFormat="1" ht="16.5" customHeight="1" x14ac:dyDescent="0.2">
      <c r="B111" s="436">
        <v>5030803</v>
      </c>
      <c r="C111" s="413"/>
      <c r="D111" s="413"/>
      <c r="E111" s="413"/>
      <c r="I111" s="414" t="s">
        <v>213</v>
      </c>
      <c r="J111" s="414"/>
      <c r="K111" s="414"/>
      <c r="L111" s="414"/>
      <c r="M111" s="414"/>
      <c r="N111" s="414"/>
      <c r="O111" s="414"/>
      <c r="Q111" s="416">
        <v>8744800</v>
      </c>
      <c r="R111" s="416"/>
      <c r="S111" s="417">
        <v>1339.26</v>
      </c>
      <c r="T111" s="428" t="s">
        <v>680</v>
      </c>
    </row>
    <row r="112" spans="2:20" s="405" customFormat="1" ht="16.5" customHeight="1" x14ac:dyDescent="0.2">
      <c r="B112" s="438">
        <v>50309</v>
      </c>
      <c r="C112" s="403"/>
      <c r="D112" s="403"/>
      <c r="E112" s="403"/>
      <c r="H112" s="404" t="s">
        <v>675</v>
      </c>
      <c r="I112" s="404"/>
      <c r="J112" s="404"/>
      <c r="K112" s="404"/>
      <c r="L112" s="404"/>
      <c r="M112" s="404"/>
      <c r="N112" s="404"/>
      <c r="O112" s="404"/>
      <c r="Q112" s="407">
        <v>1004658</v>
      </c>
      <c r="R112" s="407"/>
      <c r="S112" s="408">
        <v>154</v>
      </c>
      <c r="T112" s="428"/>
    </row>
    <row r="113" spans="1:20" s="405" customFormat="1" ht="16.5" customHeight="1" x14ac:dyDescent="0.2">
      <c r="B113" s="436">
        <v>5030907</v>
      </c>
      <c r="C113" s="413"/>
      <c r="D113" s="413"/>
      <c r="E113" s="413"/>
      <c r="I113" s="414" t="s">
        <v>676</v>
      </c>
      <c r="J113" s="414"/>
      <c r="K113" s="414"/>
      <c r="L113" s="414"/>
      <c r="M113" s="414"/>
      <c r="N113" s="414"/>
      <c r="O113" s="414"/>
      <c r="Q113" s="416">
        <v>1004658</v>
      </c>
      <c r="R113" s="416"/>
      <c r="S113" s="417">
        <v>154</v>
      </c>
      <c r="T113" s="428" t="s">
        <v>680</v>
      </c>
    </row>
    <row r="114" spans="1:20" s="405" customFormat="1" ht="16.5" customHeight="1" x14ac:dyDescent="0.2">
      <c r="B114" s="437">
        <v>505</v>
      </c>
      <c r="C114" s="410"/>
      <c r="D114" s="410"/>
      <c r="E114" s="410"/>
      <c r="G114" s="411" t="s">
        <v>16</v>
      </c>
      <c r="H114" s="411"/>
      <c r="I114" s="411"/>
      <c r="J114" s="411"/>
      <c r="K114" s="411"/>
      <c r="L114" s="411"/>
      <c r="M114" s="411"/>
      <c r="N114" s="411"/>
      <c r="O114" s="411"/>
      <c r="Q114" s="407">
        <v>8051883</v>
      </c>
      <c r="R114" s="407"/>
      <c r="S114" s="408">
        <v>24878.61</v>
      </c>
      <c r="T114" s="428"/>
    </row>
    <row r="115" spans="1:20" s="405" customFormat="1" ht="16.5" customHeight="1" x14ac:dyDescent="0.2">
      <c r="B115" s="438">
        <v>50502</v>
      </c>
      <c r="C115" s="403"/>
      <c r="D115" s="403"/>
      <c r="E115" s="403"/>
      <c r="H115" s="404" t="s">
        <v>677</v>
      </c>
      <c r="I115" s="404"/>
      <c r="J115" s="404"/>
      <c r="K115" s="404"/>
      <c r="L115" s="404"/>
      <c r="M115" s="404"/>
      <c r="N115" s="404"/>
      <c r="O115" s="404"/>
      <c r="Q115" s="407">
        <v>8051883</v>
      </c>
      <c r="R115" s="407"/>
      <c r="S115" s="408">
        <v>24878.61</v>
      </c>
      <c r="T115" s="428"/>
    </row>
    <row r="116" spans="1:20" s="405" customFormat="1" ht="16.5" customHeight="1" x14ac:dyDescent="0.2">
      <c r="B116" s="436">
        <v>5050201</v>
      </c>
      <c r="C116" s="413"/>
      <c r="D116" s="413"/>
      <c r="E116" s="413"/>
      <c r="I116" s="414" t="s">
        <v>205</v>
      </c>
      <c r="J116" s="414"/>
      <c r="K116" s="414"/>
      <c r="L116" s="414"/>
      <c r="M116" s="414"/>
      <c r="N116" s="414"/>
      <c r="O116" s="414"/>
      <c r="Q116" s="416">
        <v>8051883</v>
      </c>
      <c r="R116" s="416"/>
      <c r="S116" s="417">
        <v>24951.77</v>
      </c>
      <c r="T116" s="428" t="s">
        <v>680</v>
      </c>
    </row>
    <row r="117" spans="1:20" ht="22.7" customHeight="1" x14ac:dyDescent="0.2">
      <c r="A117" s="421" t="s">
        <v>678</v>
      </c>
      <c r="B117" s="422"/>
      <c r="C117" s="421"/>
      <c r="D117" s="421"/>
      <c r="E117" s="421"/>
      <c r="F117" s="421"/>
      <c r="G117" s="421"/>
      <c r="H117" s="421"/>
      <c r="I117" s="421"/>
      <c r="J117" s="421"/>
      <c r="K117" s="421"/>
      <c r="L117" s="421"/>
      <c r="M117" s="421"/>
      <c r="N117" s="421"/>
      <c r="O117" s="421"/>
      <c r="P117" s="421"/>
      <c r="Q117" s="423">
        <v>960298132</v>
      </c>
      <c r="R117" s="421"/>
      <c r="S117" s="424">
        <v>125405.3</v>
      </c>
    </row>
    <row r="118" spans="1:20" ht="15.75" customHeight="1" x14ac:dyDescent="0.2">
      <c r="B118" s="425" t="s">
        <v>679</v>
      </c>
      <c r="C118" s="426"/>
      <c r="D118" s="426"/>
      <c r="E118" s="426"/>
      <c r="F118" s="426"/>
      <c r="G118" s="426"/>
      <c r="H118" s="426"/>
      <c r="I118" s="426"/>
      <c r="J118" s="426"/>
    </row>
  </sheetData>
  <autoFilter ref="S1:T118" xr:uid="{8E94DB59-21B5-47B1-A3E7-38B81537947E}"/>
  <mergeCells count="4">
    <mergeCell ref="B2:S3"/>
    <mergeCell ref="B4:S4"/>
    <mergeCell ref="B6:S7"/>
    <mergeCell ref="F9:N9"/>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36B5-DE22-45DC-A348-80B1B7F7682F}">
  <sheetPr>
    <tabColor rgb="FF7030A0"/>
  </sheetPr>
  <dimension ref="B1:K98"/>
  <sheetViews>
    <sheetView topLeftCell="A84" zoomScaleNormal="100" workbookViewId="0">
      <selection activeCell="C93" sqref="C93"/>
    </sheetView>
  </sheetViews>
  <sheetFormatPr baseColWidth="10" defaultColWidth="10.85546875" defaultRowHeight="15" x14ac:dyDescent="0.25"/>
  <cols>
    <col min="2" max="2" width="89.42578125" bestFit="1" customWidth="1"/>
    <col min="3" max="3" width="26.7109375" style="3" customWidth="1" collapsed="1"/>
    <col min="4" max="4" width="39" style="473" customWidth="1"/>
    <col min="5" max="5" width="24.7109375" customWidth="1"/>
    <col min="6" max="6" width="13.42578125" bestFit="1" customWidth="1"/>
    <col min="9" max="10" width="14.7109375" bestFit="1" customWidth="1"/>
    <col min="11" max="11" width="15.28515625" bestFit="1" customWidth="1"/>
  </cols>
  <sheetData>
    <row r="1" spans="2:7" x14ac:dyDescent="0.25">
      <c r="D1" s="3"/>
      <c r="E1" s="204" t="s">
        <v>300</v>
      </c>
    </row>
    <row r="2" spans="2:7" x14ac:dyDescent="0.25">
      <c r="B2" s="29" t="s">
        <v>3</v>
      </c>
      <c r="C2" s="480" t="s">
        <v>601</v>
      </c>
      <c r="D2" s="21" t="s">
        <v>216</v>
      </c>
      <c r="E2" s="205"/>
    </row>
    <row r="3" spans="2:7" x14ac:dyDescent="0.25">
      <c r="B3" s="15" t="s">
        <v>73</v>
      </c>
      <c r="C3" s="481"/>
      <c r="D3" s="19"/>
      <c r="E3" s="205"/>
    </row>
    <row r="4" spans="2:7" x14ac:dyDescent="0.25">
      <c r="B4" s="15" t="s">
        <v>151</v>
      </c>
      <c r="C4" s="482">
        <v>0</v>
      </c>
      <c r="D4" s="17"/>
      <c r="E4" s="205"/>
    </row>
    <row r="5" spans="2:7" x14ac:dyDescent="0.25">
      <c r="B5" s="20" t="s">
        <v>75</v>
      </c>
      <c r="C5" s="481">
        <v>0</v>
      </c>
      <c r="D5" s="19"/>
      <c r="E5" s="205"/>
    </row>
    <row r="6" spans="2:7" x14ac:dyDescent="0.25">
      <c r="B6" s="20" t="s">
        <v>76</v>
      </c>
      <c r="C6" s="483">
        <f>VLOOKUP(B6,BG!B:D,3,FALSE)</f>
        <v>991401934</v>
      </c>
      <c r="D6" s="62">
        <f>+BG!F12</f>
        <v>2212396180</v>
      </c>
      <c r="E6" s="206">
        <f>-'MAYOR DC (3)'!B12</f>
        <v>-10607554</v>
      </c>
      <c r="F6" s="3">
        <f>+C6-D6+E6</f>
        <v>-1231601800</v>
      </c>
    </row>
    <row r="7" spans="2:7" x14ac:dyDescent="0.25">
      <c r="B7" s="16"/>
      <c r="C7" s="481"/>
      <c r="D7" s="19"/>
      <c r="E7" s="205"/>
    </row>
    <row r="8" spans="2:7" x14ac:dyDescent="0.25">
      <c r="B8" s="15" t="s">
        <v>152</v>
      </c>
      <c r="C8" s="482">
        <f>+C9+C10</f>
        <v>7732784900</v>
      </c>
      <c r="D8" s="17"/>
      <c r="E8" s="205"/>
    </row>
    <row r="9" spans="2:7" x14ac:dyDescent="0.25">
      <c r="B9" s="20" t="s">
        <v>77</v>
      </c>
      <c r="C9" s="481">
        <v>0</v>
      </c>
      <c r="D9" s="19"/>
      <c r="E9" s="205"/>
      <c r="F9" s="3"/>
    </row>
    <row r="10" spans="2:7" x14ac:dyDescent="0.25">
      <c r="B10" s="20" t="s">
        <v>79</v>
      </c>
      <c r="C10" s="483">
        <f>VLOOKUP(B10,BG!B:D,3,FALSE)</f>
        <v>7732784900</v>
      </c>
      <c r="D10" s="62">
        <f>+BG!F15</f>
        <v>5643518639</v>
      </c>
      <c r="E10" s="206">
        <f>-'MAYOR DC (3)'!B14</f>
        <v>-8787940</v>
      </c>
      <c r="F10" s="3">
        <f>+C10-D10+E10</f>
        <v>2080478321</v>
      </c>
      <c r="G10" s="74"/>
    </row>
    <row r="11" spans="2:7" x14ac:dyDescent="0.25">
      <c r="B11" s="20"/>
      <c r="C11" s="481"/>
      <c r="D11" s="19"/>
      <c r="E11" s="205"/>
    </row>
    <row r="12" spans="2:7" x14ac:dyDescent="0.25">
      <c r="B12" s="20" t="s">
        <v>80</v>
      </c>
      <c r="C12" s="481">
        <v>0</v>
      </c>
      <c r="D12" s="19"/>
      <c r="E12" s="205"/>
    </row>
    <row r="13" spans="2:7" x14ac:dyDescent="0.25">
      <c r="B13" s="20"/>
      <c r="C13" s="481"/>
      <c r="D13" s="19"/>
      <c r="E13" s="205"/>
    </row>
    <row r="14" spans="2:7" x14ac:dyDescent="0.25">
      <c r="B14" s="15" t="s">
        <v>153</v>
      </c>
      <c r="C14" s="482">
        <f>++C15</f>
        <v>349719183</v>
      </c>
      <c r="D14" s="17"/>
      <c r="E14" s="205"/>
    </row>
    <row r="15" spans="2:7" x14ac:dyDescent="0.25">
      <c r="B15" s="20" t="s">
        <v>81</v>
      </c>
      <c r="C15" s="483">
        <f>VLOOKUP(B15,BG!B:D,3,FALSE)</f>
        <v>349719183</v>
      </c>
      <c r="D15" s="62">
        <f>+BG!F18</f>
        <v>233020589</v>
      </c>
      <c r="E15" s="206">
        <f>-'MAYOR DC (3)'!B13</f>
        <v>-1463515</v>
      </c>
      <c r="F15" s="3">
        <f>+C15-D15+E15</f>
        <v>115235079</v>
      </c>
      <c r="G15" t="s">
        <v>301</v>
      </c>
    </row>
    <row r="16" spans="2:7" x14ac:dyDescent="0.25">
      <c r="B16" s="20" t="s">
        <v>82</v>
      </c>
      <c r="C16" s="483">
        <f>VLOOKUP(B16,BG!B:D,3,FALSE)</f>
        <v>550000</v>
      </c>
      <c r="D16" s="62">
        <v>0</v>
      </c>
      <c r="E16" s="205"/>
      <c r="F16" s="3">
        <f>+C16+E16</f>
        <v>550000</v>
      </c>
    </row>
    <row r="17" spans="2:7" x14ac:dyDescent="0.25">
      <c r="B17" s="20" t="s">
        <v>83</v>
      </c>
      <c r="C17" s="483">
        <v>0</v>
      </c>
      <c r="D17" s="62"/>
      <c r="E17" s="205"/>
    </row>
    <row r="18" spans="2:7" x14ac:dyDescent="0.25">
      <c r="B18" s="20" t="s">
        <v>84</v>
      </c>
      <c r="C18" s="483">
        <v>0</v>
      </c>
      <c r="D18" s="62"/>
      <c r="E18" s="205"/>
    </row>
    <row r="19" spans="2:7" x14ac:dyDescent="0.25">
      <c r="B19" s="20" t="s">
        <v>85</v>
      </c>
      <c r="C19" s="483">
        <v>0</v>
      </c>
      <c r="D19" s="62"/>
      <c r="E19" s="205"/>
    </row>
    <row r="20" spans="2:7" x14ac:dyDescent="0.25">
      <c r="B20" s="20"/>
      <c r="C20" s="483"/>
      <c r="D20" s="62"/>
      <c r="E20" s="205"/>
    </row>
    <row r="21" spans="2:7" x14ac:dyDescent="0.25">
      <c r="B21" s="15" t="s">
        <v>154</v>
      </c>
      <c r="C21" s="483">
        <v>0</v>
      </c>
      <c r="D21" s="62"/>
      <c r="E21" s="205"/>
    </row>
    <row r="22" spans="2:7" x14ac:dyDescent="0.25">
      <c r="B22" s="16"/>
      <c r="C22" s="483"/>
      <c r="D22" s="62"/>
      <c r="E22" s="205"/>
    </row>
    <row r="23" spans="2:7" x14ac:dyDescent="0.25">
      <c r="B23" s="16"/>
      <c r="C23" s="481"/>
      <c r="D23" s="19"/>
      <c r="E23" s="205"/>
    </row>
    <row r="24" spans="2:7" x14ac:dyDescent="0.25">
      <c r="B24" s="15" t="s">
        <v>155</v>
      </c>
      <c r="C24" s="483">
        <v>0</v>
      </c>
      <c r="D24" s="62"/>
      <c r="E24" s="205"/>
      <c r="F24" s="3">
        <f>+C24+E24</f>
        <v>0</v>
      </c>
    </row>
    <row r="25" spans="2:7" x14ac:dyDescent="0.25">
      <c r="B25" s="16" t="s">
        <v>455</v>
      </c>
      <c r="C25" s="483">
        <f>VLOOKUP(B25,BG!B:D,3,FALSE)</f>
        <v>0</v>
      </c>
      <c r="D25" s="62">
        <f>+BG!F26</f>
        <v>18724086</v>
      </c>
      <c r="E25" s="205"/>
      <c r="F25" s="3">
        <f>+C25-D25+E25</f>
        <v>-18724086</v>
      </c>
      <c r="G25" t="s">
        <v>308</v>
      </c>
    </row>
    <row r="26" spans="2:7" x14ac:dyDescent="0.25">
      <c r="B26" s="15" t="s">
        <v>156</v>
      </c>
      <c r="C26" s="482">
        <v>0</v>
      </c>
      <c r="D26" s="17"/>
      <c r="E26" s="205"/>
      <c r="F26" s="3">
        <f>+C26-E26</f>
        <v>0</v>
      </c>
    </row>
    <row r="27" spans="2:7" x14ac:dyDescent="0.25">
      <c r="B27" s="20"/>
      <c r="C27" s="483"/>
      <c r="D27" s="62"/>
      <c r="E27" s="205"/>
    </row>
    <row r="28" spans="2:7" x14ac:dyDescent="0.25">
      <c r="C28" s="482">
        <f>+C6+C10+C15+C16</f>
        <v>9074456017</v>
      </c>
      <c r="D28" s="17">
        <f>SUM(D2:D27)</f>
        <v>8107659494</v>
      </c>
      <c r="E28" s="485">
        <f>SUM(E2:E27)</f>
        <v>-20859009</v>
      </c>
      <c r="F28" s="17">
        <f>SUM(F2:F27)</f>
        <v>945937514</v>
      </c>
    </row>
    <row r="29" spans="2:7" x14ac:dyDescent="0.25">
      <c r="B29" s="29" t="s">
        <v>72</v>
      </c>
      <c r="C29" s="480" t="s">
        <v>601</v>
      </c>
      <c r="D29" s="21"/>
      <c r="E29" s="205"/>
    </row>
    <row r="30" spans="2:7" x14ac:dyDescent="0.25">
      <c r="B30" s="15" t="s">
        <v>74</v>
      </c>
      <c r="C30" s="481"/>
      <c r="D30" s="19"/>
      <c r="E30" s="205"/>
    </row>
    <row r="31" spans="2:7" x14ac:dyDescent="0.25">
      <c r="B31" s="20" t="s">
        <v>157</v>
      </c>
      <c r="C31" s="483">
        <v>0</v>
      </c>
      <c r="D31" s="62"/>
      <c r="E31" s="205"/>
    </row>
    <row r="32" spans="2:7" x14ac:dyDescent="0.25">
      <c r="B32" s="20" t="s">
        <v>591</v>
      </c>
      <c r="C32" s="483">
        <f>VLOOKUP(B32,BG!H:K,3,FALSE)</f>
        <v>2530000</v>
      </c>
      <c r="D32" s="62">
        <f>+BG!L12</f>
        <v>2530000</v>
      </c>
      <c r="E32" s="205"/>
      <c r="F32" s="3">
        <f>+C32-D32+E32</f>
        <v>0</v>
      </c>
      <c r="G32" t="s">
        <v>308</v>
      </c>
    </row>
    <row r="33" spans="2:9" x14ac:dyDescent="0.25">
      <c r="B33" s="20" t="s">
        <v>158</v>
      </c>
      <c r="C33" s="483">
        <v>0</v>
      </c>
      <c r="D33" s="62"/>
      <c r="E33" s="206">
        <f>+'MAYOR DC (3)'!B15</f>
        <v>-168151</v>
      </c>
      <c r="F33" s="3">
        <f>+C33-D33+E33</f>
        <v>-168151</v>
      </c>
      <c r="G33" t="s">
        <v>308</v>
      </c>
    </row>
    <row r="34" spans="2:9" x14ac:dyDescent="0.25">
      <c r="B34" s="16" t="s">
        <v>430</v>
      </c>
      <c r="C34" s="483">
        <f>VLOOKUP(B34,BG!H:K,3,FALSE)</f>
        <v>239066681.60000002</v>
      </c>
      <c r="D34" s="62">
        <f>+BG!L13</f>
        <v>232568290.60000002</v>
      </c>
      <c r="E34" s="205"/>
      <c r="F34" s="3">
        <f>+C34-D34+E34</f>
        <v>6498391</v>
      </c>
      <c r="G34" t="s">
        <v>309</v>
      </c>
    </row>
    <row r="35" spans="2:9" x14ac:dyDescent="0.25">
      <c r="B35" s="55"/>
      <c r="C35" s="56"/>
      <c r="D35" s="19"/>
      <c r="E35" s="205"/>
      <c r="I35" s="3"/>
    </row>
    <row r="36" spans="2:9" x14ac:dyDescent="0.25">
      <c r="B36" s="15" t="s">
        <v>159</v>
      </c>
      <c r="C36" s="483"/>
      <c r="D36" s="62"/>
      <c r="E36" s="205"/>
    </row>
    <row r="37" spans="2:9" x14ac:dyDescent="0.25">
      <c r="B37" s="61" t="s">
        <v>128</v>
      </c>
      <c r="C37" s="484">
        <f>+'BALANCE ANALÍTICO'!F29+'BALANCE ANALÍTICO'!F30</f>
        <v>7872561203</v>
      </c>
      <c r="D37" s="203">
        <v>6000000000</v>
      </c>
      <c r="E37" s="206"/>
      <c r="F37" s="3">
        <f>+C37-D37+E37</f>
        <v>1872561203</v>
      </c>
      <c r="G37" t="s">
        <v>314</v>
      </c>
    </row>
    <row r="38" spans="2:9" x14ac:dyDescent="0.25">
      <c r="B38" s="61" t="s">
        <v>387</v>
      </c>
      <c r="C38" s="484">
        <f>+VPN!J13</f>
        <v>960298132</v>
      </c>
      <c r="D38" s="486">
        <v>1872561203</v>
      </c>
      <c r="E38" s="206">
        <f>-+'MAYOR DC (3)'!B16</f>
        <v>-20690858</v>
      </c>
      <c r="F38" s="3">
        <f>+C38-D38+E38</f>
        <v>-932953929</v>
      </c>
    </row>
    <row r="39" spans="2:9" x14ac:dyDescent="0.25">
      <c r="B39" s="55"/>
      <c r="C39" s="56"/>
      <c r="D39" s="19"/>
      <c r="E39" s="205"/>
    </row>
    <row r="40" spans="2:9" x14ac:dyDescent="0.25">
      <c r="B40" s="16"/>
      <c r="C40" s="17">
        <f>SUM(C30:C38)</f>
        <v>9074456016.6000004</v>
      </c>
      <c r="D40" s="17">
        <f>SUM(D30:D38)</f>
        <v>8107659493.6000004</v>
      </c>
      <c r="E40" s="469">
        <f>SUM(E30:E38)</f>
        <v>-20859009</v>
      </c>
      <c r="F40" s="17">
        <f>SUM(F30:F38)</f>
        <v>945937514</v>
      </c>
    </row>
    <row r="41" spans="2:9" x14ac:dyDescent="0.25">
      <c r="B41" s="55"/>
      <c r="C41" s="56"/>
      <c r="D41" s="470"/>
      <c r="E41" s="22"/>
    </row>
    <row r="42" spans="2:9" ht="15.75" x14ac:dyDescent="0.25">
      <c r="B42" s="23"/>
      <c r="C42" s="24" t="s">
        <v>601</v>
      </c>
      <c r="D42" s="471"/>
      <c r="F42" s="3"/>
    </row>
    <row r="43" spans="2:9" ht="15.75" x14ac:dyDescent="0.25">
      <c r="B43" s="23" t="s">
        <v>573</v>
      </c>
      <c r="C43" s="25">
        <f>VLOOKUP(B43,ER!B:E,3,FALSE)</f>
        <v>1033117259</v>
      </c>
      <c r="D43" s="472"/>
    </row>
    <row r="44" spans="2:9" ht="15.75" x14ac:dyDescent="0.25">
      <c r="B44" s="26" t="s">
        <v>595</v>
      </c>
      <c r="C44" s="27">
        <f>VLOOKUP(B44,ER!B:E,3,FALSE)</f>
        <v>839803712</v>
      </c>
      <c r="D44" s="473" t="s">
        <v>301</v>
      </c>
      <c r="E44" s="3"/>
    </row>
    <row r="45" spans="2:9" ht="15.75" x14ac:dyDescent="0.25">
      <c r="B45" s="26" t="s">
        <v>457</v>
      </c>
      <c r="C45" s="27">
        <f>+ER!D11</f>
        <v>172622689</v>
      </c>
      <c r="D45" s="474" t="s">
        <v>313</v>
      </c>
    </row>
    <row r="46" spans="2:9" ht="15.75" x14ac:dyDescent="0.25">
      <c r="B46" s="76" t="s">
        <v>458</v>
      </c>
      <c r="C46" s="77"/>
      <c r="D46" s="474"/>
    </row>
    <row r="47" spans="2:9" ht="15.75" x14ac:dyDescent="0.25">
      <c r="B47" s="26" t="s">
        <v>10</v>
      </c>
      <c r="C47" s="27">
        <v>0</v>
      </c>
      <c r="D47" s="472"/>
    </row>
    <row r="48" spans="2:9" ht="15.75" x14ac:dyDescent="0.25">
      <c r="B48" s="26" t="s">
        <v>11</v>
      </c>
      <c r="C48" s="27">
        <f>VLOOKUP(B48,ER!B:E,3,FALSE)</f>
        <v>0</v>
      </c>
      <c r="D48" s="473" t="s">
        <v>304</v>
      </c>
    </row>
    <row r="49" spans="2:5" ht="15.75" x14ac:dyDescent="0.25">
      <c r="B49" s="23" t="s">
        <v>386</v>
      </c>
      <c r="C49" s="25">
        <f>VLOOKUP(B49,ER!B:E,3,FALSE)</f>
        <v>-72819127</v>
      </c>
      <c r="D49" s="472"/>
    </row>
    <row r="50" spans="2:5" ht="15.75" x14ac:dyDescent="0.25">
      <c r="B50" s="26" t="s">
        <v>12</v>
      </c>
      <c r="C50" s="27">
        <v>0</v>
      </c>
      <c r="D50" s="472"/>
    </row>
    <row r="51" spans="2:5" ht="15.75" x14ac:dyDescent="0.25">
      <c r="B51" s="26" t="s">
        <v>13</v>
      </c>
      <c r="C51" s="27">
        <f>VLOOKUP(B51,ER!B:E,3,FALSE)</f>
        <v>-68390663</v>
      </c>
      <c r="D51" s="473" t="s">
        <v>308</v>
      </c>
    </row>
    <row r="52" spans="2:5" ht="15.75" x14ac:dyDescent="0.25">
      <c r="B52" s="26" t="s">
        <v>15</v>
      </c>
      <c r="C52" s="27">
        <v>0</v>
      </c>
      <c r="D52" s="473" t="s">
        <v>308</v>
      </c>
    </row>
    <row r="53" spans="2:5" ht="15.75" x14ac:dyDescent="0.25">
      <c r="B53" s="26" t="s">
        <v>93</v>
      </c>
      <c r="C53" s="27">
        <f>+ER!D18-'CÁLCULO FLUJO DE CAJA'!C54</f>
        <v>-4428464</v>
      </c>
      <c r="D53" s="473" t="s">
        <v>312</v>
      </c>
    </row>
    <row r="54" spans="2:5" s="75" customFormat="1" ht="15.75" x14ac:dyDescent="0.25">
      <c r="B54" s="76"/>
      <c r="C54" s="77"/>
      <c r="D54" s="475"/>
      <c r="E54" s="78"/>
    </row>
    <row r="55" spans="2:5" ht="15.75" x14ac:dyDescent="0.25">
      <c r="B55" s="26" t="s">
        <v>94</v>
      </c>
      <c r="C55" s="27">
        <f>VLOOKUP(B55,ER!B:E,3,FALSE)</f>
        <v>0</v>
      </c>
      <c r="D55" s="473" t="s">
        <v>308</v>
      </c>
    </row>
    <row r="56" spans="2:5" ht="15.75" x14ac:dyDescent="0.25">
      <c r="B56" s="26" t="s">
        <v>95</v>
      </c>
      <c r="C56" s="27">
        <v>0</v>
      </c>
      <c r="D56" s="472"/>
    </row>
    <row r="57" spans="2:5" ht="15.75" x14ac:dyDescent="0.25">
      <c r="B57" s="23" t="s">
        <v>96</v>
      </c>
      <c r="C57" s="25">
        <f>+C43+C49</f>
        <v>960298132</v>
      </c>
      <c r="D57" s="473" t="s">
        <v>314</v>
      </c>
    </row>
    <row r="58" spans="2:5" ht="15.75" x14ac:dyDescent="0.25">
      <c r="B58" s="23" t="s">
        <v>97</v>
      </c>
      <c r="C58" s="27">
        <f>VLOOKUP(B58,ER!B:E,3,FALSE)</f>
        <v>0</v>
      </c>
      <c r="D58" s="472"/>
    </row>
    <row r="59" spans="2:5" ht="15.75" x14ac:dyDescent="0.25">
      <c r="B59" s="23" t="s">
        <v>98</v>
      </c>
      <c r="C59" s="28">
        <f>+C57+C58</f>
        <v>960298132</v>
      </c>
      <c r="D59" s="472"/>
    </row>
    <row r="60" spans="2:5" x14ac:dyDescent="0.25">
      <c r="B60" s="55"/>
      <c r="C60" s="56"/>
      <c r="D60" s="472"/>
    </row>
    <row r="61" spans="2:5" x14ac:dyDescent="0.25">
      <c r="D61" s="471"/>
    </row>
    <row r="62" spans="2:5" x14ac:dyDescent="0.25">
      <c r="D62" s="472"/>
    </row>
    <row r="63" spans="2:5" x14ac:dyDescent="0.25">
      <c r="B63" s="57" t="s">
        <v>99</v>
      </c>
      <c r="C63" s="18"/>
      <c r="D63" s="476"/>
      <c r="E63" s="55"/>
    </row>
    <row r="64" spans="2:5" x14ac:dyDescent="0.25">
      <c r="B64" s="16" t="s">
        <v>100</v>
      </c>
      <c r="C64" s="19">
        <f>+C44-F15-E6</f>
        <v>735176187</v>
      </c>
      <c r="D64" s="477" t="s">
        <v>301</v>
      </c>
      <c r="E64" s="55"/>
    </row>
    <row r="65" spans="2:6" x14ac:dyDescent="0.25">
      <c r="B65" s="16" t="s">
        <v>101</v>
      </c>
      <c r="C65" s="19">
        <f>+'CÁLCULO FLUJO DE CAJA'!D110</f>
        <v>0</v>
      </c>
      <c r="D65" s="477" t="s">
        <v>302</v>
      </c>
      <c r="E65" s="55"/>
    </row>
    <row r="66" spans="2:6" x14ac:dyDescent="0.25">
      <c r="B66" s="16" t="s">
        <v>102</v>
      </c>
      <c r="C66" s="19">
        <v>0</v>
      </c>
      <c r="D66" s="477" t="s">
        <v>294</v>
      </c>
      <c r="E66" s="55"/>
    </row>
    <row r="67" spans="2:6" s="14" customFormat="1" x14ac:dyDescent="0.25">
      <c r="B67" s="16" t="s">
        <v>103</v>
      </c>
      <c r="C67" s="19">
        <f>+C48</f>
        <v>0</v>
      </c>
      <c r="D67" s="477" t="s">
        <v>304</v>
      </c>
      <c r="E67" s="59"/>
    </row>
    <row r="68" spans="2:6" x14ac:dyDescent="0.25">
      <c r="B68" s="18" t="s">
        <v>104</v>
      </c>
      <c r="C68" s="17">
        <f>SUM(C64:C67)</f>
        <v>735176187</v>
      </c>
      <c r="D68" s="478"/>
      <c r="E68" s="55"/>
    </row>
    <row r="69" spans="2:6" x14ac:dyDescent="0.25">
      <c r="B69" s="18" t="s">
        <v>105</v>
      </c>
      <c r="C69" s="17">
        <f>+C70</f>
        <v>0</v>
      </c>
      <c r="D69" s="477"/>
      <c r="E69" s="55"/>
    </row>
    <row r="70" spans="2:6" x14ac:dyDescent="0.25">
      <c r="B70" s="16" t="s">
        <v>106</v>
      </c>
      <c r="C70" s="19">
        <v>0</v>
      </c>
      <c r="D70" s="477" t="s">
        <v>305</v>
      </c>
      <c r="E70" s="55"/>
    </row>
    <row r="71" spans="2:6" x14ac:dyDescent="0.25">
      <c r="B71" s="18" t="s">
        <v>107</v>
      </c>
      <c r="C71" s="17">
        <f>+C72</f>
        <v>-43886307</v>
      </c>
      <c r="D71" s="478"/>
      <c r="E71" s="55"/>
    </row>
    <row r="72" spans="2:6" x14ac:dyDescent="0.25">
      <c r="B72" s="16" t="s">
        <v>108</v>
      </c>
      <c r="C72" s="439">
        <f>+C55+C51+C52-F16-F25+F32+F33+F73+30+F34</f>
        <v>-43886307</v>
      </c>
      <c r="D72" s="477" t="s">
        <v>308</v>
      </c>
      <c r="E72" s="55"/>
      <c r="F72" s="3"/>
    </row>
    <row r="73" spans="2:6" x14ac:dyDescent="0.25">
      <c r="B73" s="18" t="s">
        <v>218</v>
      </c>
      <c r="C73" s="17">
        <f>+C71+C68</f>
        <v>691289880</v>
      </c>
      <c r="D73" s="478"/>
      <c r="E73" s="55"/>
      <c r="F73" s="3"/>
    </row>
    <row r="74" spans="2:6" x14ac:dyDescent="0.25">
      <c r="B74" s="16" t="s">
        <v>109</v>
      </c>
      <c r="C74" s="19">
        <f>+C58+F72</f>
        <v>0</v>
      </c>
      <c r="D74" s="477"/>
      <c r="E74" s="55"/>
    </row>
    <row r="75" spans="2:6" x14ac:dyDescent="0.25">
      <c r="B75" s="18" t="s">
        <v>110</v>
      </c>
      <c r="C75" s="17">
        <f>+C73+C74</f>
        <v>691289880</v>
      </c>
      <c r="D75" s="478"/>
      <c r="E75" s="55"/>
    </row>
    <row r="76" spans="2:6" x14ac:dyDescent="0.25">
      <c r="B76" s="57" t="s">
        <v>111</v>
      </c>
      <c r="C76" s="17"/>
      <c r="D76" s="478"/>
      <c r="E76" s="55"/>
    </row>
    <row r="77" spans="2:6" x14ac:dyDescent="0.25">
      <c r="B77" s="16" t="s">
        <v>112</v>
      </c>
      <c r="C77" s="19">
        <v>0</v>
      </c>
      <c r="D77" s="477" t="s">
        <v>310</v>
      </c>
      <c r="E77" s="55"/>
    </row>
    <row r="78" spans="2:6" x14ac:dyDescent="0.25">
      <c r="B78" s="16" t="s">
        <v>113</v>
      </c>
      <c r="C78" s="19"/>
      <c r="D78" s="477" t="s">
        <v>311</v>
      </c>
      <c r="E78" s="55"/>
    </row>
    <row r="79" spans="2:6" x14ac:dyDescent="0.25">
      <c r="B79" s="16" t="s">
        <v>114</v>
      </c>
      <c r="C79" s="19">
        <v>0</v>
      </c>
      <c r="D79" s="477" t="s">
        <v>307</v>
      </c>
      <c r="E79" s="55"/>
    </row>
    <row r="80" spans="2:6" x14ac:dyDescent="0.25">
      <c r="B80" s="16" t="s">
        <v>115</v>
      </c>
      <c r="C80" s="19">
        <f>C53-F10</f>
        <v>-2084906785</v>
      </c>
      <c r="D80" s="477" t="s">
        <v>312</v>
      </c>
      <c r="E80" s="55"/>
    </row>
    <row r="81" spans="2:11" x14ac:dyDescent="0.25">
      <c r="B81" s="79" t="s">
        <v>116</v>
      </c>
      <c r="C81" s="80">
        <f>+C45-30</f>
        <v>172622659</v>
      </c>
      <c r="D81" s="477" t="s">
        <v>313</v>
      </c>
      <c r="E81" s="40"/>
      <c r="F81" s="34"/>
      <c r="G81" s="210"/>
      <c r="H81" s="30"/>
      <c r="I81" s="211"/>
      <c r="J81" s="211"/>
      <c r="K81" s="211"/>
    </row>
    <row r="82" spans="2:11" x14ac:dyDescent="0.25">
      <c r="B82" s="208" t="s">
        <v>117</v>
      </c>
      <c r="C82" s="209">
        <v>0</v>
      </c>
      <c r="D82" s="477" t="s">
        <v>303</v>
      </c>
      <c r="E82" s="212"/>
      <c r="F82" s="213"/>
      <c r="G82" s="213"/>
      <c r="H82" s="214"/>
      <c r="I82" s="215"/>
      <c r="J82" s="215"/>
      <c r="K82" s="215"/>
    </row>
    <row r="83" spans="2:11" x14ac:dyDescent="0.25">
      <c r="B83" s="18" t="s">
        <v>118</v>
      </c>
      <c r="C83" s="17">
        <f>SUM(C77:C82)</f>
        <v>-1912284126</v>
      </c>
      <c r="D83" s="478"/>
      <c r="E83" s="212"/>
      <c r="F83" s="213"/>
      <c r="G83" s="213"/>
      <c r="H83" s="214"/>
      <c r="I83" s="215"/>
      <c r="J83" s="215"/>
      <c r="K83" s="215"/>
    </row>
    <row r="84" spans="2:11" x14ac:dyDescent="0.25">
      <c r="B84" s="57" t="s">
        <v>119</v>
      </c>
      <c r="C84" s="17"/>
      <c r="D84" s="478"/>
      <c r="E84" s="212"/>
      <c r="F84" s="213"/>
      <c r="G84" s="213"/>
      <c r="H84" s="214"/>
      <c r="I84" s="215"/>
      <c r="J84" s="215"/>
      <c r="K84" s="215"/>
    </row>
    <row r="85" spans="2:11" x14ac:dyDescent="0.25">
      <c r="B85" s="16" t="s">
        <v>120</v>
      </c>
      <c r="C85" s="19">
        <v>0</v>
      </c>
      <c r="D85" s="477" t="s">
        <v>314</v>
      </c>
      <c r="E85" s="55"/>
    </row>
    <row r="86" spans="2:11" x14ac:dyDescent="0.25">
      <c r="B86" s="16" t="s">
        <v>121</v>
      </c>
      <c r="C86" s="19"/>
      <c r="D86" s="477" t="s">
        <v>306</v>
      </c>
      <c r="E86" s="55"/>
    </row>
    <row r="87" spans="2:11" x14ac:dyDescent="0.25">
      <c r="B87" s="16" t="s">
        <v>122</v>
      </c>
      <c r="C87" s="19"/>
      <c r="D87" s="477" t="s">
        <v>315</v>
      </c>
      <c r="E87" s="55"/>
    </row>
    <row r="88" spans="2:11" x14ac:dyDescent="0.25">
      <c r="B88" s="16" t="s">
        <v>123</v>
      </c>
      <c r="C88" s="19"/>
      <c r="D88" s="477" t="s">
        <v>316</v>
      </c>
      <c r="E88" s="55"/>
    </row>
    <row r="89" spans="2:11" x14ac:dyDescent="0.25">
      <c r="B89" s="18" t="s">
        <v>124</v>
      </c>
      <c r="C89" s="17">
        <f>+C85</f>
        <v>0</v>
      </c>
      <c r="D89" s="478"/>
      <c r="E89" s="55"/>
    </row>
    <row r="90" spans="2:11" x14ac:dyDescent="0.25">
      <c r="B90" s="18" t="s">
        <v>125</v>
      </c>
      <c r="C90" s="17"/>
      <c r="D90" s="478"/>
      <c r="E90" s="55"/>
    </row>
    <row r="91" spans="2:11" x14ac:dyDescent="0.25">
      <c r="B91" s="16" t="s">
        <v>126</v>
      </c>
      <c r="C91" s="19">
        <v>0</v>
      </c>
      <c r="D91" s="477"/>
      <c r="E91" s="55"/>
    </row>
    <row r="92" spans="2:11" x14ac:dyDescent="0.25">
      <c r="B92" s="18" t="s">
        <v>127</v>
      </c>
      <c r="C92" s="17">
        <f>+C75+C83+C89</f>
        <v>-1220994246</v>
      </c>
      <c r="D92" s="478"/>
      <c r="E92" s="55"/>
    </row>
    <row r="93" spans="2:11" x14ac:dyDescent="0.25">
      <c r="B93" s="60" t="s">
        <v>126</v>
      </c>
      <c r="C93" s="19">
        <f>+BG!F12</f>
        <v>2212396180</v>
      </c>
      <c r="D93" s="479"/>
      <c r="E93" s="55"/>
    </row>
    <row r="94" spans="2:11" x14ac:dyDescent="0.25">
      <c r="B94" s="57" t="s">
        <v>127</v>
      </c>
      <c r="C94" s="17">
        <f>+C92+C93</f>
        <v>991401934</v>
      </c>
      <c r="D94" s="479"/>
      <c r="E94" s="55"/>
    </row>
    <row r="96" spans="2:11" x14ac:dyDescent="0.25">
      <c r="C96" s="3">
        <f>+BG!D11</f>
        <v>991401934</v>
      </c>
    </row>
    <row r="98" spans="3:3" x14ac:dyDescent="0.25">
      <c r="C98" s="3">
        <f>+C94-C96</f>
        <v>0</v>
      </c>
    </row>
  </sheetData>
  <pageMargins left="0.7" right="0.7" top="0.75" bottom="0.75" header="0.3" footer="0.3"/>
  <pageSetup paperSize="9" orientation="portrait" r:id="rId1"/>
  <ignoredErrors>
    <ignoredError sqref="C2:D2 C29 C42" numberStoredAsText="1"/>
    <ignoredError sqref="C92:C94" evalError="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E10D3-9CDD-4EA6-9F85-16E84B9B2452}">
  <dimension ref="A2:N210"/>
  <sheetViews>
    <sheetView topLeftCell="A201" workbookViewId="0">
      <selection activeCell="D209" sqref="D209"/>
    </sheetView>
  </sheetViews>
  <sheetFormatPr baseColWidth="10" defaultRowHeight="15" x14ac:dyDescent="0.25"/>
  <cols>
    <col min="1" max="1" width="16.28515625" bestFit="1" customWidth="1"/>
    <col min="7" max="7" width="37.140625" bestFit="1" customWidth="1"/>
    <col min="9" max="10" width="16.42578125" bestFit="1" customWidth="1"/>
    <col min="11" max="11" width="13.7109375" bestFit="1" customWidth="1"/>
  </cols>
  <sheetData>
    <row r="2" spans="1:14" s="449" customFormat="1" ht="17.25" customHeight="1" x14ac:dyDescent="0.25">
      <c r="F2" s="450" t="s">
        <v>685</v>
      </c>
      <c r="G2" s="604" t="s">
        <v>686</v>
      </c>
      <c r="H2" s="604"/>
    </row>
    <row r="3" spans="1:14" s="449" customFormat="1" ht="15" customHeight="1" x14ac:dyDescent="0.25">
      <c r="I3" s="451" t="s">
        <v>326</v>
      </c>
      <c r="J3" s="452" t="s">
        <v>687</v>
      </c>
      <c r="L3" s="451" t="s">
        <v>326</v>
      </c>
      <c r="M3" s="452" t="s">
        <v>688</v>
      </c>
    </row>
    <row r="4" spans="1:14" s="449" customFormat="1" ht="13.35" customHeight="1" x14ac:dyDescent="0.25">
      <c r="A4" s="452" t="s">
        <v>689</v>
      </c>
      <c r="B4" s="452" t="s">
        <v>475</v>
      </c>
      <c r="C4" s="451" t="s">
        <v>690</v>
      </c>
      <c r="D4" s="452" t="s">
        <v>691</v>
      </c>
      <c r="E4" s="452" t="s">
        <v>692</v>
      </c>
      <c r="F4" s="452" t="s">
        <v>693</v>
      </c>
      <c r="G4" s="601" t="s">
        <v>9</v>
      </c>
      <c r="H4" s="601"/>
      <c r="I4" s="452" t="s">
        <v>694</v>
      </c>
      <c r="J4" s="452" t="s">
        <v>695</v>
      </c>
      <c r="K4" s="452" t="s">
        <v>322</v>
      </c>
      <c r="L4" s="452" t="s">
        <v>694</v>
      </c>
      <c r="M4" s="452" t="s">
        <v>695</v>
      </c>
      <c r="N4" s="452" t="s">
        <v>322</v>
      </c>
    </row>
    <row r="5" spans="1:14" s="449" customFormat="1" ht="13.35" customHeight="1" x14ac:dyDescent="0.25">
      <c r="G5" s="602" t="s">
        <v>696</v>
      </c>
      <c r="H5" s="602"/>
      <c r="I5" s="453">
        <v>0</v>
      </c>
      <c r="J5" s="453">
        <v>0</v>
      </c>
      <c r="K5" s="453">
        <v>0</v>
      </c>
      <c r="L5" s="454">
        <v>0</v>
      </c>
      <c r="M5" s="454">
        <v>0</v>
      </c>
      <c r="N5" s="454">
        <v>0</v>
      </c>
    </row>
    <row r="6" spans="1:14" s="449" customFormat="1" ht="14.1" customHeight="1" x14ac:dyDescent="0.25">
      <c r="A6" s="455" t="s">
        <v>646</v>
      </c>
      <c r="B6" s="456" t="s">
        <v>646</v>
      </c>
      <c r="C6" s="457" t="s">
        <v>646</v>
      </c>
      <c r="D6" s="457" t="s">
        <v>646</v>
      </c>
      <c r="E6" s="457" t="s">
        <v>646</v>
      </c>
      <c r="F6" s="456" t="s">
        <v>646</v>
      </c>
      <c r="G6" s="456" t="s">
        <v>697</v>
      </c>
      <c r="I6" s="453">
        <v>0</v>
      </c>
      <c r="J6" s="453">
        <v>0</v>
      </c>
      <c r="K6" s="458">
        <v>0</v>
      </c>
      <c r="L6" s="454">
        <v>0</v>
      </c>
      <c r="M6" s="454">
        <v>0</v>
      </c>
      <c r="N6" s="459">
        <v>0</v>
      </c>
    </row>
    <row r="7" spans="1:14" s="449" customFormat="1" ht="14.1" customHeight="1" x14ac:dyDescent="0.25">
      <c r="A7" s="455">
        <v>43837</v>
      </c>
      <c r="B7" s="456" t="s">
        <v>698</v>
      </c>
      <c r="C7" s="457" t="s">
        <v>646</v>
      </c>
      <c r="D7" s="457">
        <v>42</v>
      </c>
      <c r="E7" s="457">
        <v>1428928</v>
      </c>
      <c r="F7" s="456" t="s">
        <v>699</v>
      </c>
      <c r="G7" s="456" t="s">
        <v>700</v>
      </c>
      <c r="I7" s="453">
        <v>0</v>
      </c>
      <c r="J7" s="453">
        <v>977762672</v>
      </c>
      <c r="K7" s="458">
        <v>-977762672</v>
      </c>
      <c r="L7" s="454">
        <v>0</v>
      </c>
      <c r="M7" s="454">
        <v>150499.35</v>
      </c>
      <c r="N7" s="459">
        <v>-150499.35</v>
      </c>
    </row>
    <row r="8" spans="1:14" s="449" customFormat="1" ht="14.1" customHeight="1" x14ac:dyDescent="0.25">
      <c r="A8" s="455">
        <v>43861</v>
      </c>
      <c r="B8" s="456" t="s">
        <v>698</v>
      </c>
      <c r="C8" s="457" t="s">
        <v>646</v>
      </c>
      <c r="D8" s="457">
        <v>15</v>
      </c>
      <c r="E8" s="457">
        <v>1428101</v>
      </c>
      <c r="F8" s="456" t="s">
        <v>699</v>
      </c>
      <c r="G8" s="456" t="s">
        <v>701</v>
      </c>
      <c r="I8" s="453">
        <v>0</v>
      </c>
      <c r="J8" s="453">
        <v>83856980</v>
      </c>
      <c r="K8" s="458">
        <v>-1061619652</v>
      </c>
      <c r="L8" s="454">
        <v>0</v>
      </c>
      <c r="M8" s="454">
        <v>12842.63</v>
      </c>
      <c r="N8" s="459">
        <v>-163341.98000000001</v>
      </c>
    </row>
    <row r="9" spans="1:14" s="449" customFormat="1" ht="14.1" customHeight="1" x14ac:dyDescent="0.25">
      <c r="A9" s="455">
        <v>43861</v>
      </c>
      <c r="B9" s="456" t="s">
        <v>698</v>
      </c>
      <c r="C9" s="457" t="s">
        <v>646</v>
      </c>
      <c r="D9" s="457">
        <v>15</v>
      </c>
      <c r="E9" s="457">
        <v>1428102</v>
      </c>
      <c r="F9" s="456" t="s">
        <v>699</v>
      </c>
      <c r="G9" s="456" t="s">
        <v>701</v>
      </c>
      <c r="I9" s="453">
        <v>0</v>
      </c>
      <c r="J9" s="453">
        <v>83870300</v>
      </c>
      <c r="K9" s="458">
        <v>-1145489952</v>
      </c>
      <c r="L9" s="454">
        <v>0</v>
      </c>
      <c r="M9" s="454">
        <v>12844.67</v>
      </c>
      <c r="N9" s="459">
        <v>-176186.65</v>
      </c>
    </row>
    <row r="10" spans="1:14" s="449" customFormat="1" ht="14.1" customHeight="1" x14ac:dyDescent="0.25">
      <c r="A10" s="455">
        <v>43861</v>
      </c>
      <c r="B10" s="456" t="s">
        <v>698</v>
      </c>
      <c r="C10" s="457" t="s">
        <v>646</v>
      </c>
      <c r="D10" s="457">
        <v>15</v>
      </c>
      <c r="E10" s="457">
        <v>1428100</v>
      </c>
      <c r="F10" s="456" t="s">
        <v>699</v>
      </c>
      <c r="G10" s="456" t="s">
        <v>701</v>
      </c>
      <c r="I10" s="453">
        <v>0</v>
      </c>
      <c r="J10" s="453">
        <v>83843660</v>
      </c>
      <c r="K10" s="458">
        <v>-1229333612</v>
      </c>
      <c r="L10" s="454">
        <v>0</v>
      </c>
      <c r="M10" s="454">
        <v>12840.59</v>
      </c>
      <c r="N10" s="459">
        <v>-189027.24</v>
      </c>
    </row>
    <row r="11" spans="1:14" s="449" customFormat="1" ht="14.1" customHeight="1" x14ac:dyDescent="0.25">
      <c r="A11" s="455">
        <v>43861</v>
      </c>
      <c r="B11" s="456" t="s">
        <v>698</v>
      </c>
      <c r="C11" s="457" t="s">
        <v>646</v>
      </c>
      <c r="D11" s="457">
        <v>15</v>
      </c>
      <c r="E11" s="457">
        <v>1428099</v>
      </c>
      <c r="F11" s="456" t="s">
        <v>699</v>
      </c>
      <c r="G11" s="456" t="s">
        <v>701</v>
      </c>
      <c r="I11" s="453">
        <v>0</v>
      </c>
      <c r="J11" s="453">
        <v>83830339</v>
      </c>
      <c r="K11" s="458">
        <v>-1313163951</v>
      </c>
      <c r="L11" s="454">
        <v>0</v>
      </c>
      <c r="M11" s="454">
        <v>12838.55</v>
      </c>
      <c r="N11" s="459">
        <v>-201865.79</v>
      </c>
    </row>
    <row r="12" spans="1:14" s="449" customFormat="1" ht="14.1" customHeight="1" x14ac:dyDescent="0.25">
      <c r="A12" s="455">
        <v>43861</v>
      </c>
      <c r="B12" s="456" t="s">
        <v>698</v>
      </c>
      <c r="C12" s="457" t="s">
        <v>646</v>
      </c>
      <c r="D12" s="457">
        <v>15</v>
      </c>
      <c r="E12" s="457">
        <v>1428098</v>
      </c>
      <c r="F12" s="456" t="s">
        <v>699</v>
      </c>
      <c r="G12" s="456" t="s">
        <v>701</v>
      </c>
      <c r="I12" s="453">
        <v>0</v>
      </c>
      <c r="J12" s="453">
        <v>83790378</v>
      </c>
      <c r="K12" s="458">
        <v>-1396954329</v>
      </c>
      <c r="L12" s="454">
        <v>0</v>
      </c>
      <c r="M12" s="454">
        <v>12832.43</v>
      </c>
      <c r="N12" s="459">
        <v>-214698.22</v>
      </c>
    </row>
    <row r="13" spans="1:14" s="449" customFormat="1" ht="14.1" customHeight="1" x14ac:dyDescent="0.25">
      <c r="A13" s="455">
        <v>43861</v>
      </c>
      <c r="B13" s="456" t="s">
        <v>698</v>
      </c>
      <c r="C13" s="457" t="s">
        <v>646</v>
      </c>
      <c r="D13" s="457">
        <v>15</v>
      </c>
      <c r="E13" s="457">
        <v>1428096</v>
      </c>
      <c r="F13" s="456" t="s">
        <v>699</v>
      </c>
      <c r="G13" s="456" t="s">
        <v>701</v>
      </c>
      <c r="I13" s="453">
        <v>0</v>
      </c>
      <c r="J13" s="453">
        <v>83763738</v>
      </c>
      <c r="K13" s="458">
        <v>-1480718067</v>
      </c>
      <c r="L13" s="454">
        <v>0</v>
      </c>
      <c r="M13" s="454">
        <v>12828.35</v>
      </c>
      <c r="N13" s="459">
        <v>-227526.57</v>
      </c>
    </row>
    <row r="14" spans="1:14" s="449" customFormat="1" ht="14.1" customHeight="1" x14ac:dyDescent="0.25">
      <c r="A14" s="455">
        <v>43861</v>
      </c>
      <c r="B14" s="456" t="s">
        <v>698</v>
      </c>
      <c r="C14" s="457" t="s">
        <v>646</v>
      </c>
      <c r="D14" s="457">
        <v>15</v>
      </c>
      <c r="E14" s="457">
        <v>1428095</v>
      </c>
      <c r="F14" s="456" t="s">
        <v>699</v>
      </c>
      <c r="G14" s="456" t="s">
        <v>701</v>
      </c>
      <c r="I14" s="453">
        <v>0</v>
      </c>
      <c r="J14" s="453">
        <v>83750417</v>
      </c>
      <c r="K14" s="458">
        <v>-1564468484</v>
      </c>
      <c r="L14" s="454">
        <v>0</v>
      </c>
      <c r="M14" s="454">
        <v>12826.31</v>
      </c>
      <c r="N14" s="459">
        <v>-240352.88</v>
      </c>
    </row>
    <row r="15" spans="1:14" s="449" customFormat="1" ht="14.1" customHeight="1" x14ac:dyDescent="0.25">
      <c r="A15" s="455">
        <v>43861</v>
      </c>
      <c r="B15" s="456" t="s">
        <v>698</v>
      </c>
      <c r="C15" s="457" t="s">
        <v>646</v>
      </c>
      <c r="D15" s="457">
        <v>15</v>
      </c>
      <c r="E15" s="457">
        <v>1428094</v>
      </c>
      <c r="F15" s="456" t="s">
        <v>699</v>
      </c>
      <c r="G15" s="456" t="s">
        <v>701</v>
      </c>
      <c r="I15" s="453">
        <v>0</v>
      </c>
      <c r="J15" s="453">
        <v>83737097</v>
      </c>
      <c r="K15" s="458">
        <v>-1648205581</v>
      </c>
      <c r="L15" s="454">
        <v>0</v>
      </c>
      <c r="M15" s="454">
        <v>12824.27</v>
      </c>
      <c r="N15" s="459">
        <v>-253177.15</v>
      </c>
    </row>
    <row r="16" spans="1:14" s="449" customFormat="1" ht="14.1" customHeight="1" x14ac:dyDescent="0.25">
      <c r="A16" s="455">
        <v>43861</v>
      </c>
      <c r="B16" s="456" t="s">
        <v>698</v>
      </c>
      <c r="C16" s="457" t="s">
        <v>646</v>
      </c>
      <c r="D16" s="457">
        <v>15</v>
      </c>
      <c r="E16" s="457">
        <v>1428093</v>
      </c>
      <c r="F16" s="456" t="s">
        <v>699</v>
      </c>
      <c r="G16" s="456" t="s">
        <v>701</v>
      </c>
      <c r="I16" s="453">
        <v>0</v>
      </c>
      <c r="J16" s="453">
        <v>83697201</v>
      </c>
      <c r="K16" s="458">
        <v>-1731902782</v>
      </c>
      <c r="L16" s="454">
        <v>0</v>
      </c>
      <c r="M16" s="454">
        <v>12818.16</v>
      </c>
      <c r="N16" s="459">
        <v>-265995.31</v>
      </c>
    </row>
    <row r="17" spans="1:14" s="449" customFormat="1" ht="14.1" customHeight="1" x14ac:dyDescent="0.25">
      <c r="A17" s="455">
        <v>43861</v>
      </c>
      <c r="B17" s="456" t="s">
        <v>698</v>
      </c>
      <c r="C17" s="457" t="s">
        <v>646</v>
      </c>
      <c r="D17" s="457">
        <v>15</v>
      </c>
      <c r="E17" s="457">
        <v>1428092</v>
      </c>
      <c r="F17" s="456" t="s">
        <v>699</v>
      </c>
      <c r="G17" s="456" t="s">
        <v>701</v>
      </c>
      <c r="I17" s="453">
        <v>0</v>
      </c>
      <c r="J17" s="453">
        <v>83683881</v>
      </c>
      <c r="K17" s="458">
        <v>-1815586663</v>
      </c>
      <c r="L17" s="454">
        <v>0</v>
      </c>
      <c r="M17" s="454">
        <v>12816.12</v>
      </c>
      <c r="N17" s="459">
        <v>-278811.43</v>
      </c>
    </row>
    <row r="18" spans="1:14" s="449" customFormat="1" ht="14.1" customHeight="1" x14ac:dyDescent="0.25">
      <c r="A18" s="455">
        <v>43861</v>
      </c>
      <c r="B18" s="456" t="s">
        <v>698</v>
      </c>
      <c r="C18" s="457" t="s">
        <v>646</v>
      </c>
      <c r="D18" s="457">
        <v>15</v>
      </c>
      <c r="E18" s="457">
        <v>1428091</v>
      </c>
      <c r="F18" s="456" t="s">
        <v>699</v>
      </c>
      <c r="G18" s="456" t="s">
        <v>701</v>
      </c>
      <c r="I18" s="453">
        <v>0</v>
      </c>
      <c r="J18" s="453">
        <v>83670560</v>
      </c>
      <c r="K18" s="458">
        <v>-1899257223</v>
      </c>
      <c r="L18" s="454">
        <v>0</v>
      </c>
      <c r="M18" s="454">
        <v>12814.08</v>
      </c>
      <c r="N18" s="459">
        <v>-291625.51</v>
      </c>
    </row>
    <row r="19" spans="1:14" s="449" customFormat="1" ht="14.1" customHeight="1" x14ac:dyDescent="0.25">
      <c r="A19" s="455">
        <v>43861</v>
      </c>
      <c r="B19" s="456" t="s">
        <v>698</v>
      </c>
      <c r="C19" s="457" t="s">
        <v>646</v>
      </c>
      <c r="D19" s="457">
        <v>15</v>
      </c>
      <c r="E19" s="457">
        <v>1428090</v>
      </c>
      <c r="F19" s="456" t="s">
        <v>699</v>
      </c>
      <c r="G19" s="456" t="s">
        <v>701</v>
      </c>
      <c r="I19" s="453">
        <v>0</v>
      </c>
      <c r="J19" s="453">
        <v>83657240</v>
      </c>
      <c r="K19" s="458">
        <v>-1982914463</v>
      </c>
      <c r="L19" s="454">
        <v>0</v>
      </c>
      <c r="M19" s="454">
        <v>12812.04</v>
      </c>
      <c r="N19" s="459">
        <v>-304437.55</v>
      </c>
    </row>
    <row r="20" spans="1:14" s="449" customFormat="1" ht="14.1" customHeight="1" x14ac:dyDescent="0.25">
      <c r="A20" s="455">
        <v>43861</v>
      </c>
      <c r="B20" s="456" t="s">
        <v>698</v>
      </c>
      <c r="C20" s="457" t="s">
        <v>646</v>
      </c>
      <c r="D20" s="457">
        <v>15</v>
      </c>
      <c r="E20" s="457">
        <v>1428088</v>
      </c>
      <c r="F20" s="456" t="s">
        <v>699</v>
      </c>
      <c r="G20" s="456" t="s">
        <v>701</v>
      </c>
      <c r="I20" s="453">
        <v>0</v>
      </c>
      <c r="J20" s="453">
        <v>83604089</v>
      </c>
      <c r="K20" s="458">
        <v>-2066518552</v>
      </c>
      <c r="L20" s="454">
        <v>0</v>
      </c>
      <c r="M20" s="454">
        <v>12803.9</v>
      </c>
      <c r="N20" s="459">
        <v>-317241.45</v>
      </c>
    </row>
    <row r="21" spans="1:14" s="449" customFormat="1" ht="14.1" customHeight="1" x14ac:dyDescent="0.25">
      <c r="A21" s="455">
        <v>43861</v>
      </c>
      <c r="B21" s="456" t="s">
        <v>698</v>
      </c>
      <c r="C21" s="457" t="s">
        <v>646</v>
      </c>
      <c r="D21" s="457">
        <v>15</v>
      </c>
      <c r="E21" s="457">
        <v>1428087</v>
      </c>
      <c r="F21" s="456" t="s">
        <v>699</v>
      </c>
      <c r="G21" s="456" t="s">
        <v>701</v>
      </c>
      <c r="I21" s="453">
        <v>0</v>
      </c>
      <c r="J21" s="453">
        <v>83590834</v>
      </c>
      <c r="K21" s="458">
        <v>-2150109386</v>
      </c>
      <c r="L21" s="454">
        <v>0</v>
      </c>
      <c r="M21" s="454">
        <v>12801.87</v>
      </c>
      <c r="N21" s="459">
        <v>-330043.32</v>
      </c>
    </row>
    <row r="22" spans="1:14" s="449" customFormat="1" ht="14.1" customHeight="1" x14ac:dyDescent="0.25">
      <c r="A22" s="455">
        <v>43861</v>
      </c>
      <c r="B22" s="456" t="s">
        <v>698</v>
      </c>
      <c r="C22" s="457" t="s">
        <v>646</v>
      </c>
      <c r="D22" s="457">
        <v>15</v>
      </c>
      <c r="E22" s="457">
        <v>1428086</v>
      </c>
      <c r="F22" s="456" t="s">
        <v>699</v>
      </c>
      <c r="G22" s="456" t="s">
        <v>701</v>
      </c>
      <c r="I22" s="453">
        <v>0</v>
      </c>
      <c r="J22" s="453">
        <v>83577579</v>
      </c>
      <c r="K22" s="458">
        <v>-2233686965</v>
      </c>
      <c r="L22" s="454">
        <v>0</v>
      </c>
      <c r="M22" s="454">
        <v>12799.84</v>
      </c>
      <c r="N22" s="459">
        <v>-342843.16</v>
      </c>
    </row>
    <row r="23" spans="1:14" s="449" customFormat="1" ht="14.1" customHeight="1" x14ac:dyDescent="0.25">
      <c r="A23" s="455">
        <v>43861</v>
      </c>
      <c r="B23" s="456" t="s">
        <v>698</v>
      </c>
      <c r="C23" s="457" t="s">
        <v>646</v>
      </c>
      <c r="D23" s="457">
        <v>15</v>
      </c>
      <c r="E23" s="457">
        <v>1428084</v>
      </c>
      <c r="F23" s="456" t="s">
        <v>699</v>
      </c>
      <c r="G23" s="456" t="s">
        <v>701</v>
      </c>
      <c r="I23" s="453">
        <v>0</v>
      </c>
      <c r="J23" s="453">
        <v>1066092493</v>
      </c>
      <c r="K23" s="458">
        <v>-3299779458</v>
      </c>
      <c r="L23" s="454">
        <v>0</v>
      </c>
      <c r="M23" s="454">
        <v>163271.22</v>
      </c>
      <c r="N23" s="459">
        <v>-506114.38</v>
      </c>
    </row>
    <row r="24" spans="1:14" s="449" customFormat="1" ht="14.1" customHeight="1" x14ac:dyDescent="0.25">
      <c r="A24" s="455">
        <v>43861</v>
      </c>
      <c r="B24" s="456" t="s">
        <v>698</v>
      </c>
      <c r="C24" s="457" t="s">
        <v>646</v>
      </c>
      <c r="D24" s="457">
        <v>15</v>
      </c>
      <c r="E24" s="457">
        <v>1428083</v>
      </c>
      <c r="F24" s="456" t="s">
        <v>699</v>
      </c>
      <c r="G24" s="456" t="s">
        <v>701</v>
      </c>
      <c r="I24" s="453">
        <v>0</v>
      </c>
      <c r="J24" s="453">
        <v>1065584491</v>
      </c>
      <c r="K24" s="458">
        <v>-4365363949</v>
      </c>
      <c r="L24" s="454">
        <v>0</v>
      </c>
      <c r="M24" s="454">
        <v>163193.42000000001</v>
      </c>
      <c r="N24" s="459">
        <v>-669307.80000000005</v>
      </c>
    </row>
    <row r="25" spans="1:14" s="449" customFormat="1" ht="14.1" customHeight="1" x14ac:dyDescent="0.25">
      <c r="A25" s="455">
        <v>43861</v>
      </c>
      <c r="B25" s="456" t="s">
        <v>698</v>
      </c>
      <c r="C25" s="457" t="s">
        <v>646</v>
      </c>
      <c r="D25" s="457">
        <v>15</v>
      </c>
      <c r="E25" s="457">
        <v>1428082</v>
      </c>
      <c r="F25" s="456" t="s">
        <v>699</v>
      </c>
      <c r="G25" s="456" t="s">
        <v>701</v>
      </c>
      <c r="I25" s="453">
        <v>0</v>
      </c>
      <c r="J25" s="453">
        <v>1065415179</v>
      </c>
      <c r="K25" s="458">
        <v>-5430779128</v>
      </c>
      <c r="L25" s="454">
        <v>0</v>
      </c>
      <c r="M25" s="454">
        <v>163167.49</v>
      </c>
      <c r="N25" s="459">
        <v>-832475.29</v>
      </c>
    </row>
    <row r="26" spans="1:14" s="449" customFormat="1" ht="14.1" customHeight="1" x14ac:dyDescent="0.25">
      <c r="A26" s="455">
        <v>43861</v>
      </c>
      <c r="B26" s="456" t="s">
        <v>698</v>
      </c>
      <c r="C26" s="457" t="s">
        <v>646</v>
      </c>
      <c r="D26" s="457">
        <v>15</v>
      </c>
      <c r="E26" s="457">
        <v>1428078</v>
      </c>
      <c r="F26" s="456" t="s">
        <v>699</v>
      </c>
      <c r="G26" s="456" t="s">
        <v>701</v>
      </c>
      <c r="I26" s="453">
        <v>83856980</v>
      </c>
      <c r="J26" s="453">
        <v>0</v>
      </c>
      <c r="K26" s="458">
        <v>-5346922148</v>
      </c>
      <c r="L26" s="454">
        <v>12842.63</v>
      </c>
      <c r="M26" s="454">
        <v>0</v>
      </c>
      <c r="N26" s="459">
        <v>-819632.66</v>
      </c>
    </row>
    <row r="27" spans="1:14" s="449" customFormat="1" ht="14.1" customHeight="1" x14ac:dyDescent="0.25">
      <c r="A27" s="455">
        <v>43861</v>
      </c>
      <c r="B27" s="456" t="s">
        <v>698</v>
      </c>
      <c r="C27" s="457" t="s">
        <v>646</v>
      </c>
      <c r="D27" s="457">
        <v>15</v>
      </c>
      <c r="E27" s="457">
        <v>1428077</v>
      </c>
      <c r="F27" s="456" t="s">
        <v>699</v>
      </c>
      <c r="G27" s="456" t="s">
        <v>701</v>
      </c>
      <c r="I27" s="453">
        <v>83843660</v>
      </c>
      <c r="J27" s="453">
        <v>0</v>
      </c>
      <c r="K27" s="458">
        <v>-5263078488</v>
      </c>
      <c r="L27" s="454">
        <v>12840.59</v>
      </c>
      <c r="M27" s="454">
        <v>0</v>
      </c>
      <c r="N27" s="459">
        <v>-806792.07</v>
      </c>
    </row>
    <row r="28" spans="1:14" s="449" customFormat="1" ht="14.1" customHeight="1" x14ac:dyDescent="0.25">
      <c r="A28" s="455">
        <v>43861</v>
      </c>
      <c r="B28" s="456" t="s">
        <v>698</v>
      </c>
      <c r="C28" s="457" t="s">
        <v>646</v>
      </c>
      <c r="D28" s="457">
        <v>15</v>
      </c>
      <c r="E28" s="457">
        <v>1428076</v>
      </c>
      <c r="F28" s="456" t="s">
        <v>699</v>
      </c>
      <c r="G28" s="456" t="s">
        <v>701</v>
      </c>
      <c r="I28" s="453">
        <v>83830339</v>
      </c>
      <c r="J28" s="453">
        <v>0</v>
      </c>
      <c r="K28" s="458">
        <v>-5179248149</v>
      </c>
      <c r="L28" s="454">
        <v>12838.55</v>
      </c>
      <c r="M28" s="454">
        <v>0</v>
      </c>
      <c r="N28" s="459">
        <v>-793953.52</v>
      </c>
    </row>
    <row r="29" spans="1:14" s="449" customFormat="1" ht="14.1" customHeight="1" x14ac:dyDescent="0.25">
      <c r="A29" s="455">
        <v>43861</v>
      </c>
      <c r="B29" s="456" t="s">
        <v>698</v>
      </c>
      <c r="C29" s="457" t="s">
        <v>646</v>
      </c>
      <c r="D29" s="457">
        <v>15</v>
      </c>
      <c r="E29" s="457">
        <v>1428075</v>
      </c>
      <c r="F29" s="456" t="s">
        <v>699</v>
      </c>
      <c r="G29" s="456" t="s">
        <v>701</v>
      </c>
      <c r="I29" s="453">
        <v>83790378</v>
      </c>
      <c r="J29" s="453">
        <v>0</v>
      </c>
      <c r="K29" s="458">
        <v>-5095457771</v>
      </c>
      <c r="L29" s="454">
        <v>12832.43</v>
      </c>
      <c r="M29" s="454">
        <v>0</v>
      </c>
      <c r="N29" s="459">
        <v>-781121.09</v>
      </c>
    </row>
    <row r="30" spans="1:14" s="449" customFormat="1" ht="14.1" customHeight="1" x14ac:dyDescent="0.25">
      <c r="A30" s="455">
        <v>43861</v>
      </c>
      <c r="B30" s="456" t="s">
        <v>698</v>
      </c>
      <c r="C30" s="457" t="s">
        <v>646</v>
      </c>
      <c r="D30" s="457">
        <v>15</v>
      </c>
      <c r="E30" s="457">
        <v>1428074</v>
      </c>
      <c r="F30" s="456" t="s">
        <v>699</v>
      </c>
      <c r="G30" s="456" t="s">
        <v>701</v>
      </c>
      <c r="I30" s="453">
        <v>83777058</v>
      </c>
      <c r="J30" s="453">
        <v>0</v>
      </c>
      <c r="K30" s="458">
        <v>-5011680713</v>
      </c>
      <c r="L30" s="454">
        <v>12830.39</v>
      </c>
      <c r="M30" s="454">
        <v>0</v>
      </c>
      <c r="N30" s="459">
        <v>-768290.7</v>
      </c>
    </row>
    <row r="31" spans="1:14" s="449" customFormat="1" ht="14.1" customHeight="1" x14ac:dyDescent="0.25">
      <c r="A31" s="455">
        <v>43861</v>
      </c>
      <c r="B31" s="456" t="s">
        <v>698</v>
      </c>
      <c r="C31" s="457" t="s">
        <v>646</v>
      </c>
      <c r="D31" s="457">
        <v>15</v>
      </c>
      <c r="E31" s="457">
        <v>1428073</v>
      </c>
      <c r="F31" s="456" t="s">
        <v>699</v>
      </c>
      <c r="G31" s="456" t="s">
        <v>701</v>
      </c>
      <c r="I31" s="453">
        <v>83763738</v>
      </c>
      <c r="J31" s="453">
        <v>0</v>
      </c>
      <c r="K31" s="458">
        <v>-4927916975</v>
      </c>
      <c r="L31" s="454">
        <v>12828.35</v>
      </c>
      <c r="M31" s="454">
        <v>0</v>
      </c>
      <c r="N31" s="459">
        <v>-755462.35</v>
      </c>
    </row>
    <row r="32" spans="1:14" s="449" customFormat="1" ht="14.1" customHeight="1" x14ac:dyDescent="0.25">
      <c r="A32" s="455">
        <v>43861</v>
      </c>
      <c r="B32" s="456" t="s">
        <v>698</v>
      </c>
      <c r="C32" s="457" t="s">
        <v>646</v>
      </c>
      <c r="D32" s="457">
        <v>15</v>
      </c>
      <c r="E32" s="457">
        <v>1428072</v>
      </c>
      <c r="F32" s="456" t="s">
        <v>699</v>
      </c>
      <c r="G32" s="456" t="s">
        <v>701</v>
      </c>
      <c r="I32" s="453">
        <v>83750417</v>
      </c>
      <c r="J32" s="453">
        <v>0</v>
      </c>
      <c r="K32" s="458">
        <v>-4844166558</v>
      </c>
      <c r="L32" s="454">
        <v>12826.31</v>
      </c>
      <c r="M32" s="454">
        <v>0</v>
      </c>
      <c r="N32" s="459">
        <v>-742636.04</v>
      </c>
    </row>
    <row r="33" spans="1:14" s="449" customFormat="1" ht="14.1" customHeight="1" x14ac:dyDescent="0.25">
      <c r="A33" s="455">
        <v>43861</v>
      </c>
      <c r="B33" s="456" t="s">
        <v>698</v>
      </c>
      <c r="C33" s="457" t="s">
        <v>646</v>
      </c>
      <c r="D33" s="457">
        <v>15</v>
      </c>
      <c r="E33" s="457">
        <v>1428079</v>
      </c>
      <c r="F33" s="456" t="s">
        <v>699</v>
      </c>
      <c r="G33" s="456" t="s">
        <v>701</v>
      </c>
      <c r="I33" s="453">
        <v>83870300</v>
      </c>
      <c r="J33" s="453">
        <v>0</v>
      </c>
      <c r="K33" s="458">
        <v>-4760296258</v>
      </c>
      <c r="L33" s="454">
        <v>12844.67</v>
      </c>
      <c r="M33" s="454">
        <v>0</v>
      </c>
      <c r="N33" s="459">
        <v>-729791.37</v>
      </c>
    </row>
    <row r="34" spans="1:14" s="449" customFormat="1" ht="14.1" customHeight="1" x14ac:dyDescent="0.25">
      <c r="A34" s="455">
        <v>43861</v>
      </c>
      <c r="B34" s="456" t="s">
        <v>698</v>
      </c>
      <c r="C34" s="457" t="s">
        <v>646</v>
      </c>
      <c r="D34" s="457">
        <v>15</v>
      </c>
      <c r="E34" s="457">
        <v>1428071</v>
      </c>
      <c r="F34" s="456" t="s">
        <v>699</v>
      </c>
      <c r="G34" s="456" t="s">
        <v>701</v>
      </c>
      <c r="I34" s="453">
        <v>83737097</v>
      </c>
      <c r="J34" s="453">
        <v>0</v>
      </c>
      <c r="K34" s="458">
        <v>-4676559161</v>
      </c>
      <c r="L34" s="454">
        <v>12824.27</v>
      </c>
      <c r="M34" s="454">
        <v>0</v>
      </c>
      <c r="N34" s="459">
        <v>-716967.1</v>
      </c>
    </row>
    <row r="35" spans="1:14" s="449" customFormat="1" ht="14.1" customHeight="1" x14ac:dyDescent="0.25">
      <c r="A35" s="455">
        <v>43861</v>
      </c>
      <c r="B35" s="456" t="s">
        <v>698</v>
      </c>
      <c r="C35" s="457" t="s">
        <v>646</v>
      </c>
      <c r="D35" s="457">
        <v>15</v>
      </c>
      <c r="E35" s="457">
        <v>1428070</v>
      </c>
      <c r="F35" s="456" t="s">
        <v>699</v>
      </c>
      <c r="G35" s="456" t="s">
        <v>701</v>
      </c>
      <c r="I35" s="453">
        <v>83697201</v>
      </c>
      <c r="J35" s="453">
        <v>0</v>
      </c>
      <c r="K35" s="458">
        <v>-4592861960</v>
      </c>
      <c r="L35" s="454">
        <v>12818.16</v>
      </c>
      <c r="M35" s="454">
        <v>0</v>
      </c>
      <c r="N35" s="459">
        <v>-704148.94</v>
      </c>
    </row>
    <row r="36" spans="1:14" s="449" customFormat="1" ht="14.1" customHeight="1" x14ac:dyDescent="0.25">
      <c r="A36" s="455">
        <v>43861</v>
      </c>
      <c r="B36" s="456" t="s">
        <v>698</v>
      </c>
      <c r="C36" s="457" t="s">
        <v>646</v>
      </c>
      <c r="D36" s="457">
        <v>15</v>
      </c>
      <c r="E36" s="457">
        <v>1428069</v>
      </c>
      <c r="F36" s="456" t="s">
        <v>699</v>
      </c>
      <c r="G36" s="456" t="s">
        <v>701</v>
      </c>
      <c r="I36" s="453">
        <v>83683881</v>
      </c>
      <c r="J36" s="453">
        <v>0</v>
      </c>
      <c r="K36" s="458">
        <v>-4509178079</v>
      </c>
      <c r="L36" s="454">
        <v>12816.12</v>
      </c>
      <c r="M36" s="454">
        <v>0</v>
      </c>
      <c r="N36" s="459">
        <v>-691332.82</v>
      </c>
    </row>
    <row r="37" spans="1:14" s="449" customFormat="1" ht="14.1" customHeight="1" x14ac:dyDescent="0.25">
      <c r="A37" s="455">
        <v>43861</v>
      </c>
      <c r="B37" s="456" t="s">
        <v>698</v>
      </c>
      <c r="C37" s="457" t="s">
        <v>646</v>
      </c>
      <c r="D37" s="457">
        <v>15</v>
      </c>
      <c r="E37" s="457">
        <v>1428085</v>
      </c>
      <c r="F37" s="456" t="s">
        <v>699</v>
      </c>
      <c r="G37" s="456" t="s">
        <v>701</v>
      </c>
      <c r="I37" s="453">
        <v>0</v>
      </c>
      <c r="J37" s="453">
        <v>83564324</v>
      </c>
      <c r="K37" s="458">
        <v>-4592742403</v>
      </c>
      <c r="L37" s="454">
        <v>0</v>
      </c>
      <c r="M37" s="454">
        <v>12797.81</v>
      </c>
      <c r="N37" s="459">
        <v>-704130.63</v>
      </c>
    </row>
    <row r="38" spans="1:14" s="449" customFormat="1" ht="14.1" customHeight="1" x14ac:dyDescent="0.25">
      <c r="A38" s="455">
        <v>43861</v>
      </c>
      <c r="B38" s="456" t="s">
        <v>698</v>
      </c>
      <c r="C38" s="457" t="s">
        <v>646</v>
      </c>
      <c r="D38" s="457">
        <v>15</v>
      </c>
      <c r="E38" s="457">
        <v>1428068</v>
      </c>
      <c r="F38" s="456" t="s">
        <v>699</v>
      </c>
      <c r="G38" s="456" t="s">
        <v>701</v>
      </c>
      <c r="I38" s="453">
        <v>83670560</v>
      </c>
      <c r="J38" s="453">
        <v>0</v>
      </c>
      <c r="K38" s="458">
        <v>-4509071843</v>
      </c>
      <c r="L38" s="454">
        <v>12814.08</v>
      </c>
      <c r="M38" s="454">
        <v>0</v>
      </c>
      <c r="N38" s="459">
        <v>-691316.55</v>
      </c>
    </row>
    <row r="39" spans="1:14" s="449" customFormat="1" ht="14.1" customHeight="1" x14ac:dyDescent="0.25">
      <c r="A39" s="455">
        <v>43861</v>
      </c>
      <c r="B39" s="456" t="s">
        <v>698</v>
      </c>
      <c r="C39" s="457" t="s">
        <v>646</v>
      </c>
      <c r="D39" s="457">
        <v>15</v>
      </c>
      <c r="E39" s="457">
        <v>1428067</v>
      </c>
      <c r="F39" s="456" t="s">
        <v>699</v>
      </c>
      <c r="G39" s="456" t="s">
        <v>701</v>
      </c>
      <c r="I39" s="453">
        <v>83657240</v>
      </c>
      <c r="J39" s="453">
        <v>0</v>
      </c>
      <c r="K39" s="458">
        <v>-4425414603</v>
      </c>
      <c r="L39" s="454">
        <v>12812.04</v>
      </c>
      <c r="M39" s="454">
        <v>0</v>
      </c>
      <c r="N39" s="459">
        <v>-678504.51</v>
      </c>
    </row>
    <row r="40" spans="1:14" s="449" customFormat="1" ht="14.1" customHeight="1" x14ac:dyDescent="0.25">
      <c r="A40" s="455">
        <v>43861</v>
      </c>
      <c r="B40" s="456" t="s">
        <v>698</v>
      </c>
      <c r="C40" s="457" t="s">
        <v>646</v>
      </c>
      <c r="D40" s="457">
        <v>15</v>
      </c>
      <c r="E40" s="457">
        <v>1428066</v>
      </c>
      <c r="F40" s="456" t="s">
        <v>699</v>
      </c>
      <c r="G40" s="456" t="s">
        <v>701</v>
      </c>
      <c r="I40" s="453">
        <v>83643920</v>
      </c>
      <c r="J40" s="453">
        <v>0</v>
      </c>
      <c r="K40" s="458">
        <v>-4341770683</v>
      </c>
      <c r="L40" s="454">
        <v>12810</v>
      </c>
      <c r="M40" s="454">
        <v>0</v>
      </c>
      <c r="N40" s="459">
        <v>-665694.51</v>
      </c>
    </row>
    <row r="41" spans="1:14" s="449" customFormat="1" ht="14.1" customHeight="1" x14ac:dyDescent="0.25">
      <c r="A41" s="455">
        <v>43861</v>
      </c>
      <c r="B41" s="456" t="s">
        <v>698</v>
      </c>
      <c r="C41" s="457" t="s">
        <v>646</v>
      </c>
      <c r="D41" s="457">
        <v>15</v>
      </c>
      <c r="E41" s="457">
        <v>1428089</v>
      </c>
      <c r="F41" s="456" t="s">
        <v>699</v>
      </c>
      <c r="G41" s="456" t="s">
        <v>701</v>
      </c>
      <c r="I41" s="453">
        <v>0</v>
      </c>
      <c r="J41" s="453">
        <v>83643920</v>
      </c>
      <c r="K41" s="458">
        <v>-4425414603</v>
      </c>
      <c r="L41" s="454">
        <v>0</v>
      </c>
      <c r="M41" s="454">
        <v>12810</v>
      </c>
      <c r="N41" s="459">
        <v>-678504.51</v>
      </c>
    </row>
    <row r="42" spans="1:14" s="449" customFormat="1" ht="14.1" customHeight="1" x14ac:dyDescent="0.25">
      <c r="A42" s="455">
        <v>43861</v>
      </c>
      <c r="B42" s="456" t="s">
        <v>698</v>
      </c>
      <c r="C42" s="457" t="s">
        <v>646</v>
      </c>
      <c r="D42" s="457">
        <v>15</v>
      </c>
      <c r="E42" s="457">
        <v>1428065</v>
      </c>
      <c r="F42" s="456" t="s">
        <v>699</v>
      </c>
      <c r="G42" s="456" t="s">
        <v>701</v>
      </c>
      <c r="I42" s="453">
        <v>83604089</v>
      </c>
      <c r="J42" s="453">
        <v>0</v>
      </c>
      <c r="K42" s="458">
        <v>-4341810514</v>
      </c>
      <c r="L42" s="454">
        <v>12803.9</v>
      </c>
      <c r="M42" s="454">
        <v>0</v>
      </c>
      <c r="N42" s="459">
        <v>-665700.61</v>
      </c>
    </row>
    <row r="43" spans="1:14" s="449" customFormat="1" ht="14.1" customHeight="1" x14ac:dyDescent="0.25">
      <c r="A43" s="455">
        <v>43861</v>
      </c>
      <c r="B43" s="456" t="s">
        <v>698</v>
      </c>
      <c r="C43" s="457" t="s">
        <v>646</v>
      </c>
      <c r="D43" s="457">
        <v>15</v>
      </c>
      <c r="E43" s="457">
        <v>1428064</v>
      </c>
      <c r="F43" s="456" t="s">
        <v>699</v>
      </c>
      <c r="G43" s="456" t="s">
        <v>701</v>
      </c>
      <c r="I43" s="453">
        <v>83590834</v>
      </c>
      <c r="J43" s="453">
        <v>0</v>
      </c>
      <c r="K43" s="458">
        <v>-4258219680</v>
      </c>
      <c r="L43" s="454">
        <v>12801.87</v>
      </c>
      <c r="M43" s="454">
        <v>0</v>
      </c>
      <c r="N43" s="459">
        <v>-652898.74</v>
      </c>
    </row>
    <row r="44" spans="1:14" s="449" customFormat="1" ht="14.1" customHeight="1" x14ac:dyDescent="0.25">
      <c r="A44" s="455">
        <v>43861</v>
      </c>
      <c r="B44" s="456" t="s">
        <v>698</v>
      </c>
      <c r="C44" s="457" t="s">
        <v>646</v>
      </c>
      <c r="D44" s="457">
        <v>15</v>
      </c>
      <c r="E44" s="457">
        <v>1428063</v>
      </c>
      <c r="F44" s="456" t="s">
        <v>699</v>
      </c>
      <c r="G44" s="456" t="s">
        <v>701</v>
      </c>
      <c r="I44" s="453">
        <v>83577579</v>
      </c>
      <c r="J44" s="453">
        <v>0</v>
      </c>
      <c r="K44" s="458">
        <v>-4174642101</v>
      </c>
      <c r="L44" s="454">
        <v>12799.84</v>
      </c>
      <c r="M44" s="454">
        <v>0</v>
      </c>
      <c r="N44" s="459">
        <v>-640098.9</v>
      </c>
    </row>
    <row r="45" spans="1:14" s="449" customFormat="1" ht="14.1" customHeight="1" x14ac:dyDescent="0.25">
      <c r="A45" s="455">
        <v>43861</v>
      </c>
      <c r="B45" s="456" t="s">
        <v>698</v>
      </c>
      <c r="C45" s="457" t="s">
        <v>646</v>
      </c>
      <c r="D45" s="457">
        <v>15</v>
      </c>
      <c r="E45" s="457">
        <v>1428062</v>
      </c>
      <c r="F45" s="456" t="s">
        <v>699</v>
      </c>
      <c r="G45" s="456" t="s">
        <v>701</v>
      </c>
      <c r="I45" s="453">
        <v>1066261870</v>
      </c>
      <c r="J45" s="453">
        <v>0</v>
      </c>
      <c r="K45" s="458">
        <v>-3108380231</v>
      </c>
      <c r="L45" s="454">
        <v>163297.16</v>
      </c>
      <c r="M45" s="454">
        <v>0</v>
      </c>
      <c r="N45" s="459">
        <v>-476801.74</v>
      </c>
    </row>
    <row r="46" spans="1:14" s="449" customFormat="1" ht="14.1" customHeight="1" x14ac:dyDescent="0.25">
      <c r="A46" s="455">
        <v>43861</v>
      </c>
      <c r="B46" s="456" t="s">
        <v>698</v>
      </c>
      <c r="C46" s="457" t="s">
        <v>646</v>
      </c>
      <c r="D46" s="457">
        <v>15</v>
      </c>
      <c r="E46" s="457">
        <v>1428061</v>
      </c>
      <c r="F46" s="456" t="s">
        <v>699</v>
      </c>
      <c r="G46" s="456" t="s">
        <v>701</v>
      </c>
      <c r="I46" s="453">
        <v>1066092493</v>
      </c>
      <c r="J46" s="453">
        <v>0</v>
      </c>
      <c r="K46" s="458">
        <v>-2042287738</v>
      </c>
      <c r="L46" s="454">
        <v>163271.22</v>
      </c>
      <c r="M46" s="454">
        <v>0</v>
      </c>
      <c r="N46" s="459">
        <v>-313530.52</v>
      </c>
    </row>
    <row r="47" spans="1:14" s="449" customFormat="1" ht="14.1" customHeight="1" x14ac:dyDescent="0.25">
      <c r="A47" s="455">
        <v>43861</v>
      </c>
      <c r="B47" s="456" t="s">
        <v>698</v>
      </c>
      <c r="C47" s="457" t="s">
        <v>646</v>
      </c>
      <c r="D47" s="457">
        <v>15</v>
      </c>
      <c r="E47" s="457">
        <v>1428060</v>
      </c>
      <c r="F47" s="456" t="s">
        <v>699</v>
      </c>
      <c r="G47" s="456" t="s">
        <v>701</v>
      </c>
      <c r="I47" s="453">
        <v>1065584491</v>
      </c>
      <c r="J47" s="453">
        <v>0</v>
      </c>
      <c r="K47" s="458">
        <v>-976703247</v>
      </c>
      <c r="L47" s="454">
        <v>163193.42000000001</v>
      </c>
      <c r="M47" s="454">
        <v>0</v>
      </c>
      <c r="N47" s="459">
        <v>-150337.1</v>
      </c>
    </row>
    <row r="48" spans="1:14" s="449" customFormat="1" ht="14.1" customHeight="1" x14ac:dyDescent="0.25">
      <c r="A48" s="455">
        <v>43861</v>
      </c>
      <c r="B48" s="456" t="s">
        <v>698</v>
      </c>
      <c r="C48" s="457" t="s">
        <v>646</v>
      </c>
      <c r="D48" s="457">
        <v>15</v>
      </c>
      <c r="E48" s="457">
        <v>1428059</v>
      </c>
      <c r="F48" s="456" t="s">
        <v>699</v>
      </c>
      <c r="G48" s="456" t="s">
        <v>701</v>
      </c>
      <c r="I48" s="453">
        <v>1065415179</v>
      </c>
      <c r="J48" s="453">
        <v>0</v>
      </c>
      <c r="K48" s="458">
        <v>88711932</v>
      </c>
      <c r="L48" s="454">
        <v>163167.49</v>
      </c>
      <c r="M48" s="454">
        <v>0</v>
      </c>
      <c r="N48" s="459">
        <v>12830.39</v>
      </c>
    </row>
    <row r="49" spans="1:14" s="449" customFormat="1" ht="14.1" customHeight="1" x14ac:dyDescent="0.25">
      <c r="A49" s="455">
        <v>43861</v>
      </c>
      <c r="B49" s="456" t="s">
        <v>698</v>
      </c>
      <c r="C49" s="457" t="s">
        <v>646</v>
      </c>
      <c r="D49" s="457">
        <v>15</v>
      </c>
      <c r="E49" s="457">
        <v>1428097</v>
      </c>
      <c r="F49" s="456" t="s">
        <v>699</v>
      </c>
      <c r="G49" s="456" t="s">
        <v>701</v>
      </c>
      <c r="I49" s="453">
        <v>0</v>
      </c>
      <c r="J49" s="453">
        <v>83777058</v>
      </c>
      <c r="K49" s="458">
        <v>4934874</v>
      </c>
      <c r="L49" s="454">
        <v>0</v>
      </c>
      <c r="M49" s="454">
        <v>12830.39</v>
      </c>
      <c r="N49" s="459">
        <v>0</v>
      </c>
    </row>
    <row r="50" spans="1:14" s="449" customFormat="1" ht="14.1" customHeight="1" x14ac:dyDescent="0.25">
      <c r="A50" s="455">
        <v>43874</v>
      </c>
      <c r="B50" s="456" t="s">
        <v>702</v>
      </c>
      <c r="C50" s="457">
        <v>12</v>
      </c>
      <c r="D50" s="457">
        <v>73</v>
      </c>
      <c r="E50" s="457">
        <v>5</v>
      </c>
      <c r="F50" s="456" t="s">
        <v>699</v>
      </c>
      <c r="G50" s="456" t="s">
        <v>703</v>
      </c>
      <c r="I50" s="453">
        <v>0</v>
      </c>
      <c r="J50" s="453">
        <v>21569494</v>
      </c>
      <c r="K50" s="458">
        <v>-16634620</v>
      </c>
      <c r="L50" s="454">
        <v>0</v>
      </c>
      <c r="M50" s="454">
        <v>3300</v>
      </c>
      <c r="N50" s="459">
        <v>-3300</v>
      </c>
    </row>
    <row r="51" spans="1:14" s="449" customFormat="1" ht="14.1" customHeight="1" x14ac:dyDescent="0.25">
      <c r="A51" s="455">
        <v>43890</v>
      </c>
      <c r="B51" s="456" t="s">
        <v>698</v>
      </c>
      <c r="C51" s="457" t="s">
        <v>646</v>
      </c>
      <c r="D51" s="457">
        <v>17</v>
      </c>
      <c r="E51" s="457">
        <v>1428154</v>
      </c>
      <c r="F51" s="456" t="s">
        <v>699</v>
      </c>
      <c r="G51" s="456" t="s">
        <v>704</v>
      </c>
      <c r="I51" s="453">
        <v>0</v>
      </c>
      <c r="J51" s="453">
        <v>62431672</v>
      </c>
      <c r="K51" s="458">
        <v>-79066292</v>
      </c>
      <c r="L51" s="454">
        <v>0</v>
      </c>
      <c r="M51" s="454">
        <v>9594.5400000000009</v>
      </c>
      <c r="N51" s="459">
        <v>-12894.54</v>
      </c>
    </row>
    <row r="52" spans="1:14" s="449" customFormat="1" ht="14.1" customHeight="1" x14ac:dyDescent="0.25">
      <c r="A52" s="455">
        <v>43890</v>
      </c>
      <c r="B52" s="456" t="s">
        <v>698</v>
      </c>
      <c r="C52" s="457" t="s">
        <v>646</v>
      </c>
      <c r="D52" s="457">
        <v>17</v>
      </c>
      <c r="E52" s="457">
        <v>1428153</v>
      </c>
      <c r="F52" s="456" t="s">
        <v>699</v>
      </c>
      <c r="G52" s="456" t="s">
        <v>704</v>
      </c>
      <c r="I52" s="453">
        <v>0</v>
      </c>
      <c r="J52" s="453">
        <v>62421781</v>
      </c>
      <c r="K52" s="458">
        <v>-141488073</v>
      </c>
      <c r="L52" s="454">
        <v>0</v>
      </c>
      <c r="M52" s="454">
        <v>9593.02</v>
      </c>
      <c r="N52" s="459">
        <v>-22487.56</v>
      </c>
    </row>
    <row r="53" spans="1:14" s="449" customFormat="1" ht="14.1" customHeight="1" x14ac:dyDescent="0.25">
      <c r="A53" s="455">
        <v>43890</v>
      </c>
      <c r="B53" s="456" t="s">
        <v>698</v>
      </c>
      <c r="C53" s="457" t="s">
        <v>646</v>
      </c>
      <c r="D53" s="457">
        <v>17</v>
      </c>
      <c r="E53" s="457">
        <v>1428152</v>
      </c>
      <c r="F53" s="456" t="s">
        <v>699</v>
      </c>
      <c r="G53" s="456" t="s">
        <v>704</v>
      </c>
      <c r="I53" s="453">
        <v>0</v>
      </c>
      <c r="J53" s="453">
        <v>62411891</v>
      </c>
      <c r="K53" s="458">
        <v>-203899964</v>
      </c>
      <c r="L53" s="454">
        <v>0</v>
      </c>
      <c r="M53" s="454">
        <v>9591.5</v>
      </c>
      <c r="N53" s="459">
        <v>-32079.06</v>
      </c>
    </row>
    <row r="54" spans="1:14" s="449" customFormat="1" ht="14.1" customHeight="1" x14ac:dyDescent="0.25">
      <c r="A54" s="455">
        <v>43890</v>
      </c>
      <c r="B54" s="456" t="s">
        <v>698</v>
      </c>
      <c r="C54" s="457" t="s">
        <v>646</v>
      </c>
      <c r="D54" s="457">
        <v>17</v>
      </c>
      <c r="E54" s="457">
        <v>1428151</v>
      </c>
      <c r="F54" s="456" t="s">
        <v>699</v>
      </c>
      <c r="G54" s="456" t="s">
        <v>704</v>
      </c>
      <c r="I54" s="453">
        <v>0</v>
      </c>
      <c r="J54" s="453">
        <v>62402000</v>
      </c>
      <c r="K54" s="458">
        <v>-266301964</v>
      </c>
      <c r="L54" s="454">
        <v>0</v>
      </c>
      <c r="M54" s="454">
        <v>9589.98</v>
      </c>
      <c r="N54" s="459">
        <v>-41669.040000000001</v>
      </c>
    </row>
    <row r="55" spans="1:14" s="449" customFormat="1" ht="14.1" customHeight="1" x14ac:dyDescent="0.25">
      <c r="A55" s="455">
        <v>43890</v>
      </c>
      <c r="B55" s="456" t="s">
        <v>698</v>
      </c>
      <c r="C55" s="457" t="s">
        <v>646</v>
      </c>
      <c r="D55" s="457">
        <v>17</v>
      </c>
      <c r="E55" s="457">
        <v>1428149</v>
      </c>
      <c r="F55" s="456" t="s">
        <v>699</v>
      </c>
      <c r="G55" s="456" t="s">
        <v>704</v>
      </c>
      <c r="I55" s="453">
        <v>0</v>
      </c>
      <c r="J55" s="453">
        <v>62362372</v>
      </c>
      <c r="K55" s="458">
        <v>-328664336</v>
      </c>
      <c r="L55" s="454">
        <v>0</v>
      </c>
      <c r="M55" s="454">
        <v>9583.89</v>
      </c>
      <c r="N55" s="459">
        <v>-51252.93</v>
      </c>
    </row>
    <row r="56" spans="1:14" s="449" customFormat="1" ht="14.1" customHeight="1" x14ac:dyDescent="0.25">
      <c r="A56" s="455">
        <v>43890</v>
      </c>
      <c r="B56" s="456" t="s">
        <v>698</v>
      </c>
      <c r="C56" s="457" t="s">
        <v>646</v>
      </c>
      <c r="D56" s="457">
        <v>17</v>
      </c>
      <c r="E56" s="457">
        <v>1428148</v>
      </c>
      <c r="F56" s="456" t="s">
        <v>699</v>
      </c>
      <c r="G56" s="456" t="s">
        <v>704</v>
      </c>
      <c r="I56" s="453">
        <v>0</v>
      </c>
      <c r="J56" s="453">
        <v>62352482</v>
      </c>
      <c r="K56" s="458">
        <v>-391016818</v>
      </c>
      <c r="L56" s="454">
        <v>0</v>
      </c>
      <c r="M56" s="454">
        <v>9582.3700000000008</v>
      </c>
      <c r="N56" s="459">
        <v>-60835.3</v>
      </c>
    </row>
    <row r="57" spans="1:14" s="449" customFormat="1" ht="14.1" customHeight="1" x14ac:dyDescent="0.25">
      <c r="A57" s="455">
        <v>43890</v>
      </c>
      <c r="B57" s="456" t="s">
        <v>698</v>
      </c>
      <c r="C57" s="457" t="s">
        <v>646</v>
      </c>
      <c r="D57" s="457">
        <v>17</v>
      </c>
      <c r="E57" s="457">
        <v>1428147</v>
      </c>
      <c r="F57" s="456" t="s">
        <v>699</v>
      </c>
      <c r="G57" s="456" t="s">
        <v>704</v>
      </c>
      <c r="I57" s="453">
        <v>0</v>
      </c>
      <c r="J57" s="453">
        <v>62342591</v>
      </c>
      <c r="K57" s="458">
        <v>-453359409</v>
      </c>
      <c r="L57" s="454">
        <v>0</v>
      </c>
      <c r="M57" s="454">
        <v>9580.85</v>
      </c>
      <c r="N57" s="459">
        <v>-70416.149999999994</v>
      </c>
    </row>
    <row r="58" spans="1:14" s="449" customFormat="1" ht="14.1" customHeight="1" x14ac:dyDescent="0.25">
      <c r="A58" s="455">
        <v>43890</v>
      </c>
      <c r="B58" s="456" t="s">
        <v>698</v>
      </c>
      <c r="C58" s="457" t="s">
        <v>646</v>
      </c>
      <c r="D58" s="457">
        <v>17</v>
      </c>
      <c r="E58" s="457">
        <v>1428145</v>
      </c>
      <c r="F58" s="456" t="s">
        <v>699</v>
      </c>
      <c r="G58" s="456" t="s">
        <v>704</v>
      </c>
      <c r="I58" s="453">
        <v>0</v>
      </c>
      <c r="J58" s="453">
        <v>62303028</v>
      </c>
      <c r="K58" s="458">
        <v>-515662437</v>
      </c>
      <c r="L58" s="454">
        <v>0</v>
      </c>
      <c r="M58" s="454">
        <v>9574.77</v>
      </c>
      <c r="N58" s="459">
        <v>-79990.92</v>
      </c>
    </row>
    <row r="59" spans="1:14" s="449" customFormat="1" ht="14.1" customHeight="1" x14ac:dyDescent="0.25">
      <c r="A59" s="455">
        <v>43890</v>
      </c>
      <c r="B59" s="456" t="s">
        <v>698</v>
      </c>
      <c r="C59" s="457" t="s">
        <v>646</v>
      </c>
      <c r="D59" s="457">
        <v>17</v>
      </c>
      <c r="E59" s="457">
        <v>1428144</v>
      </c>
      <c r="F59" s="456" t="s">
        <v>699</v>
      </c>
      <c r="G59" s="456" t="s">
        <v>704</v>
      </c>
      <c r="I59" s="453">
        <v>0</v>
      </c>
      <c r="J59" s="453">
        <v>62293138</v>
      </c>
      <c r="K59" s="458">
        <v>-577955575</v>
      </c>
      <c r="L59" s="454">
        <v>0</v>
      </c>
      <c r="M59" s="454">
        <v>9573.25</v>
      </c>
      <c r="N59" s="459">
        <v>-89564.17</v>
      </c>
    </row>
    <row r="60" spans="1:14" s="449" customFormat="1" ht="14.1" customHeight="1" x14ac:dyDescent="0.25">
      <c r="A60" s="455">
        <v>43890</v>
      </c>
      <c r="B60" s="456" t="s">
        <v>698</v>
      </c>
      <c r="C60" s="457" t="s">
        <v>646</v>
      </c>
      <c r="D60" s="457">
        <v>17</v>
      </c>
      <c r="E60" s="457">
        <v>1428143</v>
      </c>
      <c r="F60" s="456" t="s">
        <v>699</v>
      </c>
      <c r="G60" s="456" t="s">
        <v>704</v>
      </c>
      <c r="I60" s="453">
        <v>0</v>
      </c>
      <c r="J60" s="453">
        <v>83752898</v>
      </c>
      <c r="K60" s="458">
        <v>-661708473</v>
      </c>
      <c r="L60" s="454">
        <v>0</v>
      </c>
      <c r="M60" s="454">
        <v>12871.2</v>
      </c>
      <c r="N60" s="459">
        <v>-102435.37</v>
      </c>
    </row>
    <row r="61" spans="1:14" s="449" customFormat="1" ht="14.1" customHeight="1" x14ac:dyDescent="0.25">
      <c r="A61" s="455">
        <v>43890</v>
      </c>
      <c r="B61" s="456" t="s">
        <v>698</v>
      </c>
      <c r="C61" s="457" t="s">
        <v>646</v>
      </c>
      <c r="D61" s="457">
        <v>17</v>
      </c>
      <c r="E61" s="457">
        <v>1428141</v>
      </c>
      <c r="F61" s="456" t="s">
        <v>699</v>
      </c>
      <c r="G61" s="456" t="s">
        <v>704</v>
      </c>
      <c r="I61" s="453">
        <v>0</v>
      </c>
      <c r="J61" s="453">
        <v>83726350</v>
      </c>
      <c r="K61" s="458">
        <v>-745434823</v>
      </c>
      <c r="L61" s="454">
        <v>0</v>
      </c>
      <c r="M61" s="454">
        <v>12867.12</v>
      </c>
      <c r="N61" s="459">
        <v>-115302.49</v>
      </c>
    </row>
    <row r="62" spans="1:14" s="449" customFormat="1" ht="14.1" customHeight="1" x14ac:dyDescent="0.25">
      <c r="A62" s="455">
        <v>43890</v>
      </c>
      <c r="B62" s="456" t="s">
        <v>698</v>
      </c>
      <c r="C62" s="457" t="s">
        <v>646</v>
      </c>
      <c r="D62" s="457">
        <v>17</v>
      </c>
      <c r="E62" s="457">
        <v>1428140</v>
      </c>
      <c r="F62" s="456" t="s">
        <v>699</v>
      </c>
      <c r="G62" s="456" t="s">
        <v>704</v>
      </c>
      <c r="I62" s="453">
        <v>0</v>
      </c>
      <c r="J62" s="453">
        <v>83686462</v>
      </c>
      <c r="K62" s="458">
        <v>-829121285</v>
      </c>
      <c r="L62" s="454">
        <v>0</v>
      </c>
      <c r="M62" s="454">
        <v>12860.99</v>
      </c>
      <c r="N62" s="459">
        <v>-128163.48</v>
      </c>
    </row>
    <row r="63" spans="1:14" s="449" customFormat="1" ht="14.1" customHeight="1" x14ac:dyDescent="0.25">
      <c r="A63" s="455">
        <v>43890</v>
      </c>
      <c r="B63" s="456" t="s">
        <v>698</v>
      </c>
      <c r="C63" s="457" t="s">
        <v>646</v>
      </c>
      <c r="D63" s="457">
        <v>17</v>
      </c>
      <c r="E63" s="457">
        <v>1428139</v>
      </c>
      <c r="F63" s="456" t="s">
        <v>699</v>
      </c>
      <c r="G63" s="456" t="s">
        <v>704</v>
      </c>
      <c r="I63" s="453">
        <v>0</v>
      </c>
      <c r="J63" s="453">
        <v>83673188</v>
      </c>
      <c r="K63" s="458">
        <v>-912794473</v>
      </c>
      <c r="L63" s="454">
        <v>0</v>
      </c>
      <c r="M63" s="454">
        <v>12858.95</v>
      </c>
      <c r="N63" s="459">
        <v>-141022.43</v>
      </c>
    </row>
    <row r="64" spans="1:14" s="449" customFormat="1" ht="14.1" customHeight="1" x14ac:dyDescent="0.25">
      <c r="A64" s="455">
        <v>43890</v>
      </c>
      <c r="B64" s="456" t="s">
        <v>698</v>
      </c>
      <c r="C64" s="457" t="s">
        <v>646</v>
      </c>
      <c r="D64" s="457">
        <v>17</v>
      </c>
      <c r="E64" s="457">
        <v>1428138</v>
      </c>
      <c r="F64" s="456" t="s">
        <v>699</v>
      </c>
      <c r="G64" s="456" t="s">
        <v>704</v>
      </c>
      <c r="I64" s="453">
        <v>0</v>
      </c>
      <c r="J64" s="453">
        <v>83659913</v>
      </c>
      <c r="K64" s="458">
        <v>-996454386</v>
      </c>
      <c r="L64" s="454">
        <v>0</v>
      </c>
      <c r="M64" s="454">
        <v>12856.91</v>
      </c>
      <c r="N64" s="459">
        <v>-153879.34</v>
      </c>
    </row>
    <row r="65" spans="1:14" s="449" customFormat="1" ht="14.1" customHeight="1" x14ac:dyDescent="0.25">
      <c r="A65" s="455">
        <v>43890</v>
      </c>
      <c r="B65" s="456" t="s">
        <v>698</v>
      </c>
      <c r="C65" s="457" t="s">
        <v>646</v>
      </c>
      <c r="D65" s="457">
        <v>17</v>
      </c>
      <c r="E65" s="457">
        <v>1428137</v>
      </c>
      <c r="F65" s="456" t="s">
        <v>699</v>
      </c>
      <c r="G65" s="456" t="s">
        <v>704</v>
      </c>
      <c r="I65" s="453">
        <v>0</v>
      </c>
      <c r="J65" s="453">
        <v>83646639</v>
      </c>
      <c r="K65" s="458">
        <v>-1080101025</v>
      </c>
      <c r="L65" s="454">
        <v>0</v>
      </c>
      <c r="M65" s="454">
        <v>12854.87</v>
      </c>
      <c r="N65" s="459">
        <v>-166734.21</v>
      </c>
    </row>
    <row r="66" spans="1:14" s="449" customFormat="1" ht="14.1" customHeight="1" x14ac:dyDescent="0.25">
      <c r="A66" s="455">
        <v>43890</v>
      </c>
      <c r="B66" s="456" t="s">
        <v>698</v>
      </c>
      <c r="C66" s="457" t="s">
        <v>646</v>
      </c>
      <c r="D66" s="457">
        <v>17</v>
      </c>
      <c r="E66" s="457">
        <v>1428136</v>
      </c>
      <c r="F66" s="456" t="s">
        <v>699</v>
      </c>
      <c r="G66" s="456" t="s">
        <v>704</v>
      </c>
      <c r="I66" s="453">
        <v>0</v>
      </c>
      <c r="J66" s="453">
        <v>83633365</v>
      </c>
      <c r="K66" s="458">
        <v>-1163734390</v>
      </c>
      <c r="L66" s="454">
        <v>0</v>
      </c>
      <c r="M66" s="454">
        <v>12852.83</v>
      </c>
      <c r="N66" s="459">
        <v>-179587.04</v>
      </c>
    </row>
    <row r="67" spans="1:14" s="449" customFormat="1" ht="14.1" customHeight="1" x14ac:dyDescent="0.25">
      <c r="A67" s="455">
        <v>43890</v>
      </c>
      <c r="B67" s="456" t="s">
        <v>698</v>
      </c>
      <c r="C67" s="457" t="s">
        <v>646</v>
      </c>
      <c r="D67" s="457">
        <v>17</v>
      </c>
      <c r="E67" s="457">
        <v>1428134</v>
      </c>
      <c r="F67" s="456" t="s">
        <v>699</v>
      </c>
      <c r="G67" s="456" t="s">
        <v>705</v>
      </c>
      <c r="I67" s="453">
        <v>62441562</v>
      </c>
      <c r="J67" s="453">
        <v>0</v>
      </c>
      <c r="K67" s="458">
        <v>-1101292828</v>
      </c>
      <c r="L67" s="454">
        <v>9596.06</v>
      </c>
      <c r="M67" s="454">
        <v>0</v>
      </c>
      <c r="N67" s="459">
        <v>-169990.98</v>
      </c>
    </row>
    <row r="68" spans="1:14" s="449" customFormat="1" ht="14.1" customHeight="1" x14ac:dyDescent="0.25">
      <c r="A68" s="455">
        <v>43890</v>
      </c>
      <c r="B68" s="456" t="s">
        <v>698</v>
      </c>
      <c r="C68" s="457" t="s">
        <v>646</v>
      </c>
      <c r="D68" s="457">
        <v>17</v>
      </c>
      <c r="E68" s="457">
        <v>1428133</v>
      </c>
      <c r="F68" s="456" t="s">
        <v>699</v>
      </c>
      <c r="G68" s="456" t="s">
        <v>705</v>
      </c>
      <c r="I68" s="453">
        <v>62431672</v>
      </c>
      <c r="J68" s="453">
        <v>0</v>
      </c>
      <c r="K68" s="458">
        <v>-1038861156</v>
      </c>
      <c r="L68" s="454">
        <v>9594.5400000000009</v>
      </c>
      <c r="M68" s="454">
        <v>0</v>
      </c>
      <c r="N68" s="459">
        <v>-160396.44</v>
      </c>
    </row>
    <row r="69" spans="1:14" s="449" customFormat="1" ht="14.1" customHeight="1" x14ac:dyDescent="0.25">
      <c r="A69" s="455">
        <v>43890</v>
      </c>
      <c r="B69" s="456" t="s">
        <v>698</v>
      </c>
      <c r="C69" s="457" t="s">
        <v>646</v>
      </c>
      <c r="D69" s="457">
        <v>17</v>
      </c>
      <c r="E69" s="457">
        <v>1428132</v>
      </c>
      <c r="F69" s="456" t="s">
        <v>699</v>
      </c>
      <c r="G69" s="456" t="s">
        <v>705</v>
      </c>
      <c r="I69" s="453">
        <v>62421781</v>
      </c>
      <c r="J69" s="453">
        <v>0</v>
      </c>
      <c r="K69" s="458">
        <v>-976439375</v>
      </c>
      <c r="L69" s="454">
        <v>9593.02</v>
      </c>
      <c r="M69" s="454">
        <v>0</v>
      </c>
      <c r="N69" s="459">
        <v>-150803.42000000001</v>
      </c>
    </row>
    <row r="70" spans="1:14" s="449" customFormat="1" ht="14.1" customHeight="1" x14ac:dyDescent="0.25">
      <c r="A70" s="455">
        <v>43890</v>
      </c>
      <c r="B70" s="456" t="s">
        <v>698</v>
      </c>
      <c r="C70" s="457" t="s">
        <v>646</v>
      </c>
      <c r="D70" s="457">
        <v>17</v>
      </c>
      <c r="E70" s="457">
        <v>1428131</v>
      </c>
      <c r="F70" s="456" t="s">
        <v>699</v>
      </c>
      <c r="G70" s="456" t="s">
        <v>705</v>
      </c>
      <c r="I70" s="453">
        <v>62411891</v>
      </c>
      <c r="J70" s="453">
        <v>0</v>
      </c>
      <c r="K70" s="458">
        <v>-914027484</v>
      </c>
      <c r="L70" s="454">
        <v>9591.5</v>
      </c>
      <c r="M70" s="454">
        <v>0</v>
      </c>
      <c r="N70" s="459">
        <v>-141211.92000000001</v>
      </c>
    </row>
    <row r="71" spans="1:14" s="449" customFormat="1" ht="14.1" customHeight="1" x14ac:dyDescent="0.25">
      <c r="A71" s="455">
        <v>43890</v>
      </c>
      <c r="B71" s="456" t="s">
        <v>698</v>
      </c>
      <c r="C71" s="457" t="s">
        <v>646</v>
      </c>
      <c r="D71" s="457">
        <v>17</v>
      </c>
      <c r="E71" s="457">
        <v>1428130</v>
      </c>
      <c r="F71" s="456" t="s">
        <v>699</v>
      </c>
      <c r="G71" s="456" t="s">
        <v>705</v>
      </c>
      <c r="I71" s="453">
        <v>62402000</v>
      </c>
      <c r="J71" s="453">
        <v>0</v>
      </c>
      <c r="K71" s="458">
        <v>-851625484</v>
      </c>
      <c r="L71" s="454">
        <v>9589.98</v>
      </c>
      <c r="M71" s="454">
        <v>0</v>
      </c>
      <c r="N71" s="459">
        <v>-131621.94</v>
      </c>
    </row>
    <row r="72" spans="1:14" s="449" customFormat="1" ht="14.1" customHeight="1" x14ac:dyDescent="0.25">
      <c r="A72" s="455">
        <v>43890</v>
      </c>
      <c r="B72" s="456" t="s">
        <v>698</v>
      </c>
      <c r="C72" s="457" t="s">
        <v>646</v>
      </c>
      <c r="D72" s="457">
        <v>17</v>
      </c>
      <c r="E72" s="457">
        <v>1428129</v>
      </c>
      <c r="F72" s="456" t="s">
        <v>699</v>
      </c>
      <c r="G72" s="456" t="s">
        <v>705</v>
      </c>
      <c r="I72" s="453">
        <v>62372263</v>
      </c>
      <c r="J72" s="453">
        <v>0</v>
      </c>
      <c r="K72" s="458">
        <v>-789253221</v>
      </c>
      <c r="L72" s="454">
        <v>9585.41</v>
      </c>
      <c r="M72" s="454">
        <v>0</v>
      </c>
      <c r="N72" s="459">
        <v>-122036.53</v>
      </c>
    </row>
    <row r="73" spans="1:14" s="449" customFormat="1" ht="14.1" customHeight="1" x14ac:dyDescent="0.25">
      <c r="A73" s="455">
        <v>43890</v>
      </c>
      <c r="B73" s="456" t="s">
        <v>698</v>
      </c>
      <c r="C73" s="457" t="s">
        <v>646</v>
      </c>
      <c r="D73" s="457">
        <v>17</v>
      </c>
      <c r="E73" s="457">
        <v>1428128</v>
      </c>
      <c r="F73" s="456" t="s">
        <v>699</v>
      </c>
      <c r="G73" s="456" t="s">
        <v>705</v>
      </c>
      <c r="I73" s="453">
        <v>62362372</v>
      </c>
      <c r="J73" s="453">
        <v>0</v>
      </c>
      <c r="K73" s="458">
        <v>-726890849</v>
      </c>
      <c r="L73" s="454">
        <v>9583.89</v>
      </c>
      <c r="M73" s="454">
        <v>0</v>
      </c>
      <c r="N73" s="459">
        <v>-112452.64</v>
      </c>
    </row>
    <row r="74" spans="1:14" s="449" customFormat="1" ht="14.1" customHeight="1" x14ac:dyDescent="0.25">
      <c r="A74" s="455">
        <v>43890</v>
      </c>
      <c r="B74" s="456" t="s">
        <v>698</v>
      </c>
      <c r="C74" s="457" t="s">
        <v>646</v>
      </c>
      <c r="D74" s="457">
        <v>17</v>
      </c>
      <c r="E74" s="457">
        <v>1428127</v>
      </c>
      <c r="F74" s="456" t="s">
        <v>699</v>
      </c>
      <c r="G74" s="456" t="s">
        <v>705</v>
      </c>
      <c r="I74" s="453">
        <v>62352482</v>
      </c>
      <c r="J74" s="453">
        <v>0</v>
      </c>
      <c r="K74" s="458">
        <v>-664538367</v>
      </c>
      <c r="L74" s="454">
        <v>9582.3700000000008</v>
      </c>
      <c r="M74" s="454">
        <v>0</v>
      </c>
      <c r="N74" s="459">
        <v>-102870.27</v>
      </c>
    </row>
    <row r="75" spans="1:14" s="449" customFormat="1" ht="14.1" customHeight="1" x14ac:dyDescent="0.25">
      <c r="A75" s="455">
        <v>43890</v>
      </c>
      <c r="B75" s="456" t="s">
        <v>698</v>
      </c>
      <c r="C75" s="457" t="s">
        <v>646</v>
      </c>
      <c r="D75" s="457">
        <v>17</v>
      </c>
      <c r="E75" s="457">
        <v>1428126</v>
      </c>
      <c r="F75" s="456" t="s">
        <v>699</v>
      </c>
      <c r="G75" s="456" t="s">
        <v>705</v>
      </c>
      <c r="I75" s="453">
        <v>62342591</v>
      </c>
      <c r="J75" s="453">
        <v>0</v>
      </c>
      <c r="K75" s="458">
        <v>-602195776</v>
      </c>
      <c r="L75" s="454">
        <v>9580.85</v>
      </c>
      <c r="M75" s="454">
        <v>0</v>
      </c>
      <c r="N75" s="459">
        <v>-93289.42</v>
      </c>
    </row>
    <row r="76" spans="1:14" s="449" customFormat="1" ht="14.1" customHeight="1" x14ac:dyDescent="0.25">
      <c r="A76" s="455">
        <v>43890</v>
      </c>
      <c r="B76" s="456" t="s">
        <v>698</v>
      </c>
      <c r="C76" s="457" t="s">
        <v>646</v>
      </c>
      <c r="D76" s="457">
        <v>17</v>
      </c>
      <c r="E76" s="457">
        <v>1428125</v>
      </c>
      <c r="F76" s="456" t="s">
        <v>699</v>
      </c>
      <c r="G76" s="456" t="s">
        <v>705</v>
      </c>
      <c r="I76" s="453">
        <v>62332700</v>
      </c>
      <c r="J76" s="453">
        <v>0</v>
      </c>
      <c r="K76" s="458">
        <v>-539863076</v>
      </c>
      <c r="L76" s="454">
        <v>9579.33</v>
      </c>
      <c r="M76" s="454">
        <v>0</v>
      </c>
      <c r="N76" s="459">
        <v>-83710.09</v>
      </c>
    </row>
    <row r="77" spans="1:14" s="449" customFormat="1" ht="14.1" customHeight="1" x14ac:dyDescent="0.25">
      <c r="A77" s="455">
        <v>43890</v>
      </c>
      <c r="B77" s="456" t="s">
        <v>698</v>
      </c>
      <c r="C77" s="457" t="s">
        <v>646</v>
      </c>
      <c r="D77" s="457">
        <v>17</v>
      </c>
      <c r="E77" s="457">
        <v>1428124</v>
      </c>
      <c r="F77" s="456" t="s">
        <v>699</v>
      </c>
      <c r="G77" s="456" t="s">
        <v>705</v>
      </c>
      <c r="I77" s="453">
        <v>62303028</v>
      </c>
      <c r="J77" s="453">
        <v>0</v>
      </c>
      <c r="K77" s="458">
        <v>-477560048</v>
      </c>
      <c r="L77" s="454">
        <v>9574.77</v>
      </c>
      <c r="M77" s="454">
        <v>0</v>
      </c>
      <c r="N77" s="459">
        <v>-74135.320000000007</v>
      </c>
    </row>
    <row r="78" spans="1:14" s="449" customFormat="1" ht="14.1" customHeight="1" x14ac:dyDescent="0.25">
      <c r="A78" s="455">
        <v>43890</v>
      </c>
      <c r="B78" s="456" t="s">
        <v>698</v>
      </c>
      <c r="C78" s="457" t="s">
        <v>646</v>
      </c>
      <c r="D78" s="457">
        <v>17</v>
      </c>
      <c r="E78" s="457">
        <v>1428123</v>
      </c>
      <c r="F78" s="456" t="s">
        <v>699</v>
      </c>
      <c r="G78" s="456" t="s">
        <v>705</v>
      </c>
      <c r="I78" s="453">
        <v>83766238</v>
      </c>
      <c r="J78" s="453">
        <v>0</v>
      </c>
      <c r="K78" s="458">
        <v>-393793810</v>
      </c>
      <c r="L78" s="454">
        <v>12873.25</v>
      </c>
      <c r="M78" s="454">
        <v>0</v>
      </c>
      <c r="N78" s="459">
        <v>-61262.07</v>
      </c>
    </row>
    <row r="79" spans="1:14" s="449" customFormat="1" ht="14.1" customHeight="1" x14ac:dyDescent="0.25">
      <c r="A79" s="455">
        <v>43890</v>
      </c>
      <c r="B79" s="456" t="s">
        <v>698</v>
      </c>
      <c r="C79" s="457" t="s">
        <v>646</v>
      </c>
      <c r="D79" s="457">
        <v>17</v>
      </c>
      <c r="E79" s="457">
        <v>1428122</v>
      </c>
      <c r="F79" s="456" t="s">
        <v>699</v>
      </c>
      <c r="G79" s="456" t="s">
        <v>705</v>
      </c>
      <c r="I79" s="453">
        <v>83752898</v>
      </c>
      <c r="J79" s="453">
        <v>0</v>
      </c>
      <c r="K79" s="458">
        <v>-310040912</v>
      </c>
      <c r="L79" s="454">
        <v>12871.2</v>
      </c>
      <c r="M79" s="454">
        <v>0</v>
      </c>
      <c r="N79" s="459">
        <v>-48390.87</v>
      </c>
    </row>
    <row r="80" spans="1:14" s="449" customFormat="1" ht="14.1" customHeight="1" x14ac:dyDescent="0.25">
      <c r="A80" s="455">
        <v>43890</v>
      </c>
      <c r="B80" s="456" t="s">
        <v>698</v>
      </c>
      <c r="C80" s="457" t="s">
        <v>646</v>
      </c>
      <c r="D80" s="457">
        <v>17</v>
      </c>
      <c r="E80" s="457">
        <v>1428121</v>
      </c>
      <c r="F80" s="456" t="s">
        <v>699</v>
      </c>
      <c r="G80" s="456" t="s">
        <v>705</v>
      </c>
      <c r="I80" s="453">
        <v>83739624</v>
      </c>
      <c r="J80" s="453">
        <v>0</v>
      </c>
      <c r="K80" s="458">
        <v>-226301288</v>
      </c>
      <c r="L80" s="454">
        <v>12869.16</v>
      </c>
      <c r="M80" s="454">
        <v>0</v>
      </c>
      <c r="N80" s="459">
        <v>-35521.71</v>
      </c>
    </row>
    <row r="81" spans="1:14" s="449" customFormat="1" ht="14.1" customHeight="1" x14ac:dyDescent="0.25">
      <c r="A81" s="455">
        <v>43890</v>
      </c>
      <c r="B81" s="456" t="s">
        <v>698</v>
      </c>
      <c r="C81" s="457" t="s">
        <v>646</v>
      </c>
      <c r="D81" s="457">
        <v>17</v>
      </c>
      <c r="E81" s="457">
        <v>1428142</v>
      </c>
      <c r="F81" s="456" t="s">
        <v>699</v>
      </c>
      <c r="G81" s="456" t="s">
        <v>704</v>
      </c>
      <c r="I81" s="453">
        <v>0</v>
      </c>
      <c r="J81" s="453">
        <v>83739624</v>
      </c>
      <c r="K81" s="458">
        <v>-310040912</v>
      </c>
      <c r="L81" s="454">
        <v>0</v>
      </c>
      <c r="M81" s="454">
        <v>12869.16</v>
      </c>
      <c r="N81" s="459">
        <v>-48390.87</v>
      </c>
    </row>
    <row r="82" spans="1:14" s="449" customFormat="1" ht="14.1" customHeight="1" x14ac:dyDescent="0.25">
      <c r="A82" s="455">
        <v>43890</v>
      </c>
      <c r="B82" s="456" t="s">
        <v>698</v>
      </c>
      <c r="C82" s="457" t="s">
        <v>646</v>
      </c>
      <c r="D82" s="457">
        <v>17</v>
      </c>
      <c r="E82" s="457">
        <v>1428120</v>
      </c>
      <c r="F82" s="456" t="s">
        <v>699</v>
      </c>
      <c r="G82" s="456" t="s">
        <v>705</v>
      </c>
      <c r="I82" s="453">
        <v>83726350</v>
      </c>
      <c r="J82" s="453">
        <v>0</v>
      </c>
      <c r="K82" s="458">
        <v>-226314562</v>
      </c>
      <c r="L82" s="454">
        <v>12867.12</v>
      </c>
      <c r="M82" s="454">
        <v>0</v>
      </c>
      <c r="N82" s="459">
        <v>-35523.75</v>
      </c>
    </row>
    <row r="83" spans="1:14" s="449" customFormat="1" ht="14.1" customHeight="1" x14ac:dyDescent="0.25">
      <c r="A83" s="455">
        <v>43890</v>
      </c>
      <c r="B83" s="456" t="s">
        <v>698</v>
      </c>
      <c r="C83" s="457" t="s">
        <v>646</v>
      </c>
      <c r="D83" s="457">
        <v>17</v>
      </c>
      <c r="E83" s="457">
        <v>1428119</v>
      </c>
      <c r="F83" s="456" t="s">
        <v>699</v>
      </c>
      <c r="G83" s="456" t="s">
        <v>705</v>
      </c>
      <c r="I83" s="453">
        <v>83686462</v>
      </c>
      <c r="J83" s="453">
        <v>0</v>
      </c>
      <c r="K83" s="458">
        <v>-142628100</v>
      </c>
      <c r="L83" s="454">
        <v>12860.99</v>
      </c>
      <c r="M83" s="454">
        <v>0</v>
      </c>
      <c r="N83" s="459">
        <v>-22662.76</v>
      </c>
    </row>
    <row r="84" spans="1:14" s="449" customFormat="1" ht="14.1" customHeight="1" x14ac:dyDescent="0.25">
      <c r="A84" s="455">
        <v>43890</v>
      </c>
      <c r="B84" s="456" t="s">
        <v>698</v>
      </c>
      <c r="C84" s="457" t="s">
        <v>646</v>
      </c>
      <c r="D84" s="457">
        <v>17</v>
      </c>
      <c r="E84" s="457">
        <v>1428118</v>
      </c>
      <c r="F84" s="456" t="s">
        <v>699</v>
      </c>
      <c r="G84" s="456" t="s">
        <v>705</v>
      </c>
      <c r="I84" s="453">
        <v>83673188</v>
      </c>
      <c r="J84" s="453">
        <v>0</v>
      </c>
      <c r="K84" s="458">
        <v>-58954912</v>
      </c>
      <c r="L84" s="454">
        <v>12858.95</v>
      </c>
      <c r="M84" s="454">
        <v>0</v>
      </c>
      <c r="N84" s="459">
        <v>-9803.81</v>
      </c>
    </row>
    <row r="85" spans="1:14" s="449" customFormat="1" ht="14.1" customHeight="1" x14ac:dyDescent="0.25">
      <c r="A85" s="455">
        <v>43890</v>
      </c>
      <c r="B85" s="456" t="s">
        <v>698</v>
      </c>
      <c r="C85" s="457" t="s">
        <v>646</v>
      </c>
      <c r="D85" s="457">
        <v>17</v>
      </c>
      <c r="E85" s="457">
        <v>1428146</v>
      </c>
      <c r="F85" s="456" t="s">
        <v>699</v>
      </c>
      <c r="G85" s="456" t="s">
        <v>704</v>
      </c>
      <c r="I85" s="453">
        <v>0</v>
      </c>
      <c r="J85" s="453">
        <v>62332700</v>
      </c>
      <c r="K85" s="458">
        <v>-121287612</v>
      </c>
      <c r="L85" s="454">
        <v>0</v>
      </c>
      <c r="M85" s="454">
        <v>9579.33</v>
      </c>
      <c r="N85" s="459">
        <v>-19383.14</v>
      </c>
    </row>
    <row r="86" spans="1:14" s="449" customFormat="1" ht="14.1" customHeight="1" x14ac:dyDescent="0.25">
      <c r="A86" s="455">
        <v>43890</v>
      </c>
      <c r="B86" s="456" t="s">
        <v>698</v>
      </c>
      <c r="C86" s="457" t="s">
        <v>646</v>
      </c>
      <c r="D86" s="457">
        <v>17</v>
      </c>
      <c r="E86" s="457">
        <v>1428117</v>
      </c>
      <c r="F86" s="456" t="s">
        <v>699</v>
      </c>
      <c r="G86" s="456" t="s">
        <v>705</v>
      </c>
      <c r="I86" s="453">
        <v>83659913</v>
      </c>
      <c r="J86" s="453">
        <v>0</v>
      </c>
      <c r="K86" s="458">
        <v>-37627699</v>
      </c>
      <c r="L86" s="454">
        <v>12856.91</v>
      </c>
      <c r="M86" s="454">
        <v>0</v>
      </c>
      <c r="N86" s="459">
        <v>-6526.23</v>
      </c>
    </row>
    <row r="87" spans="1:14" s="449" customFormat="1" ht="14.1" customHeight="1" x14ac:dyDescent="0.25">
      <c r="A87" s="455">
        <v>43890</v>
      </c>
      <c r="B87" s="456" t="s">
        <v>698</v>
      </c>
      <c r="C87" s="457" t="s">
        <v>646</v>
      </c>
      <c r="D87" s="457">
        <v>17</v>
      </c>
      <c r="E87" s="457">
        <v>1428116</v>
      </c>
      <c r="F87" s="456" t="s">
        <v>699</v>
      </c>
      <c r="G87" s="456" t="s">
        <v>705</v>
      </c>
      <c r="I87" s="453">
        <v>83646639</v>
      </c>
      <c r="J87" s="453">
        <v>0</v>
      </c>
      <c r="K87" s="458">
        <v>46018940</v>
      </c>
      <c r="L87" s="454">
        <v>12854.87</v>
      </c>
      <c r="M87" s="454">
        <v>0</v>
      </c>
      <c r="N87" s="459">
        <v>6328.64</v>
      </c>
    </row>
    <row r="88" spans="1:14" s="449" customFormat="1" ht="14.1" customHeight="1" x14ac:dyDescent="0.25">
      <c r="A88" s="455">
        <v>43890</v>
      </c>
      <c r="B88" s="456" t="s">
        <v>698</v>
      </c>
      <c r="C88" s="457" t="s">
        <v>646</v>
      </c>
      <c r="D88" s="457">
        <v>17</v>
      </c>
      <c r="E88" s="457">
        <v>1428115</v>
      </c>
      <c r="F88" s="456" t="s">
        <v>699</v>
      </c>
      <c r="G88" s="456" t="s">
        <v>705</v>
      </c>
      <c r="I88" s="453">
        <v>83633365</v>
      </c>
      <c r="J88" s="453">
        <v>0</v>
      </c>
      <c r="K88" s="458">
        <v>129652305</v>
      </c>
      <c r="L88" s="454">
        <v>12852.83</v>
      </c>
      <c r="M88" s="454">
        <v>0</v>
      </c>
      <c r="N88" s="459">
        <v>19181.47</v>
      </c>
    </row>
    <row r="89" spans="1:14" s="449" customFormat="1" ht="14.1" customHeight="1" x14ac:dyDescent="0.25">
      <c r="A89" s="455">
        <v>43890</v>
      </c>
      <c r="B89" s="456" t="s">
        <v>698</v>
      </c>
      <c r="C89" s="457" t="s">
        <v>646</v>
      </c>
      <c r="D89" s="457">
        <v>17</v>
      </c>
      <c r="E89" s="457">
        <v>1428150</v>
      </c>
      <c r="F89" s="456" t="s">
        <v>699</v>
      </c>
      <c r="G89" s="456" t="s">
        <v>704</v>
      </c>
      <c r="I89" s="453">
        <v>0</v>
      </c>
      <c r="J89" s="453">
        <v>62372263</v>
      </c>
      <c r="K89" s="458">
        <v>67280042</v>
      </c>
      <c r="L89" s="454">
        <v>0</v>
      </c>
      <c r="M89" s="454">
        <v>9585.41</v>
      </c>
      <c r="N89" s="459">
        <v>9596.06</v>
      </c>
    </row>
    <row r="90" spans="1:14" s="449" customFormat="1" ht="14.1" customHeight="1" x14ac:dyDescent="0.25">
      <c r="A90" s="455">
        <v>43890</v>
      </c>
      <c r="B90" s="456" t="s">
        <v>698</v>
      </c>
      <c r="C90" s="457" t="s">
        <v>646</v>
      </c>
      <c r="D90" s="457">
        <v>17</v>
      </c>
      <c r="E90" s="457">
        <v>1429322</v>
      </c>
      <c r="F90" s="456" t="s">
        <v>699</v>
      </c>
      <c r="G90" s="456" t="s">
        <v>704</v>
      </c>
      <c r="I90" s="453">
        <v>0</v>
      </c>
      <c r="J90" s="453">
        <v>62441562</v>
      </c>
      <c r="K90" s="458">
        <v>4838480</v>
      </c>
      <c r="L90" s="454">
        <v>0</v>
      </c>
      <c r="M90" s="454">
        <v>9596.06</v>
      </c>
      <c r="N90" s="459">
        <v>0</v>
      </c>
    </row>
    <row r="91" spans="1:14" s="449" customFormat="1" ht="14.1" customHeight="1" x14ac:dyDescent="0.25">
      <c r="A91" s="455">
        <v>43895</v>
      </c>
      <c r="B91" s="456" t="s">
        <v>706</v>
      </c>
      <c r="C91" s="457" t="s">
        <v>646</v>
      </c>
      <c r="D91" s="457">
        <v>68</v>
      </c>
      <c r="E91" s="457">
        <v>1429154</v>
      </c>
      <c r="F91" s="456" t="s">
        <v>699</v>
      </c>
      <c r="G91" s="456" t="s">
        <v>707</v>
      </c>
      <c r="I91" s="453">
        <v>174204457</v>
      </c>
      <c r="J91" s="453">
        <v>0</v>
      </c>
      <c r="K91" s="458">
        <v>179042937</v>
      </c>
      <c r="L91" s="454">
        <v>26741.32</v>
      </c>
      <c r="M91" s="454">
        <v>0</v>
      </c>
      <c r="N91" s="459">
        <v>26741.32</v>
      </c>
    </row>
    <row r="92" spans="1:14" s="449" customFormat="1" ht="14.1" customHeight="1" x14ac:dyDescent="0.25">
      <c r="A92" s="455">
        <v>43896</v>
      </c>
      <c r="B92" s="456" t="s">
        <v>706</v>
      </c>
      <c r="C92" s="457" t="s">
        <v>646</v>
      </c>
      <c r="D92" s="457">
        <v>69</v>
      </c>
      <c r="E92" s="457">
        <v>1429238</v>
      </c>
      <c r="F92" s="456" t="s">
        <v>699</v>
      </c>
      <c r="G92" s="456" t="s">
        <v>708</v>
      </c>
      <c r="I92" s="453">
        <v>165547116</v>
      </c>
      <c r="J92" s="453">
        <v>0</v>
      </c>
      <c r="K92" s="458">
        <v>344590053</v>
      </c>
      <c r="L92" s="454">
        <v>25375.25</v>
      </c>
      <c r="M92" s="454">
        <v>0</v>
      </c>
      <c r="N92" s="459">
        <v>52116.57</v>
      </c>
    </row>
    <row r="93" spans="1:14" s="449" customFormat="1" ht="14.1" customHeight="1" x14ac:dyDescent="0.25">
      <c r="A93" s="455">
        <v>43896</v>
      </c>
      <c r="B93" s="456" t="s">
        <v>706</v>
      </c>
      <c r="C93" s="457" t="s">
        <v>646</v>
      </c>
      <c r="D93" s="457">
        <v>70</v>
      </c>
      <c r="E93" s="457">
        <v>1429240</v>
      </c>
      <c r="F93" s="456" t="s">
        <v>699</v>
      </c>
      <c r="G93" s="456" t="s">
        <v>709</v>
      </c>
      <c r="I93" s="453">
        <v>198455862</v>
      </c>
      <c r="J93" s="453">
        <v>0</v>
      </c>
      <c r="K93" s="458">
        <v>543045915</v>
      </c>
      <c r="L93" s="454">
        <v>30419.54</v>
      </c>
      <c r="M93" s="454">
        <v>0</v>
      </c>
      <c r="N93" s="459">
        <v>82536.11</v>
      </c>
    </row>
    <row r="94" spans="1:14" s="449" customFormat="1" ht="14.1" customHeight="1" x14ac:dyDescent="0.25">
      <c r="A94" s="455">
        <v>43909</v>
      </c>
      <c r="B94" s="456" t="s">
        <v>706</v>
      </c>
      <c r="C94" s="457" t="s">
        <v>646</v>
      </c>
      <c r="D94" s="457">
        <v>47</v>
      </c>
      <c r="E94" s="457">
        <v>1428937</v>
      </c>
      <c r="F94" s="456" t="s">
        <v>699</v>
      </c>
      <c r="G94" s="456" t="s">
        <v>710</v>
      </c>
      <c r="I94" s="453">
        <v>16456132</v>
      </c>
      <c r="J94" s="453">
        <v>0</v>
      </c>
      <c r="K94" s="458">
        <v>559502047</v>
      </c>
      <c r="L94" s="454">
        <v>2496.58</v>
      </c>
      <c r="M94" s="454">
        <v>0</v>
      </c>
      <c r="N94" s="459">
        <v>85032.69</v>
      </c>
    </row>
    <row r="95" spans="1:14" s="449" customFormat="1" ht="14.1" customHeight="1" x14ac:dyDescent="0.25">
      <c r="A95" s="455">
        <v>43913</v>
      </c>
      <c r="B95" s="456" t="s">
        <v>702</v>
      </c>
      <c r="C95" s="457">
        <v>17</v>
      </c>
      <c r="D95" s="457">
        <v>81</v>
      </c>
      <c r="E95" s="457">
        <v>3</v>
      </c>
      <c r="F95" s="456" t="s">
        <v>699</v>
      </c>
      <c r="G95" s="456" t="s">
        <v>711</v>
      </c>
      <c r="I95" s="453">
        <v>0</v>
      </c>
      <c r="J95" s="453">
        <v>10971081</v>
      </c>
      <c r="K95" s="458">
        <v>548530966</v>
      </c>
      <c r="L95" s="454">
        <v>0</v>
      </c>
      <c r="M95" s="454">
        <v>1650</v>
      </c>
      <c r="N95" s="459">
        <v>83382.69</v>
      </c>
    </row>
    <row r="96" spans="1:14" s="449" customFormat="1" ht="14.1" customHeight="1" x14ac:dyDescent="0.25">
      <c r="A96" s="455">
        <v>43921</v>
      </c>
      <c r="B96" s="456" t="s">
        <v>698</v>
      </c>
      <c r="C96" s="457" t="s">
        <v>646</v>
      </c>
      <c r="D96" s="457">
        <v>18</v>
      </c>
      <c r="E96" s="457">
        <v>1428188</v>
      </c>
      <c r="F96" s="456" t="s">
        <v>699</v>
      </c>
      <c r="G96" s="456" t="s">
        <v>712</v>
      </c>
      <c r="I96" s="453">
        <v>606258760</v>
      </c>
      <c r="J96" s="453">
        <v>0</v>
      </c>
      <c r="K96" s="458">
        <v>1154789726</v>
      </c>
      <c r="L96" s="454">
        <v>92308.3</v>
      </c>
      <c r="M96" s="454">
        <v>0</v>
      </c>
      <c r="N96" s="459">
        <v>175690.99</v>
      </c>
    </row>
    <row r="97" spans="1:14" s="449" customFormat="1" ht="14.1" customHeight="1" x14ac:dyDescent="0.25">
      <c r="A97" s="455">
        <v>43921</v>
      </c>
      <c r="B97" s="456" t="s">
        <v>698</v>
      </c>
      <c r="C97" s="457" t="s">
        <v>646</v>
      </c>
      <c r="D97" s="457">
        <v>18</v>
      </c>
      <c r="E97" s="457">
        <v>1428186</v>
      </c>
      <c r="F97" s="456" t="s">
        <v>699</v>
      </c>
      <c r="G97" s="456" t="s">
        <v>712</v>
      </c>
      <c r="I97" s="453">
        <v>605873561</v>
      </c>
      <c r="J97" s="453">
        <v>0</v>
      </c>
      <c r="K97" s="458">
        <v>1760663287</v>
      </c>
      <c r="L97" s="454">
        <v>92249.65</v>
      </c>
      <c r="M97" s="454">
        <v>0</v>
      </c>
      <c r="N97" s="459">
        <v>267940.64</v>
      </c>
    </row>
    <row r="98" spans="1:14" s="449" customFormat="1" ht="14.1" customHeight="1" x14ac:dyDescent="0.25">
      <c r="A98" s="455">
        <v>43921</v>
      </c>
      <c r="B98" s="456" t="s">
        <v>698</v>
      </c>
      <c r="C98" s="457" t="s">
        <v>646</v>
      </c>
      <c r="D98" s="457">
        <v>18</v>
      </c>
      <c r="E98" s="457">
        <v>1428185</v>
      </c>
      <c r="F98" s="456" t="s">
        <v>699</v>
      </c>
      <c r="G98" s="456" t="s">
        <v>712</v>
      </c>
      <c r="I98" s="453">
        <v>605777278</v>
      </c>
      <c r="J98" s="453">
        <v>0</v>
      </c>
      <c r="K98" s="458">
        <v>2366440565</v>
      </c>
      <c r="L98" s="454">
        <v>92234.99</v>
      </c>
      <c r="M98" s="454">
        <v>0</v>
      </c>
      <c r="N98" s="459">
        <v>360175.63</v>
      </c>
    </row>
    <row r="99" spans="1:14" s="449" customFormat="1" ht="14.1" customHeight="1" x14ac:dyDescent="0.25">
      <c r="A99" s="455">
        <v>43921</v>
      </c>
      <c r="B99" s="456" t="s">
        <v>698</v>
      </c>
      <c r="C99" s="457" t="s">
        <v>646</v>
      </c>
      <c r="D99" s="457">
        <v>18</v>
      </c>
      <c r="E99" s="457">
        <v>1428206</v>
      </c>
      <c r="F99" s="456" t="s">
        <v>699</v>
      </c>
      <c r="G99" s="456" t="s">
        <v>712</v>
      </c>
      <c r="I99" s="453">
        <v>0</v>
      </c>
      <c r="J99" s="453">
        <v>605584843</v>
      </c>
      <c r="K99" s="458">
        <v>1760855722</v>
      </c>
      <c r="L99" s="454">
        <v>0</v>
      </c>
      <c r="M99" s="454">
        <v>92205.69</v>
      </c>
      <c r="N99" s="459">
        <v>267969.94</v>
      </c>
    </row>
    <row r="100" spans="1:14" s="449" customFormat="1" ht="14.1" customHeight="1" x14ac:dyDescent="0.25">
      <c r="A100" s="455">
        <v>43921</v>
      </c>
      <c r="B100" s="456" t="s">
        <v>698</v>
      </c>
      <c r="C100" s="457" t="s">
        <v>646</v>
      </c>
      <c r="D100" s="457">
        <v>18</v>
      </c>
      <c r="E100" s="457">
        <v>1428183</v>
      </c>
      <c r="F100" s="456" t="s">
        <v>699</v>
      </c>
      <c r="G100" s="456" t="s">
        <v>712</v>
      </c>
      <c r="I100" s="453">
        <v>605584843</v>
      </c>
      <c r="J100" s="453">
        <v>0</v>
      </c>
      <c r="K100" s="458">
        <v>2366440565</v>
      </c>
      <c r="L100" s="454">
        <v>92205.69</v>
      </c>
      <c r="M100" s="454">
        <v>0</v>
      </c>
      <c r="N100" s="459">
        <v>360175.63</v>
      </c>
    </row>
    <row r="101" spans="1:14" s="449" customFormat="1" ht="14.1" customHeight="1" x14ac:dyDescent="0.25">
      <c r="A101" s="455">
        <v>43921</v>
      </c>
      <c r="B101" s="456" t="s">
        <v>698</v>
      </c>
      <c r="C101" s="457" t="s">
        <v>646</v>
      </c>
      <c r="D101" s="457">
        <v>18</v>
      </c>
      <c r="E101" s="457">
        <v>1428208</v>
      </c>
      <c r="F101" s="456" t="s">
        <v>699</v>
      </c>
      <c r="G101" s="456" t="s">
        <v>712</v>
      </c>
      <c r="I101" s="453">
        <v>0</v>
      </c>
      <c r="J101" s="453">
        <v>605777278</v>
      </c>
      <c r="K101" s="458">
        <v>1760663287</v>
      </c>
      <c r="L101" s="454">
        <v>0</v>
      </c>
      <c r="M101" s="454">
        <v>92234.99</v>
      </c>
      <c r="N101" s="459">
        <v>267940.64</v>
      </c>
    </row>
    <row r="102" spans="1:14" s="449" customFormat="1" ht="14.1" customHeight="1" x14ac:dyDescent="0.25">
      <c r="A102" s="455">
        <v>43921</v>
      </c>
      <c r="B102" s="456" t="s">
        <v>698</v>
      </c>
      <c r="C102" s="457" t="s">
        <v>646</v>
      </c>
      <c r="D102" s="457">
        <v>18</v>
      </c>
      <c r="E102" s="457">
        <v>1428181</v>
      </c>
      <c r="F102" s="456" t="s">
        <v>699</v>
      </c>
      <c r="G102" s="456" t="s">
        <v>712</v>
      </c>
      <c r="I102" s="453">
        <v>238753313</v>
      </c>
      <c r="J102" s="453">
        <v>0</v>
      </c>
      <c r="K102" s="458">
        <v>1999416600</v>
      </c>
      <c r="L102" s="454">
        <v>36352.32</v>
      </c>
      <c r="M102" s="454">
        <v>0</v>
      </c>
      <c r="N102" s="459">
        <v>304292.96000000002</v>
      </c>
    </row>
    <row r="103" spans="1:14" s="449" customFormat="1" ht="14.1" customHeight="1" x14ac:dyDescent="0.25">
      <c r="A103" s="455">
        <v>43921</v>
      </c>
      <c r="B103" s="456" t="s">
        <v>698</v>
      </c>
      <c r="C103" s="457" t="s">
        <v>646</v>
      </c>
      <c r="D103" s="457">
        <v>18</v>
      </c>
      <c r="E103" s="457">
        <v>1428180</v>
      </c>
      <c r="F103" s="456" t="s">
        <v>699</v>
      </c>
      <c r="G103" s="456" t="s">
        <v>712</v>
      </c>
      <c r="I103" s="453">
        <v>63084780</v>
      </c>
      <c r="J103" s="453">
        <v>0</v>
      </c>
      <c r="K103" s="458">
        <v>2062501380</v>
      </c>
      <c r="L103" s="454">
        <v>9605.2199999999993</v>
      </c>
      <c r="M103" s="454">
        <v>0</v>
      </c>
      <c r="N103" s="459">
        <v>313898.18</v>
      </c>
    </row>
    <row r="104" spans="1:14" s="449" customFormat="1" ht="14.1" customHeight="1" x14ac:dyDescent="0.25">
      <c r="A104" s="455">
        <v>43921</v>
      </c>
      <c r="B104" s="456" t="s">
        <v>698</v>
      </c>
      <c r="C104" s="457" t="s">
        <v>646</v>
      </c>
      <c r="D104" s="457">
        <v>18</v>
      </c>
      <c r="E104" s="457">
        <v>1428179</v>
      </c>
      <c r="F104" s="456" t="s">
        <v>699</v>
      </c>
      <c r="G104" s="456" t="s">
        <v>712</v>
      </c>
      <c r="I104" s="453">
        <v>63074731</v>
      </c>
      <c r="J104" s="453">
        <v>0</v>
      </c>
      <c r="K104" s="458">
        <v>2125576111</v>
      </c>
      <c r="L104" s="454">
        <v>9603.69</v>
      </c>
      <c r="M104" s="454">
        <v>0</v>
      </c>
      <c r="N104" s="459">
        <v>323501.87</v>
      </c>
    </row>
    <row r="105" spans="1:14" s="449" customFormat="1" ht="14.1" customHeight="1" x14ac:dyDescent="0.25">
      <c r="A105" s="455">
        <v>43921</v>
      </c>
      <c r="B105" s="456" t="s">
        <v>698</v>
      </c>
      <c r="C105" s="457" t="s">
        <v>646</v>
      </c>
      <c r="D105" s="457">
        <v>18</v>
      </c>
      <c r="E105" s="457">
        <v>1428178</v>
      </c>
      <c r="F105" s="456" t="s">
        <v>699</v>
      </c>
      <c r="G105" s="456" t="s">
        <v>712</v>
      </c>
      <c r="I105" s="453">
        <v>63064682</v>
      </c>
      <c r="J105" s="453">
        <v>0</v>
      </c>
      <c r="K105" s="458">
        <v>2188640793</v>
      </c>
      <c r="L105" s="454">
        <v>9602.16</v>
      </c>
      <c r="M105" s="454">
        <v>0</v>
      </c>
      <c r="N105" s="459">
        <v>333104.03000000003</v>
      </c>
    </row>
    <row r="106" spans="1:14" s="449" customFormat="1" ht="14.1" customHeight="1" x14ac:dyDescent="0.25">
      <c r="A106" s="455">
        <v>43921</v>
      </c>
      <c r="B106" s="456" t="s">
        <v>698</v>
      </c>
      <c r="C106" s="457" t="s">
        <v>646</v>
      </c>
      <c r="D106" s="457">
        <v>18</v>
      </c>
      <c r="E106" s="457">
        <v>1428177</v>
      </c>
      <c r="F106" s="456" t="s">
        <v>699</v>
      </c>
      <c r="G106" s="456" t="s">
        <v>712</v>
      </c>
      <c r="I106" s="453">
        <v>63054634</v>
      </c>
      <c r="J106" s="453">
        <v>0</v>
      </c>
      <c r="K106" s="458">
        <v>2251695427</v>
      </c>
      <c r="L106" s="454">
        <v>9600.6299999999992</v>
      </c>
      <c r="M106" s="454">
        <v>0</v>
      </c>
      <c r="N106" s="459">
        <v>342704.66</v>
      </c>
    </row>
    <row r="107" spans="1:14" s="449" customFormat="1" ht="14.1" customHeight="1" x14ac:dyDescent="0.25">
      <c r="A107" s="455">
        <v>43921</v>
      </c>
      <c r="B107" s="456" t="s">
        <v>698</v>
      </c>
      <c r="C107" s="457" t="s">
        <v>646</v>
      </c>
      <c r="D107" s="457">
        <v>18</v>
      </c>
      <c r="E107" s="457">
        <v>1428204</v>
      </c>
      <c r="F107" s="456" t="s">
        <v>699</v>
      </c>
      <c r="G107" s="456" t="s">
        <v>712</v>
      </c>
      <c r="I107" s="453">
        <v>0</v>
      </c>
      <c r="J107" s="453">
        <v>605200103</v>
      </c>
      <c r="K107" s="458">
        <v>1646495324</v>
      </c>
      <c r="L107" s="454">
        <v>0</v>
      </c>
      <c r="M107" s="454">
        <v>92147.11</v>
      </c>
      <c r="N107" s="459">
        <v>250557.55</v>
      </c>
    </row>
    <row r="108" spans="1:14" s="449" customFormat="1" ht="14.1" customHeight="1" x14ac:dyDescent="0.25">
      <c r="A108" s="455">
        <v>43921</v>
      </c>
      <c r="B108" s="456" t="s">
        <v>698</v>
      </c>
      <c r="C108" s="457" t="s">
        <v>646</v>
      </c>
      <c r="D108" s="457">
        <v>18</v>
      </c>
      <c r="E108" s="457">
        <v>1428203</v>
      </c>
      <c r="F108" s="456" t="s">
        <v>699</v>
      </c>
      <c r="G108" s="456" t="s">
        <v>712</v>
      </c>
      <c r="I108" s="453">
        <v>0</v>
      </c>
      <c r="J108" s="453">
        <v>238715352</v>
      </c>
      <c r="K108" s="458">
        <v>1407779972</v>
      </c>
      <c r="L108" s="454">
        <v>0</v>
      </c>
      <c r="M108" s="454">
        <v>36346.54</v>
      </c>
      <c r="N108" s="459">
        <v>214211.01</v>
      </c>
    </row>
    <row r="109" spans="1:14" s="449" customFormat="1" ht="14.1" customHeight="1" x14ac:dyDescent="0.25">
      <c r="A109" s="455">
        <v>43921</v>
      </c>
      <c r="B109" s="456" t="s">
        <v>698</v>
      </c>
      <c r="C109" s="457" t="s">
        <v>646</v>
      </c>
      <c r="D109" s="457">
        <v>18</v>
      </c>
      <c r="E109" s="457">
        <v>1428202</v>
      </c>
      <c r="F109" s="456" t="s">
        <v>699</v>
      </c>
      <c r="G109" s="456" t="s">
        <v>712</v>
      </c>
      <c r="I109" s="453">
        <v>0</v>
      </c>
      <c r="J109" s="453">
        <v>63074731</v>
      </c>
      <c r="K109" s="458">
        <v>1344705241</v>
      </c>
      <c r="L109" s="454">
        <v>0</v>
      </c>
      <c r="M109" s="454">
        <v>9603.69</v>
      </c>
      <c r="N109" s="459">
        <v>204607.32</v>
      </c>
    </row>
    <row r="110" spans="1:14" s="449" customFormat="1" ht="14.1" customHeight="1" x14ac:dyDescent="0.25">
      <c r="A110" s="455">
        <v>43921</v>
      </c>
      <c r="B110" s="456" t="s">
        <v>698</v>
      </c>
      <c r="C110" s="457" t="s">
        <v>646</v>
      </c>
      <c r="D110" s="457">
        <v>18</v>
      </c>
      <c r="E110" s="457">
        <v>1428200</v>
      </c>
      <c r="F110" s="456" t="s">
        <v>699</v>
      </c>
      <c r="G110" s="456" t="s">
        <v>712</v>
      </c>
      <c r="I110" s="453">
        <v>0</v>
      </c>
      <c r="J110" s="453">
        <v>63054634</v>
      </c>
      <c r="K110" s="458">
        <v>1281650607</v>
      </c>
      <c r="L110" s="454">
        <v>0</v>
      </c>
      <c r="M110" s="454">
        <v>9600.6299999999992</v>
      </c>
      <c r="N110" s="459">
        <v>195006.69</v>
      </c>
    </row>
    <row r="111" spans="1:14" s="449" customFormat="1" ht="14.1" customHeight="1" x14ac:dyDescent="0.25">
      <c r="A111" s="455">
        <v>43921</v>
      </c>
      <c r="B111" s="456" t="s">
        <v>698</v>
      </c>
      <c r="C111" s="457" t="s">
        <v>646</v>
      </c>
      <c r="D111" s="457">
        <v>18</v>
      </c>
      <c r="E111" s="457">
        <v>1428191</v>
      </c>
      <c r="F111" s="456" t="s">
        <v>699</v>
      </c>
      <c r="G111" s="456" t="s">
        <v>712</v>
      </c>
      <c r="I111" s="453">
        <v>622947373</v>
      </c>
      <c r="J111" s="453">
        <v>0</v>
      </c>
      <c r="K111" s="458">
        <v>1904597980</v>
      </c>
      <c r="L111" s="454">
        <v>94849.29</v>
      </c>
      <c r="M111" s="454">
        <v>0</v>
      </c>
      <c r="N111" s="459">
        <v>289855.98</v>
      </c>
    </row>
    <row r="112" spans="1:14" s="449" customFormat="1" ht="14.1" customHeight="1" x14ac:dyDescent="0.25">
      <c r="A112" s="455">
        <v>43921</v>
      </c>
      <c r="B112" s="456" t="s">
        <v>698</v>
      </c>
      <c r="C112" s="457" t="s">
        <v>646</v>
      </c>
      <c r="D112" s="457">
        <v>18</v>
      </c>
      <c r="E112" s="457">
        <v>1428189</v>
      </c>
      <c r="F112" s="456" t="s">
        <v>699</v>
      </c>
      <c r="G112" s="456" t="s">
        <v>712</v>
      </c>
      <c r="I112" s="453">
        <v>606355109</v>
      </c>
      <c r="J112" s="453">
        <v>0</v>
      </c>
      <c r="K112" s="458">
        <v>2510953089</v>
      </c>
      <c r="L112" s="454">
        <v>92322.97</v>
      </c>
      <c r="M112" s="454">
        <v>0</v>
      </c>
      <c r="N112" s="459">
        <v>382178.95</v>
      </c>
    </row>
    <row r="113" spans="1:14" s="449" customFormat="1" ht="14.1" customHeight="1" x14ac:dyDescent="0.25">
      <c r="A113" s="455">
        <v>43921</v>
      </c>
      <c r="B113" s="456" t="s">
        <v>698</v>
      </c>
      <c r="C113" s="457" t="s">
        <v>646</v>
      </c>
      <c r="D113" s="457">
        <v>18</v>
      </c>
      <c r="E113" s="457">
        <v>1428187</v>
      </c>
      <c r="F113" s="456" t="s">
        <v>699</v>
      </c>
      <c r="G113" s="456" t="s">
        <v>712</v>
      </c>
      <c r="I113" s="453">
        <v>606162411</v>
      </c>
      <c r="J113" s="453">
        <v>0</v>
      </c>
      <c r="K113" s="458">
        <v>3117115500</v>
      </c>
      <c r="L113" s="454">
        <v>92293.63</v>
      </c>
      <c r="M113" s="454">
        <v>0</v>
      </c>
      <c r="N113" s="459">
        <v>474472.58</v>
      </c>
    </row>
    <row r="114" spans="1:14" s="449" customFormat="1" ht="14.1" customHeight="1" x14ac:dyDescent="0.25">
      <c r="A114" s="455">
        <v>43921</v>
      </c>
      <c r="B114" s="456" t="s">
        <v>698</v>
      </c>
      <c r="C114" s="457" t="s">
        <v>646</v>
      </c>
      <c r="D114" s="457">
        <v>18</v>
      </c>
      <c r="E114" s="457">
        <v>1428184</v>
      </c>
      <c r="F114" s="456" t="s">
        <v>699</v>
      </c>
      <c r="G114" s="456" t="s">
        <v>712</v>
      </c>
      <c r="I114" s="453">
        <v>605681060</v>
      </c>
      <c r="J114" s="453">
        <v>0</v>
      </c>
      <c r="K114" s="458">
        <v>3722796560</v>
      </c>
      <c r="L114" s="454">
        <v>92220.34</v>
      </c>
      <c r="M114" s="454">
        <v>0</v>
      </c>
      <c r="N114" s="459">
        <v>566692.92000000004</v>
      </c>
    </row>
    <row r="115" spans="1:14" s="449" customFormat="1" ht="14.1" customHeight="1" x14ac:dyDescent="0.25">
      <c r="A115" s="455">
        <v>43921</v>
      </c>
      <c r="B115" s="456" t="s">
        <v>698</v>
      </c>
      <c r="C115" s="457" t="s">
        <v>646</v>
      </c>
      <c r="D115" s="457">
        <v>18</v>
      </c>
      <c r="E115" s="457">
        <v>1428220</v>
      </c>
      <c r="F115" s="456" t="s">
        <v>699</v>
      </c>
      <c r="G115" s="456" t="s">
        <v>712</v>
      </c>
      <c r="I115" s="453">
        <v>0</v>
      </c>
      <c r="J115" s="453">
        <v>613089034</v>
      </c>
      <c r="K115" s="458">
        <v>3109707526</v>
      </c>
      <c r="L115" s="454">
        <v>0</v>
      </c>
      <c r="M115" s="454">
        <v>93348.27</v>
      </c>
      <c r="N115" s="459">
        <v>473344.65</v>
      </c>
    </row>
    <row r="116" spans="1:14" s="449" customFormat="1" ht="14.1" customHeight="1" x14ac:dyDescent="0.25">
      <c r="A116" s="455">
        <v>43921</v>
      </c>
      <c r="B116" s="456" t="s">
        <v>698</v>
      </c>
      <c r="C116" s="457" t="s">
        <v>646</v>
      </c>
      <c r="D116" s="457">
        <v>18</v>
      </c>
      <c r="E116" s="457">
        <v>1428219</v>
      </c>
      <c r="F116" s="456" t="s">
        <v>699</v>
      </c>
      <c r="G116" s="456" t="s">
        <v>712</v>
      </c>
      <c r="I116" s="453">
        <v>0</v>
      </c>
      <c r="J116" s="453">
        <v>612796900</v>
      </c>
      <c r="K116" s="458">
        <v>2496910626</v>
      </c>
      <c r="L116" s="454">
        <v>0</v>
      </c>
      <c r="M116" s="454">
        <v>93303.79</v>
      </c>
      <c r="N116" s="459">
        <v>380040.86</v>
      </c>
    </row>
    <row r="117" spans="1:14" s="449" customFormat="1" ht="14.1" customHeight="1" x14ac:dyDescent="0.25">
      <c r="A117" s="455">
        <v>43921</v>
      </c>
      <c r="B117" s="456" t="s">
        <v>698</v>
      </c>
      <c r="C117" s="457" t="s">
        <v>646</v>
      </c>
      <c r="D117" s="457">
        <v>18</v>
      </c>
      <c r="E117" s="457">
        <v>1428218</v>
      </c>
      <c r="F117" s="456" t="s">
        <v>699</v>
      </c>
      <c r="G117" s="456" t="s">
        <v>712</v>
      </c>
      <c r="I117" s="453">
        <v>0</v>
      </c>
      <c r="J117" s="453">
        <v>612699566</v>
      </c>
      <c r="K117" s="458">
        <v>1884211060</v>
      </c>
      <c r="L117" s="454">
        <v>0</v>
      </c>
      <c r="M117" s="454">
        <v>93288.97</v>
      </c>
      <c r="N117" s="459">
        <v>286751.89</v>
      </c>
    </row>
    <row r="118" spans="1:14" s="449" customFormat="1" ht="14.1" customHeight="1" x14ac:dyDescent="0.25">
      <c r="A118" s="455">
        <v>43921</v>
      </c>
      <c r="B118" s="456" t="s">
        <v>698</v>
      </c>
      <c r="C118" s="457" t="s">
        <v>646</v>
      </c>
      <c r="D118" s="457">
        <v>18</v>
      </c>
      <c r="E118" s="457">
        <v>1428216</v>
      </c>
      <c r="F118" s="456" t="s">
        <v>699</v>
      </c>
      <c r="G118" s="456" t="s">
        <v>712</v>
      </c>
      <c r="I118" s="453">
        <v>0</v>
      </c>
      <c r="J118" s="453">
        <v>612504897</v>
      </c>
      <c r="K118" s="458">
        <v>1271706163</v>
      </c>
      <c r="L118" s="454">
        <v>0</v>
      </c>
      <c r="M118" s="454">
        <v>93259.33</v>
      </c>
      <c r="N118" s="459">
        <v>193492.56</v>
      </c>
    </row>
    <row r="119" spans="1:14" s="449" customFormat="1" ht="14.1" customHeight="1" x14ac:dyDescent="0.25">
      <c r="A119" s="455">
        <v>43921</v>
      </c>
      <c r="B119" s="456" t="s">
        <v>698</v>
      </c>
      <c r="C119" s="457" t="s">
        <v>646</v>
      </c>
      <c r="D119" s="457">
        <v>18</v>
      </c>
      <c r="E119" s="457">
        <v>1428215</v>
      </c>
      <c r="F119" s="456" t="s">
        <v>699</v>
      </c>
      <c r="G119" s="456" t="s">
        <v>712</v>
      </c>
      <c r="I119" s="453">
        <v>0</v>
      </c>
      <c r="J119" s="453">
        <v>612407563</v>
      </c>
      <c r="K119" s="458">
        <v>659298600</v>
      </c>
      <c r="L119" s="454">
        <v>0</v>
      </c>
      <c r="M119" s="454">
        <v>93244.51</v>
      </c>
      <c r="N119" s="459">
        <v>100248.05</v>
      </c>
    </row>
    <row r="120" spans="1:14" s="449" customFormat="1" ht="14.1" customHeight="1" x14ac:dyDescent="0.25">
      <c r="A120" s="455">
        <v>43921</v>
      </c>
      <c r="B120" s="456" t="s">
        <v>698</v>
      </c>
      <c r="C120" s="457" t="s">
        <v>646</v>
      </c>
      <c r="D120" s="457">
        <v>18</v>
      </c>
      <c r="E120" s="457">
        <v>1428214</v>
      </c>
      <c r="F120" s="456" t="s">
        <v>699</v>
      </c>
      <c r="G120" s="456" t="s">
        <v>712</v>
      </c>
      <c r="I120" s="453">
        <v>0</v>
      </c>
      <c r="J120" s="453">
        <v>622947373</v>
      </c>
      <c r="K120" s="458">
        <v>36351227</v>
      </c>
      <c r="L120" s="454">
        <v>0</v>
      </c>
      <c r="M120" s="454">
        <v>94849.29</v>
      </c>
      <c r="N120" s="459">
        <v>5398.76</v>
      </c>
    </row>
    <row r="121" spans="1:14" s="449" customFormat="1" ht="14.1" customHeight="1" x14ac:dyDescent="0.25">
      <c r="A121" s="455">
        <v>43921</v>
      </c>
      <c r="B121" s="456" t="s">
        <v>698</v>
      </c>
      <c r="C121" s="457" t="s">
        <v>646</v>
      </c>
      <c r="D121" s="457">
        <v>18</v>
      </c>
      <c r="E121" s="457">
        <v>1428212</v>
      </c>
      <c r="F121" s="456" t="s">
        <v>699</v>
      </c>
      <c r="G121" s="456" t="s">
        <v>712</v>
      </c>
      <c r="I121" s="453">
        <v>0</v>
      </c>
      <c r="J121" s="453">
        <v>606355109</v>
      </c>
      <c r="K121" s="458">
        <v>-570003882</v>
      </c>
      <c r="L121" s="454">
        <v>0</v>
      </c>
      <c r="M121" s="454">
        <v>92322.97</v>
      </c>
      <c r="N121" s="459">
        <v>-86924.21</v>
      </c>
    </row>
    <row r="122" spans="1:14" s="449" customFormat="1" ht="14.1" customHeight="1" x14ac:dyDescent="0.25">
      <c r="A122" s="455">
        <v>43921</v>
      </c>
      <c r="B122" s="456" t="s">
        <v>698</v>
      </c>
      <c r="C122" s="457" t="s">
        <v>646</v>
      </c>
      <c r="D122" s="457">
        <v>18</v>
      </c>
      <c r="E122" s="457">
        <v>1428211</v>
      </c>
      <c r="F122" s="456" t="s">
        <v>699</v>
      </c>
      <c r="G122" s="456" t="s">
        <v>712</v>
      </c>
      <c r="I122" s="453">
        <v>0</v>
      </c>
      <c r="J122" s="453">
        <v>606258760</v>
      </c>
      <c r="K122" s="458">
        <v>-1176262642</v>
      </c>
      <c r="L122" s="454">
        <v>0</v>
      </c>
      <c r="M122" s="454">
        <v>92308.3</v>
      </c>
      <c r="N122" s="459">
        <v>-179232.51</v>
      </c>
    </row>
    <row r="123" spans="1:14" s="449" customFormat="1" ht="14.1" customHeight="1" x14ac:dyDescent="0.25">
      <c r="A123" s="455">
        <v>43921</v>
      </c>
      <c r="B123" s="456" t="s">
        <v>698</v>
      </c>
      <c r="C123" s="457" t="s">
        <v>646</v>
      </c>
      <c r="D123" s="457">
        <v>18</v>
      </c>
      <c r="E123" s="457">
        <v>1428210</v>
      </c>
      <c r="F123" s="456" t="s">
        <v>699</v>
      </c>
      <c r="G123" s="456" t="s">
        <v>712</v>
      </c>
      <c r="I123" s="453">
        <v>0</v>
      </c>
      <c r="J123" s="453">
        <v>606162411</v>
      </c>
      <c r="K123" s="458">
        <v>-1782425053</v>
      </c>
      <c r="L123" s="454">
        <v>0</v>
      </c>
      <c r="M123" s="454">
        <v>92293.63</v>
      </c>
      <c r="N123" s="459">
        <v>-271526.14</v>
      </c>
    </row>
    <row r="124" spans="1:14" s="449" customFormat="1" ht="14.1" customHeight="1" x14ac:dyDescent="0.25">
      <c r="A124" s="455">
        <v>43921</v>
      </c>
      <c r="B124" s="456" t="s">
        <v>698</v>
      </c>
      <c r="C124" s="457" t="s">
        <v>646</v>
      </c>
      <c r="D124" s="457">
        <v>18</v>
      </c>
      <c r="E124" s="457">
        <v>1428209</v>
      </c>
      <c r="F124" s="456" t="s">
        <v>699</v>
      </c>
      <c r="G124" s="456" t="s">
        <v>712</v>
      </c>
      <c r="I124" s="453">
        <v>0</v>
      </c>
      <c r="J124" s="453">
        <v>605873561</v>
      </c>
      <c r="K124" s="458">
        <v>-2388298614</v>
      </c>
      <c r="L124" s="454">
        <v>0</v>
      </c>
      <c r="M124" s="454">
        <v>92249.65</v>
      </c>
      <c r="N124" s="459">
        <v>-363775.79</v>
      </c>
    </row>
    <row r="125" spans="1:14" s="449" customFormat="1" ht="14.1" customHeight="1" x14ac:dyDescent="0.25">
      <c r="A125" s="455">
        <v>43921</v>
      </c>
      <c r="B125" s="456" t="s">
        <v>698</v>
      </c>
      <c r="C125" s="457" t="s">
        <v>646</v>
      </c>
      <c r="D125" s="457">
        <v>18</v>
      </c>
      <c r="E125" s="457">
        <v>1428205</v>
      </c>
      <c r="F125" s="456" t="s">
        <v>699</v>
      </c>
      <c r="G125" s="456" t="s">
        <v>712</v>
      </c>
      <c r="I125" s="453">
        <v>0</v>
      </c>
      <c r="J125" s="453">
        <v>605488625</v>
      </c>
      <c r="K125" s="458">
        <v>-2993787239</v>
      </c>
      <c r="L125" s="454">
        <v>0</v>
      </c>
      <c r="M125" s="454">
        <v>92191.039999999994</v>
      </c>
      <c r="N125" s="459">
        <v>-455966.83</v>
      </c>
    </row>
    <row r="126" spans="1:14" s="449" customFormat="1" ht="14.1" customHeight="1" x14ac:dyDescent="0.25">
      <c r="A126" s="455">
        <v>43921</v>
      </c>
      <c r="B126" s="456" t="s">
        <v>698</v>
      </c>
      <c r="C126" s="457" t="s">
        <v>646</v>
      </c>
      <c r="D126" s="457">
        <v>18</v>
      </c>
      <c r="E126" s="457">
        <v>1428182</v>
      </c>
      <c r="F126" s="456" t="s">
        <v>699</v>
      </c>
      <c r="G126" s="456" t="s">
        <v>712</v>
      </c>
      <c r="I126" s="453">
        <v>605488625</v>
      </c>
      <c r="J126" s="453">
        <v>0</v>
      </c>
      <c r="K126" s="458">
        <v>-2388298614</v>
      </c>
      <c r="L126" s="454">
        <v>92191.039999999994</v>
      </c>
      <c r="M126" s="454">
        <v>0</v>
      </c>
      <c r="N126" s="459">
        <v>-363775.79</v>
      </c>
    </row>
    <row r="127" spans="1:14" s="449" customFormat="1" ht="14.1" customHeight="1" x14ac:dyDescent="0.25">
      <c r="A127" s="455">
        <v>43921</v>
      </c>
      <c r="B127" s="456" t="s">
        <v>698</v>
      </c>
      <c r="C127" s="457" t="s">
        <v>646</v>
      </c>
      <c r="D127" s="457">
        <v>18</v>
      </c>
      <c r="E127" s="457">
        <v>1428201</v>
      </c>
      <c r="F127" s="456" t="s">
        <v>699</v>
      </c>
      <c r="G127" s="456" t="s">
        <v>712</v>
      </c>
      <c r="I127" s="453">
        <v>0</v>
      </c>
      <c r="J127" s="453">
        <v>63064682</v>
      </c>
      <c r="K127" s="458">
        <v>-2451363296</v>
      </c>
      <c r="L127" s="454">
        <v>0</v>
      </c>
      <c r="M127" s="454">
        <v>9602.16</v>
      </c>
      <c r="N127" s="459">
        <v>-373377.95</v>
      </c>
    </row>
    <row r="128" spans="1:14" s="449" customFormat="1" ht="14.1" customHeight="1" x14ac:dyDescent="0.25">
      <c r="A128" s="455">
        <v>43921</v>
      </c>
      <c r="B128" s="456" t="s">
        <v>698</v>
      </c>
      <c r="C128" s="457" t="s">
        <v>646</v>
      </c>
      <c r="D128" s="457">
        <v>18</v>
      </c>
      <c r="E128" s="457">
        <v>1428198</v>
      </c>
      <c r="F128" s="456" t="s">
        <v>699</v>
      </c>
      <c r="G128" s="456" t="s">
        <v>712</v>
      </c>
      <c r="I128" s="453">
        <v>613186434</v>
      </c>
      <c r="J128" s="453">
        <v>0</v>
      </c>
      <c r="K128" s="458">
        <v>-1838176862</v>
      </c>
      <c r="L128" s="454">
        <v>93363.1</v>
      </c>
      <c r="M128" s="454">
        <v>0</v>
      </c>
      <c r="N128" s="459">
        <v>-280014.84999999998</v>
      </c>
    </row>
    <row r="129" spans="1:14" s="449" customFormat="1" ht="14.1" customHeight="1" x14ac:dyDescent="0.25">
      <c r="A129" s="455">
        <v>43921</v>
      </c>
      <c r="B129" s="456" t="s">
        <v>698</v>
      </c>
      <c r="C129" s="457" t="s">
        <v>646</v>
      </c>
      <c r="D129" s="457">
        <v>18</v>
      </c>
      <c r="E129" s="457">
        <v>1428213</v>
      </c>
      <c r="F129" s="456" t="s">
        <v>699</v>
      </c>
      <c r="G129" s="456" t="s">
        <v>712</v>
      </c>
      <c r="I129" s="453">
        <v>0</v>
      </c>
      <c r="J129" s="453">
        <v>622848397</v>
      </c>
      <c r="K129" s="458">
        <v>-2461025259</v>
      </c>
      <c r="L129" s="454">
        <v>0</v>
      </c>
      <c r="M129" s="454">
        <v>94834.22</v>
      </c>
      <c r="N129" s="459">
        <v>-374849.07</v>
      </c>
    </row>
    <row r="130" spans="1:14" s="449" customFormat="1" ht="14.1" customHeight="1" x14ac:dyDescent="0.25">
      <c r="A130" s="455">
        <v>43921</v>
      </c>
      <c r="B130" s="456" t="s">
        <v>698</v>
      </c>
      <c r="C130" s="457" t="s">
        <v>646</v>
      </c>
      <c r="D130" s="457">
        <v>18</v>
      </c>
      <c r="E130" s="457">
        <v>1428197</v>
      </c>
      <c r="F130" s="456" t="s">
        <v>699</v>
      </c>
      <c r="G130" s="456" t="s">
        <v>712</v>
      </c>
      <c r="I130" s="453">
        <v>613089034</v>
      </c>
      <c r="J130" s="453">
        <v>0</v>
      </c>
      <c r="K130" s="458">
        <v>-1847936225</v>
      </c>
      <c r="L130" s="454">
        <v>93348.27</v>
      </c>
      <c r="M130" s="454">
        <v>0</v>
      </c>
      <c r="N130" s="459">
        <v>-281500.79999999999</v>
      </c>
    </row>
    <row r="131" spans="1:14" s="449" customFormat="1" ht="14.1" customHeight="1" x14ac:dyDescent="0.25">
      <c r="A131" s="455">
        <v>43921</v>
      </c>
      <c r="B131" s="456" t="s">
        <v>698</v>
      </c>
      <c r="C131" s="457" t="s">
        <v>646</v>
      </c>
      <c r="D131" s="457">
        <v>18</v>
      </c>
      <c r="E131" s="457">
        <v>1428196</v>
      </c>
      <c r="F131" s="456" t="s">
        <v>699</v>
      </c>
      <c r="G131" s="456" t="s">
        <v>712</v>
      </c>
      <c r="I131" s="453">
        <v>612796900</v>
      </c>
      <c r="J131" s="453">
        <v>0</v>
      </c>
      <c r="K131" s="458">
        <v>-1235139325</v>
      </c>
      <c r="L131" s="454">
        <v>93303.79</v>
      </c>
      <c r="M131" s="454">
        <v>0</v>
      </c>
      <c r="N131" s="459">
        <v>-188197.01</v>
      </c>
    </row>
    <row r="132" spans="1:14" s="449" customFormat="1" ht="14.1" customHeight="1" x14ac:dyDescent="0.25">
      <c r="A132" s="455">
        <v>43921</v>
      </c>
      <c r="B132" s="456" t="s">
        <v>698</v>
      </c>
      <c r="C132" s="457" t="s">
        <v>646</v>
      </c>
      <c r="D132" s="457">
        <v>18</v>
      </c>
      <c r="E132" s="457">
        <v>1428195</v>
      </c>
      <c r="F132" s="456" t="s">
        <v>699</v>
      </c>
      <c r="G132" s="456" t="s">
        <v>712</v>
      </c>
      <c r="I132" s="453">
        <v>612699566</v>
      </c>
      <c r="J132" s="453">
        <v>0</v>
      </c>
      <c r="K132" s="458">
        <v>-622439759</v>
      </c>
      <c r="L132" s="454">
        <v>93288.97</v>
      </c>
      <c r="M132" s="454">
        <v>0</v>
      </c>
      <c r="N132" s="459">
        <v>-94908.04</v>
      </c>
    </row>
    <row r="133" spans="1:14" s="449" customFormat="1" ht="14.1" customHeight="1" x14ac:dyDescent="0.25">
      <c r="A133" s="455">
        <v>43921</v>
      </c>
      <c r="B133" s="456" t="s">
        <v>698</v>
      </c>
      <c r="C133" s="457" t="s">
        <v>646</v>
      </c>
      <c r="D133" s="457">
        <v>18</v>
      </c>
      <c r="E133" s="457">
        <v>1428217</v>
      </c>
      <c r="F133" s="456" t="s">
        <v>699</v>
      </c>
      <c r="G133" s="456" t="s">
        <v>712</v>
      </c>
      <c r="I133" s="453">
        <v>0</v>
      </c>
      <c r="J133" s="453">
        <v>612602231</v>
      </c>
      <c r="K133" s="458">
        <v>-1235041990</v>
      </c>
      <c r="L133" s="454">
        <v>0</v>
      </c>
      <c r="M133" s="454">
        <v>93274.15</v>
      </c>
      <c r="N133" s="459">
        <v>-188182.19</v>
      </c>
    </row>
    <row r="134" spans="1:14" s="449" customFormat="1" ht="14.1" customHeight="1" x14ac:dyDescent="0.25">
      <c r="A134" s="455">
        <v>43921</v>
      </c>
      <c r="B134" s="456" t="s">
        <v>698</v>
      </c>
      <c r="C134" s="457" t="s">
        <v>646</v>
      </c>
      <c r="D134" s="457">
        <v>18</v>
      </c>
      <c r="E134" s="457">
        <v>1428190</v>
      </c>
      <c r="F134" s="456" t="s">
        <v>699</v>
      </c>
      <c r="G134" s="456" t="s">
        <v>712</v>
      </c>
      <c r="I134" s="453">
        <v>606451458</v>
      </c>
      <c r="J134" s="453">
        <v>0</v>
      </c>
      <c r="K134" s="458">
        <v>-628590532</v>
      </c>
      <c r="L134" s="454">
        <v>92337.64</v>
      </c>
      <c r="M134" s="454">
        <v>0</v>
      </c>
      <c r="N134" s="459">
        <v>-95844.55</v>
      </c>
    </row>
    <row r="135" spans="1:14" s="449" customFormat="1" ht="14.1" customHeight="1" x14ac:dyDescent="0.25">
      <c r="A135" s="455">
        <v>43921</v>
      </c>
      <c r="B135" s="456" t="s">
        <v>698</v>
      </c>
      <c r="C135" s="457" t="s">
        <v>646</v>
      </c>
      <c r="D135" s="457">
        <v>18</v>
      </c>
      <c r="E135" s="457">
        <v>1428194</v>
      </c>
      <c r="F135" s="456" t="s">
        <v>699</v>
      </c>
      <c r="G135" s="456" t="s">
        <v>712</v>
      </c>
      <c r="I135" s="453">
        <v>612602231</v>
      </c>
      <c r="J135" s="453">
        <v>0</v>
      </c>
      <c r="K135" s="458">
        <v>-15988301</v>
      </c>
      <c r="L135" s="454">
        <v>93274.15</v>
      </c>
      <c r="M135" s="454">
        <v>0</v>
      </c>
      <c r="N135" s="459">
        <v>-2570.4</v>
      </c>
    </row>
    <row r="136" spans="1:14" s="449" customFormat="1" ht="14.1" customHeight="1" x14ac:dyDescent="0.25">
      <c r="A136" s="455">
        <v>43921</v>
      </c>
      <c r="B136" s="456" t="s">
        <v>698</v>
      </c>
      <c r="C136" s="457" t="s">
        <v>646</v>
      </c>
      <c r="D136" s="457">
        <v>18</v>
      </c>
      <c r="E136" s="457">
        <v>1428193</v>
      </c>
      <c r="F136" s="456" t="s">
        <v>699</v>
      </c>
      <c r="G136" s="456" t="s">
        <v>712</v>
      </c>
      <c r="I136" s="453">
        <v>612504897</v>
      </c>
      <c r="J136" s="453">
        <v>0</v>
      </c>
      <c r="K136" s="458">
        <v>596516596</v>
      </c>
      <c r="L136" s="454">
        <v>93259.33</v>
      </c>
      <c r="M136" s="454">
        <v>0</v>
      </c>
      <c r="N136" s="459">
        <v>90688.93</v>
      </c>
    </row>
    <row r="137" spans="1:14" s="449" customFormat="1" ht="14.1" customHeight="1" x14ac:dyDescent="0.25">
      <c r="A137" s="455">
        <v>43921</v>
      </c>
      <c r="B137" s="456" t="s">
        <v>698</v>
      </c>
      <c r="C137" s="457" t="s">
        <v>646</v>
      </c>
      <c r="D137" s="457">
        <v>18</v>
      </c>
      <c r="E137" s="457">
        <v>1428192</v>
      </c>
      <c r="F137" s="456" t="s">
        <v>699</v>
      </c>
      <c r="G137" s="456" t="s">
        <v>712</v>
      </c>
      <c r="I137" s="453">
        <v>623244367</v>
      </c>
      <c r="J137" s="453">
        <v>0</v>
      </c>
      <c r="K137" s="458">
        <v>1219760963</v>
      </c>
      <c r="L137" s="454">
        <v>94894.51</v>
      </c>
      <c r="M137" s="454">
        <v>0</v>
      </c>
      <c r="N137" s="459">
        <v>185583.44</v>
      </c>
    </row>
    <row r="138" spans="1:14" s="449" customFormat="1" ht="14.1" customHeight="1" x14ac:dyDescent="0.25">
      <c r="A138" s="455">
        <v>43921</v>
      </c>
      <c r="B138" s="456" t="s">
        <v>698</v>
      </c>
      <c r="C138" s="457" t="s">
        <v>646</v>
      </c>
      <c r="D138" s="457">
        <v>18</v>
      </c>
      <c r="E138" s="457">
        <v>1428207</v>
      </c>
      <c r="F138" s="456" t="s">
        <v>699</v>
      </c>
      <c r="G138" s="456" t="s">
        <v>712</v>
      </c>
      <c r="I138" s="453">
        <v>0</v>
      </c>
      <c r="J138" s="453">
        <v>605681060</v>
      </c>
      <c r="K138" s="458">
        <v>614079903</v>
      </c>
      <c r="L138" s="454">
        <v>0</v>
      </c>
      <c r="M138" s="454">
        <v>92220.34</v>
      </c>
      <c r="N138" s="459">
        <v>93363.1</v>
      </c>
    </row>
    <row r="139" spans="1:14" s="449" customFormat="1" ht="14.1" customHeight="1" x14ac:dyDescent="0.25">
      <c r="A139" s="455">
        <v>43921</v>
      </c>
      <c r="B139" s="456" t="s">
        <v>713</v>
      </c>
      <c r="C139" s="457" t="s">
        <v>646</v>
      </c>
      <c r="D139" s="457">
        <v>82</v>
      </c>
      <c r="E139" s="457">
        <v>1429500</v>
      </c>
      <c r="F139" s="456" t="s">
        <v>699</v>
      </c>
      <c r="G139" s="456" t="s">
        <v>714</v>
      </c>
      <c r="I139" s="453">
        <v>0</v>
      </c>
      <c r="J139" s="453">
        <v>2152004</v>
      </c>
      <c r="K139" s="458">
        <v>611927899</v>
      </c>
      <c r="L139" s="454">
        <v>0</v>
      </c>
      <c r="M139" s="454">
        <v>0</v>
      </c>
      <c r="N139" s="459">
        <v>93363.1</v>
      </c>
    </row>
    <row r="140" spans="1:14" s="449" customFormat="1" ht="18" customHeight="1" x14ac:dyDescent="0.25">
      <c r="G140" s="603" t="s">
        <v>715</v>
      </c>
      <c r="H140" s="603"/>
      <c r="I140" s="460">
        <v>18548557937</v>
      </c>
      <c r="J140" s="460">
        <v>17936630038</v>
      </c>
      <c r="K140" s="460">
        <v>611927899</v>
      </c>
      <c r="L140" s="460">
        <v>2831872.8600000003</v>
      </c>
      <c r="M140" s="460">
        <v>2738509.76</v>
      </c>
      <c r="N140" s="460">
        <v>93363.100000000559</v>
      </c>
    </row>
    <row r="142" spans="1:14" s="449" customFormat="1" ht="17.25" customHeight="1" x14ac:dyDescent="0.25">
      <c r="F142" s="450" t="s">
        <v>716</v>
      </c>
      <c r="G142" s="604" t="s">
        <v>686</v>
      </c>
      <c r="H142" s="604"/>
    </row>
    <row r="143" spans="1:14" s="449" customFormat="1" ht="15" customHeight="1" x14ac:dyDescent="0.25">
      <c r="I143" s="451" t="s">
        <v>326</v>
      </c>
      <c r="J143" s="452" t="s">
        <v>687</v>
      </c>
      <c r="L143" s="451" t="s">
        <v>326</v>
      </c>
      <c r="M143" s="452" t="s">
        <v>688</v>
      </c>
    </row>
    <row r="144" spans="1:14" s="449" customFormat="1" ht="13.35" customHeight="1" x14ac:dyDescent="0.25">
      <c r="A144" s="452" t="s">
        <v>689</v>
      </c>
      <c r="B144" s="452" t="s">
        <v>475</v>
      </c>
      <c r="C144" s="451" t="s">
        <v>690</v>
      </c>
      <c r="D144" s="452" t="s">
        <v>691</v>
      </c>
      <c r="E144" s="452" t="s">
        <v>692</v>
      </c>
      <c r="F144" s="452" t="s">
        <v>693</v>
      </c>
      <c r="G144" s="601" t="s">
        <v>9</v>
      </c>
      <c r="H144" s="601"/>
      <c r="I144" s="452" t="s">
        <v>694</v>
      </c>
      <c r="J144" s="452" t="s">
        <v>695</v>
      </c>
      <c r="K144" s="452" t="s">
        <v>322</v>
      </c>
      <c r="L144" s="452" t="s">
        <v>694</v>
      </c>
      <c r="M144" s="452" t="s">
        <v>695</v>
      </c>
      <c r="N144" s="452" t="s">
        <v>322</v>
      </c>
    </row>
    <row r="145" spans="1:14" s="449" customFormat="1" ht="13.35" customHeight="1" x14ac:dyDescent="0.25">
      <c r="G145" s="602" t="s">
        <v>696</v>
      </c>
      <c r="H145" s="602"/>
      <c r="I145" s="453">
        <v>0</v>
      </c>
      <c r="J145" s="453">
        <v>0</v>
      </c>
      <c r="K145" s="453">
        <v>0</v>
      </c>
      <c r="L145" s="454">
        <v>0</v>
      </c>
      <c r="M145" s="454">
        <v>0</v>
      </c>
      <c r="N145" s="454">
        <v>0</v>
      </c>
    </row>
    <row r="146" spans="1:14" s="449" customFormat="1" ht="14.1" customHeight="1" x14ac:dyDescent="0.25">
      <c r="A146" s="455" t="s">
        <v>646</v>
      </c>
      <c r="B146" s="456" t="s">
        <v>646</v>
      </c>
      <c r="C146" s="457" t="s">
        <v>646</v>
      </c>
      <c r="D146" s="457" t="s">
        <v>646</v>
      </c>
      <c r="E146" s="457" t="s">
        <v>646</v>
      </c>
      <c r="F146" s="456" t="s">
        <v>646</v>
      </c>
      <c r="G146" s="456" t="s">
        <v>697</v>
      </c>
      <c r="I146" s="453">
        <v>0</v>
      </c>
      <c r="J146" s="453">
        <v>0</v>
      </c>
      <c r="K146" s="458">
        <v>0</v>
      </c>
      <c r="L146" s="454">
        <v>0</v>
      </c>
      <c r="M146" s="454">
        <v>0</v>
      </c>
      <c r="N146" s="459">
        <v>0</v>
      </c>
    </row>
    <row r="147" spans="1:14" s="449" customFormat="1" ht="14.1" customHeight="1" x14ac:dyDescent="0.25">
      <c r="A147" s="455">
        <v>43831</v>
      </c>
      <c r="B147" s="456" t="s">
        <v>717</v>
      </c>
      <c r="C147" s="457" t="s">
        <v>646</v>
      </c>
      <c r="D147" s="457">
        <v>1</v>
      </c>
      <c r="E147" s="457">
        <v>1353124</v>
      </c>
      <c r="F147" s="456" t="s">
        <v>646</v>
      </c>
      <c r="G147" s="456" t="s">
        <v>718</v>
      </c>
      <c r="I147" s="453">
        <v>1052440925</v>
      </c>
      <c r="J147" s="453">
        <v>0</v>
      </c>
      <c r="K147" s="458">
        <v>1052440925</v>
      </c>
      <c r="L147" s="454">
        <v>163089.74</v>
      </c>
      <c r="M147" s="454">
        <v>0</v>
      </c>
      <c r="N147" s="459">
        <v>163089.74</v>
      </c>
    </row>
    <row r="148" spans="1:14" s="449" customFormat="1" ht="14.1" customHeight="1" x14ac:dyDescent="0.25">
      <c r="A148" s="455">
        <v>43861</v>
      </c>
      <c r="B148" s="456" t="s">
        <v>698</v>
      </c>
      <c r="C148" s="457" t="s">
        <v>646</v>
      </c>
      <c r="D148" s="457">
        <v>15</v>
      </c>
      <c r="E148" s="457">
        <v>1428081</v>
      </c>
      <c r="F148" s="456" t="s">
        <v>646</v>
      </c>
      <c r="G148" s="456" t="s">
        <v>719</v>
      </c>
      <c r="I148" s="453">
        <v>0</v>
      </c>
      <c r="J148" s="453">
        <v>1064907505</v>
      </c>
      <c r="K148" s="458">
        <v>-12466580</v>
      </c>
      <c r="L148" s="454">
        <v>0</v>
      </c>
      <c r="M148" s="454">
        <v>163089.74</v>
      </c>
      <c r="N148" s="459">
        <v>0</v>
      </c>
    </row>
    <row r="149" spans="1:14" s="449" customFormat="1" ht="14.1" customHeight="1" x14ac:dyDescent="0.25">
      <c r="A149" s="455">
        <v>43861</v>
      </c>
      <c r="B149" s="456" t="s">
        <v>698</v>
      </c>
      <c r="C149" s="457" t="s">
        <v>646</v>
      </c>
      <c r="D149" s="457">
        <v>15</v>
      </c>
      <c r="E149" s="457">
        <v>1428080</v>
      </c>
      <c r="F149" s="456" t="s">
        <v>646</v>
      </c>
      <c r="G149" s="456" t="s">
        <v>701</v>
      </c>
      <c r="I149" s="453">
        <v>83883621</v>
      </c>
      <c r="J149" s="453">
        <v>0</v>
      </c>
      <c r="K149" s="458">
        <v>71417041</v>
      </c>
      <c r="L149" s="454">
        <v>12846.71</v>
      </c>
      <c r="M149" s="454">
        <v>0</v>
      </c>
      <c r="N149" s="459">
        <v>12846.71</v>
      </c>
    </row>
    <row r="150" spans="1:14" s="449" customFormat="1" ht="14.1" customHeight="1" x14ac:dyDescent="0.25">
      <c r="A150" s="455">
        <v>43890</v>
      </c>
      <c r="B150" s="456" t="s">
        <v>698</v>
      </c>
      <c r="C150" s="457" t="s">
        <v>646</v>
      </c>
      <c r="D150" s="457">
        <v>17</v>
      </c>
      <c r="E150" s="457">
        <v>1428135</v>
      </c>
      <c r="F150" s="456" t="s">
        <v>646</v>
      </c>
      <c r="G150" s="456" t="s">
        <v>704</v>
      </c>
      <c r="I150" s="453">
        <v>0</v>
      </c>
      <c r="J150" s="453">
        <v>83593542</v>
      </c>
      <c r="K150" s="458">
        <v>-12176501</v>
      </c>
      <c r="L150" s="454">
        <v>0</v>
      </c>
      <c r="M150" s="454">
        <v>12846.71</v>
      </c>
      <c r="N150" s="459">
        <v>0</v>
      </c>
    </row>
    <row r="151" spans="1:14" s="449" customFormat="1" ht="14.1" customHeight="1" x14ac:dyDescent="0.25">
      <c r="A151" s="455">
        <v>43890</v>
      </c>
      <c r="B151" s="456" t="s">
        <v>698</v>
      </c>
      <c r="C151" s="457" t="s">
        <v>646</v>
      </c>
      <c r="D151" s="457">
        <v>17</v>
      </c>
      <c r="E151" s="457">
        <v>1429321</v>
      </c>
      <c r="F151" s="456" t="s">
        <v>646</v>
      </c>
      <c r="G151" s="456" t="s">
        <v>704</v>
      </c>
      <c r="I151" s="453">
        <v>62441562</v>
      </c>
      <c r="J151" s="453">
        <v>0</v>
      </c>
      <c r="K151" s="458">
        <v>50265061</v>
      </c>
      <c r="L151" s="454">
        <v>9596.06</v>
      </c>
      <c r="M151" s="454">
        <v>0</v>
      </c>
      <c r="N151" s="459">
        <v>9596.06</v>
      </c>
    </row>
    <row r="152" spans="1:14" s="449" customFormat="1" ht="14.1" customHeight="1" x14ac:dyDescent="0.25">
      <c r="A152" s="455">
        <v>43921</v>
      </c>
      <c r="B152" s="456" t="s">
        <v>698</v>
      </c>
      <c r="C152" s="457" t="s">
        <v>646</v>
      </c>
      <c r="D152" s="457">
        <v>18</v>
      </c>
      <c r="E152" s="457">
        <v>1428199</v>
      </c>
      <c r="F152" s="456" t="s">
        <v>646</v>
      </c>
      <c r="G152" s="456" t="s">
        <v>712</v>
      </c>
      <c r="I152" s="453">
        <v>0</v>
      </c>
      <c r="J152" s="453">
        <v>63024619</v>
      </c>
      <c r="K152" s="458">
        <v>-12759558</v>
      </c>
      <c r="L152" s="454">
        <v>0</v>
      </c>
      <c r="M152" s="454">
        <v>9596.06</v>
      </c>
      <c r="N152" s="459">
        <v>0</v>
      </c>
    </row>
    <row r="153" spans="1:14" s="449" customFormat="1" ht="14.1" customHeight="1" x14ac:dyDescent="0.25">
      <c r="A153" s="455">
        <v>43921</v>
      </c>
      <c r="B153" s="456" t="s">
        <v>713</v>
      </c>
      <c r="C153" s="457" t="s">
        <v>646</v>
      </c>
      <c r="D153" s="457">
        <v>82</v>
      </c>
      <c r="E153" s="457">
        <v>1429503</v>
      </c>
      <c r="F153" s="456" t="s">
        <v>646</v>
      </c>
      <c r="G153" s="456" t="s">
        <v>714</v>
      </c>
      <c r="I153" s="453">
        <v>12759558</v>
      </c>
      <c r="J153" s="453">
        <v>0</v>
      </c>
      <c r="K153" s="458">
        <v>0</v>
      </c>
      <c r="L153" s="454">
        <v>0</v>
      </c>
      <c r="M153" s="454">
        <v>0</v>
      </c>
      <c r="N153" s="459">
        <v>0</v>
      </c>
    </row>
    <row r="154" spans="1:14" s="449" customFormat="1" ht="18" customHeight="1" x14ac:dyDescent="0.25">
      <c r="G154" s="603" t="s">
        <v>715</v>
      </c>
      <c r="H154" s="603"/>
      <c r="I154" s="460">
        <v>1211525666</v>
      </c>
      <c r="J154" s="460">
        <v>1211525666</v>
      </c>
      <c r="K154" s="460">
        <v>0</v>
      </c>
      <c r="L154" s="460">
        <v>185532.50999999998</v>
      </c>
      <c r="M154" s="460">
        <v>185532.50999999998</v>
      </c>
      <c r="N154" s="460">
        <v>0</v>
      </c>
    </row>
    <row r="155" spans="1:14" s="449" customFormat="1" ht="16.5" customHeight="1" x14ac:dyDescent="0.25">
      <c r="G155" s="603" t="s">
        <v>720</v>
      </c>
      <c r="H155" s="603"/>
      <c r="I155" s="460">
        <v>1211525666</v>
      </c>
      <c r="J155" s="460">
        <v>1211525666</v>
      </c>
      <c r="K155" s="460">
        <v>0</v>
      </c>
      <c r="L155" s="460">
        <v>185532.51</v>
      </c>
      <c r="M155" s="460">
        <v>185532.51</v>
      </c>
      <c r="N155" s="460">
        <v>0</v>
      </c>
    </row>
    <row r="156" spans="1:14" s="449" customFormat="1" ht="17.25" customHeight="1" x14ac:dyDescent="0.25">
      <c r="F156" s="450" t="s">
        <v>721</v>
      </c>
      <c r="G156" s="604" t="s">
        <v>722</v>
      </c>
      <c r="H156" s="604"/>
    </row>
    <row r="157" spans="1:14" s="449" customFormat="1" ht="15" customHeight="1" x14ac:dyDescent="0.25">
      <c r="I157" s="451" t="s">
        <v>326</v>
      </c>
      <c r="J157" s="452" t="s">
        <v>687</v>
      </c>
      <c r="L157" s="451" t="s">
        <v>326</v>
      </c>
      <c r="M157" s="452" t="s">
        <v>688</v>
      </c>
    </row>
    <row r="158" spans="1:14" s="449" customFormat="1" ht="13.35" customHeight="1" x14ac:dyDescent="0.25">
      <c r="A158" s="452" t="s">
        <v>689</v>
      </c>
      <c r="B158" s="452" t="s">
        <v>475</v>
      </c>
      <c r="C158" s="451" t="s">
        <v>690</v>
      </c>
      <c r="D158" s="452" t="s">
        <v>691</v>
      </c>
      <c r="E158" s="452" t="s">
        <v>692</v>
      </c>
      <c r="F158" s="452" t="s">
        <v>693</v>
      </c>
      <c r="G158" s="601" t="s">
        <v>9</v>
      </c>
      <c r="H158" s="601"/>
      <c r="I158" s="452" t="s">
        <v>694</v>
      </c>
      <c r="J158" s="452" t="s">
        <v>695</v>
      </c>
      <c r="K158" s="452" t="s">
        <v>322</v>
      </c>
      <c r="L158" s="452" t="s">
        <v>694</v>
      </c>
      <c r="M158" s="452" t="s">
        <v>695</v>
      </c>
      <c r="N158" s="452" t="s">
        <v>322</v>
      </c>
    </row>
    <row r="159" spans="1:14" s="449" customFormat="1" ht="13.35" customHeight="1" x14ac:dyDescent="0.25">
      <c r="G159" s="602" t="s">
        <v>696</v>
      </c>
      <c r="H159" s="602"/>
      <c r="I159" s="453">
        <v>0</v>
      </c>
      <c r="J159" s="453">
        <v>0</v>
      </c>
      <c r="K159" s="453">
        <v>0</v>
      </c>
      <c r="L159" s="454">
        <v>0</v>
      </c>
      <c r="M159" s="454">
        <v>0</v>
      </c>
      <c r="N159" s="454">
        <v>0</v>
      </c>
    </row>
    <row r="160" spans="1:14" s="449" customFormat="1" ht="14.1" customHeight="1" x14ac:dyDescent="0.25">
      <c r="A160" s="455" t="s">
        <v>646</v>
      </c>
      <c r="B160" s="456" t="s">
        <v>646</v>
      </c>
      <c r="C160" s="457" t="s">
        <v>646</v>
      </c>
      <c r="D160" s="457" t="s">
        <v>646</v>
      </c>
      <c r="E160" s="457" t="s">
        <v>646</v>
      </c>
      <c r="F160" s="456" t="s">
        <v>646</v>
      </c>
      <c r="G160" s="456" t="s">
        <v>697</v>
      </c>
      <c r="I160" s="453">
        <v>0</v>
      </c>
      <c r="J160" s="453">
        <v>0</v>
      </c>
      <c r="K160" s="458">
        <v>0</v>
      </c>
      <c r="L160" s="454">
        <v>0</v>
      </c>
      <c r="M160" s="454">
        <v>0</v>
      </c>
      <c r="N160" s="459">
        <v>0</v>
      </c>
    </row>
    <row r="161" spans="1:14" s="449" customFormat="1" ht="14.1" customHeight="1" x14ac:dyDescent="0.25">
      <c r="A161" s="455">
        <v>43831</v>
      </c>
      <c r="B161" s="456" t="s">
        <v>717</v>
      </c>
      <c r="C161" s="457" t="s">
        <v>646</v>
      </c>
      <c r="D161" s="457">
        <v>1</v>
      </c>
      <c r="E161" s="457">
        <v>1353126</v>
      </c>
      <c r="F161" s="456" t="s">
        <v>723</v>
      </c>
      <c r="G161" s="456" t="s">
        <v>718</v>
      </c>
      <c r="I161" s="453">
        <v>163750040</v>
      </c>
      <c r="J161" s="453">
        <v>0</v>
      </c>
      <c r="K161" s="458">
        <v>163750040</v>
      </c>
      <c r="L161" s="454">
        <v>25375.25</v>
      </c>
      <c r="M161" s="454">
        <v>0</v>
      </c>
      <c r="N161" s="459">
        <v>25375.25</v>
      </c>
    </row>
    <row r="162" spans="1:14" s="449" customFormat="1" ht="14.1" customHeight="1" x14ac:dyDescent="0.25">
      <c r="A162" s="455">
        <v>43861</v>
      </c>
      <c r="B162" s="456" t="s">
        <v>724</v>
      </c>
      <c r="C162" s="457">
        <v>55</v>
      </c>
      <c r="D162" s="457">
        <v>55</v>
      </c>
      <c r="E162" s="457">
        <v>1</v>
      </c>
      <c r="F162" s="456" t="s">
        <v>723</v>
      </c>
      <c r="G162" s="456" t="s">
        <v>725</v>
      </c>
      <c r="I162" s="453">
        <v>198626820</v>
      </c>
      <c r="J162" s="453">
        <v>0</v>
      </c>
      <c r="K162" s="458">
        <v>362376860</v>
      </c>
      <c r="L162" s="454">
        <v>30419.54</v>
      </c>
      <c r="M162" s="454">
        <v>0</v>
      </c>
      <c r="N162" s="459">
        <v>55794.79</v>
      </c>
    </row>
    <row r="163" spans="1:14" s="449" customFormat="1" ht="14.1" customHeight="1" x14ac:dyDescent="0.25">
      <c r="A163" s="455">
        <v>43890</v>
      </c>
      <c r="B163" s="456" t="s">
        <v>724</v>
      </c>
      <c r="C163" s="457">
        <v>57</v>
      </c>
      <c r="D163" s="457">
        <v>57</v>
      </c>
      <c r="E163" s="457">
        <v>1</v>
      </c>
      <c r="F163" s="456" t="s">
        <v>723</v>
      </c>
      <c r="G163" s="456" t="s">
        <v>726</v>
      </c>
      <c r="I163" s="453">
        <v>174005769</v>
      </c>
      <c r="J163" s="453">
        <v>0</v>
      </c>
      <c r="K163" s="458">
        <v>536382629</v>
      </c>
      <c r="L163" s="454">
        <v>26741.32</v>
      </c>
      <c r="M163" s="454">
        <v>0</v>
      </c>
      <c r="N163" s="459">
        <v>82536.11</v>
      </c>
    </row>
    <row r="164" spans="1:14" s="449" customFormat="1" ht="14.1" customHeight="1" x14ac:dyDescent="0.25">
      <c r="A164" s="455">
        <v>43895</v>
      </c>
      <c r="B164" s="456" t="s">
        <v>706</v>
      </c>
      <c r="C164" s="457" t="s">
        <v>646</v>
      </c>
      <c r="D164" s="457">
        <v>68</v>
      </c>
      <c r="E164" s="457">
        <v>1429155</v>
      </c>
      <c r="F164" s="456" t="s">
        <v>723</v>
      </c>
      <c r="G164" s="456" t="s">
        <v>707</v>
      </c>
      <c r="I164" s="453">
        <v>0</v>
      </c>
      <c r="J164" s="453">
        <v>174204457</v>
      </c>
      <c r="K164" s="458">
        <v>362178172</v>
      </c>
      <c r="L164" s="454">
        <v>0</v>
      </c>
      <c r="M164" s="454">
        <v>26741.32</v>
      </c>
      <c r="N164" s="459">
        <v>55794.79</v>
      </c>
    </row>
    <row r="165" spans="1:14" s="449" customFormat="1" ht="14.1" customHeight="1" x14ac:dyDescent="0.25">
      <c r="A165" s="455">
        <v>43896</v>
      </c>
      <c r="B165" s="456" t="s">
        <v>706</v>
      </c>
      <c r="C165" s="457" t="s">
        <v>646</v>
      </c>
      <c r="D165" s="457">
        <v>69</v>
      </c>
      <c r="E165" s="457">
        <v>1429239</v>
      </c>
      <c r="F165" s="456" t="s">
        <v>723</v>
      </c>
      <c r="G165" s="456" t="s">
        <v>708</v>
      </c>
      <c r="I165" s="453">
        <v>0</v>
      </c>
      <c r="J165" s="453">
        <v>165547116</v>
      </c>
      <c r="K165" s="458">
        <v>196631056</v>
      </c>
      <c r="L165" s="454">
        <v>0</v>
      </c>
      <c r="M165" s="454">
        <v>25375.25</v>
      </c>
      <c r="N165" s="459">
        <v>30419.54</v>
      </c>
    </row>
    <row r="166" spans="1:14" s="449" customFormat="1" ht="14.1" customHeight="1" x14ac:dyDescent="0.25">
      <c r="A166" s="455">
        <v>43896</v>
      </c>
      <c r="B166" s="456" t="s">
        <v>706</v>
      </c>
      <c r="C166" s="457" t="s">
        <v>646</v>
      </c>
      <c r="D166" s="457">
        <v>70</v>
      </c>
      <c r="E166" s="457">
        <v>1429241</v>
      </c>
      <c r="F166" s="456" t="s">
        <v>723</v>
      </c>
      <c r="G166" s="456" t="s">
        <v>709</v>
      </c>
      <c r="I166" s="453">
        <v>0</v>
      </c>
      <c r="J166" s="453">
        <v>198455862</v>
      </c>
      <c r="K166" s="458">
        <v>-1824806</v>
      </c>
      <c r="L166" s="454">
        <v>0</v>
      </c>
      <c r="M166" s="454">
        <v>30419.54</v>
      </c>
      <c r="N166" s="459">
        <v>0</v>
      </c>
    </row>
    <row r="167" spans="1:14" s="449" customFormat="1" ht="14.1" customHeight="1" x14ac:dyDescent="0.25">
      <c r="A167" s="455">
        <v>43921</v>
      </c>
      <c r="B167" s="456" t="s">
        <v>724</v>
      </c>
      <c r="C167" s="457">
        <v>59</v>
      </c>
      <c r="D167" s="457">
        <v>59</v>
      </c>
      <c r="E167" s="457">
        <v>1</v>
      </c>
      <c r="F167" s="456" t="s">
        <v>723</v>
      </c>
      <c r="G167" s="456" t="s">
        <v>727</v>
      </c>
      <c r="I167" s="453">
        <v>176029104</v>
      </c>
      <c r="J167" s="453">
        <v>0</v>
      </c>
      <c r="K167" s="458">
        <v>174204298</v>
      </c>
      <c r="L167" s="454">
        <v>26802</v>
      </c>
      <c r="M167" s="454">
        <v>0</v>
      </c>
      <c r="N167" s="459">
        <v>26802</v>
      </c>
    </row>
    <row r="168" spans="1:14" s="449" customFormat="1" ht="14.1" customHeight="1" x14ac:dyDescent="0.25">
      <c r="A168" s="455">
        <v>43921</v>
      </c>
      <c r="B168" s="456" t="s">
        <v>713</v>
      </c>
      <c r="C168" s="457" t="s">
        <v>646</v>
      </c>
      <c r="D168" s="457">
        <v>82</v>
      </c>
      <c r="E168" s="457">
        <v>1429507</v>
      </c>
      <c r="F168" s="456" t="s">
        <v>723</v>
      </c>
      <c r="G168" s="456" t="s">
        <v>714</v>
      </c>
      <c r="I168" s="453">
        <v>1463515</v>
      </c>
      <c r="J168" s="453">
        <v>0</v>
      </c>
      <c r="K168" s="458">
        <v>175667813</v>
      </c>
      <c r="L168" s="454">
        <v>0</v>
      </c>
      <c r="M168" s="454">
        <v>0</v>
      </c>
      <c r="N168" s="459">
        <v>26802</v>
      </c>
    </row>
    <row r="169" spans="1:14" s="449" customFormat="1" ht="18" customHeight="1" x14ac:dyDescent="0.25">
      <c r="G169" s="603" t="s">
        <v>728</v>
      </c>
      <c r="H169" s="603"/>
      <c r="I169" s="460">
        <v>713875248</v>
      </c>
      <c r="J169" s="460">
        <v>538207435</v>
      </c>
      <c r="K169" s="460">
        <v>175667813</v>
      </c>
      <c r="L169" s="460">
        <v>109338.11</v>
      </c>
      <c r="M169" s="460">
        <v>82536.11</v>
      </c>
      <c r="N169" s="460">
        <v>26802</v>
      </c>
    </row>
    <row r="170" spans="1:14" s="449" customFormat="1" ht="16.5" customHeight="1" x14ac:dyDescent="0.25">
      <c r="G170" s="603" t="s">
        <v>729</v>
      </c>
      <c r="H170" s="603"/>
      <c r="I170" s="460">
        <v>713875248</v>
      </c>
      <c r="J170" s="460">
        <v>538207435</v>
      </c>
      <c r="K170" s="460">
        <v>175667813</v>
      </c>
      <c r="L170" s="460">
        <v>109338.11</v>
      </c>
      <c r="M170" s="460">
        <v>82536.11</v>
      </c>
      <c r="N170" s="460">
        <v>26802</v>
      </c>
    </row>
    <row r="171" spans="1:14" s="449" customFormat="1" ht="17.25" customHeight="1" x14ac:dyDescent="0.25">
      <c r="F171" s="450" t="s">
        <v>730</v>
      </c>
      <c r="G171" s="604" t="s">
        <v>625</v>
      </c>
      <c r="H171" s="604"/>
    </row>
    <row r="172" spans="1:14" s="449" customFormat="1" ht="15" customHeight="1" x14ac:dyDescent="0.25">
      <c r="I172" s="451" t="s">
        <v>326</v>
      </c>
      <c r="J172" s="452" t="s">
        <v>687</v>
      </c>
      <c r="L172" s="451" t="s">
        <v>326</v>
      </c>
      <c r="M172" s="452" t="s">
        <v>688</v>
      </c>
    </row>
    <row r="173" spans="1:14" s="449" customFormat="1" ht="13.35" customHeight="1" x14ac:dyDescent="0.25">
      <c r="A173" s="452" t="s">
        <v>689</v>
      </c>
      <c r="B173" s="452" t="s">
        <v>475</v>
      </c>
      <c r="C173" s="451" t="s">
        <v>690</v>
      </c>
      <c r="D173" s="452" t="s">
        <v>691</v>
      </c>
      <c r="E173" s="452" t="s">
        <v>692</v>
      </c>
      <c r="F173" s="452" t="s">
        <v>693</v>
      </c>
      <c r="G173" s="601" t="s">
        <v>9</v>
      </c>
      <c r="H173" s="601"/>
      <c r="I173" s="452" t="s">
        <v>694</v>
      </c>
      <c r="J173" s="452" t="s">
        <v>695</v>
      </c>
      <c r="K173" s="452" t="s">
        <v>322</v>
      </c>
      <c r="L173" s="452" t="s">
        <v>694</v>
      </c>
      <c r="M173" s="452" t="s">
        <v>695</v>
      </c>
      <c r="N173" s="452" t="s">
        <v>322</v>
      </c>
    </row>
    <row r="174" spans="1:14" s="449" customFormat="1" ht="13.35" customHeight="1" x14ac:dyDescent="0.25">
      <c r="G174" s="602" t="s">
        <v>696</v>
      </c>
      <c r="H174" s="602"/>
      <c r="I174" s="453">
        <v>0</v>
      </c>
      <c r="J174" s="453">
        <v>0</v>
      </c>
      <c r="K174" s="453">
        <v>0</v>
      </c>
      <c r="L174" s="454">
        <v>0</v>
      </c>
      <c r="M174" s="454">
        <v>0</v>
      </c>
      <c r="N174" s="454">
        <v>0</v>
      </c>
    </row>
    <row r="175" spans="1:14" s="449" customFormat="1" ht="14.1" customHeight="1" x14ac:dyDescent="0.25">
      <c r="A175" s="455" t="s">
        <v>646</v>
      </c>
      <c r="B175" s="456" t="s">
        <v>646</v>
      </c>
      <c r="C175" s="457" t="s">
        <v>646</v>
      </c>
      <c r="D175" s="457" t="s">
        <v>646</v>
      </c>
      <c r="E175" s="457" t="s">
        <v>646</v>
      </c>
      <c r="F175" s="456" t="s">
        <v>646</v>
      </c>
      <c r="G175" s="456" t="s">
        <v>697</v>
      </c>
      <c r="I175" s="453">
        <v>0</v>
      </c>
      <c r="J175" s="453">
        <v>0</v>
      </c>
      <c r="K175" s="458">
        <v>0</v>
      </c>
      <c r="L175" s="454">
        <v>0</v>
      </c>
      <c r="M175" s="454">
        <v>0</v>
      </c>
      <c r="N175" s="459">
        <v>0</v>
      </c>
    </row>
    <row r="176" spans="1:14" s="449" customFormat="1" ht="14.1" customHeight="1" x14ac:dyDescent="0.25">
      <c r="A176" s="455">
        <v>43837</v>
      </c>
      <c r="B176" s="456" t="s">
        <v>698</v>
      </c>
      <c r="C176" s="457" t="s">
        <v>646</v>
      </c>
      <c r="D176" s="457">
        <v>42</v>
      </c>
      <c r="E176" s="457">
        <v>1428924</v>
      </c>
      <c r="F176" s="456" t="s">
        <v>646</v>
      </c>
      <c r="G176" s="456" t="s">
        <v>700</v>
      </c>
      <c r="I176" s="453">
        <v>974518500</v>
      </c>
      <c r="J176" s="453">
        <v>0</v>
      </c>
      <c r="K176" s="458">
        <v>974518500</v>
      </c>
      <c r="L176" s="454">
        <v>150000</v>
      </c>
      <c r="M176" s="454">
        <v>0</v>
      </c>
      <c r="N176" s="459">
        <v>150000</v>
      </c>
    </row>
    <row r="177" spans="1:14" s="449" customFormat="1" ht="14.1" customHeight="1" x14ac:dyDescent="0.25">
      <c r="A177" s="455">
        <v>43921</v>
      </c>
      <c r="B177" s="456" t="s">
        <v>713</v>
      </c>
      <c r="C177" s="457" t="s">
        <v>646</v>
      </c>
      <c r="D177" s="457">
        <v>82</v>
      </c>
      <c r="E177" s="457">
        <v>1429515</v>
      </c>
      <c r="F177" s="456" t="s">
        <v>646</v>
      </c>
      <c r="G177" s="456" t="s">
        <v>714</v>
      </c>
      <c r="I177" s="453">
        <v>8623500</v>
      </c>
      <c r="J177" s="453">
        <v>0</v>
      </c>
      <c r="K177" s="458">
        <v>983142000</v>
      </c>
      <c r="L177" s="454">
        <v>0</v>
      </c>
      <c r="M177" s="454">
        <v>0</v>
      </c>
      <c r="N177" s="459">
        <v>150000</v>
      </c>
    </row>
    <row r="178" spans="1:14" s="449" customFormat="1" ht="18" customHeight="1" x14ac:dyDescent="0.25">
      <c r="G178" s="603" t="s">
        <v>731</v>
      </c>
      <c r="H178" s="603"/>
      <c r="I178" s="460">
        <v>983142000</v>
      </c>
      <c r="J178" s="460">
        <v>0</v>
      </c>
      <c r="K178" s="460">
        <v>983142000</v>
      </c>
      <c r="L178" s="460">
        <v>150000</v>
      </c>
      <c r="M178" s="460">
        <v>0</v>
      </c>
      <c r="N178" s="460">
        <v>150000</v>
      </c>
    </row>
    <row r="179" spans="1:14" s="449" customFormat="1" ht="16.5" customHeight="1" x14ac:dyDescent="0.25">
      <c r="G179" s="603" t="s">
        <v>732</v>
      </c>
      <c r="H179" s="603"/>
      <c r="I179" s="460">
        <v>983142000</v>
      </c>
      <c r="J179" s="460">
        <v>0</v>
      </c>
      <c r="K179" s="460">
        <v>983142000</v>
      </c>
      <c r="L179" s="460">
        <v>150000</v>
      </c>
      <c r="M179" s="460">
        <v>0</v>
      </c>
      <c r="N179" s="460">
        <v>150000</v>
      </c>
    </row>
    <row r="180" spans="1:14" s="449" customFormat="1" ht="17.25" customHeight="1" x14ac:dyDescent="0.25">
      <c r="F180" s="450" t="s">
        <v>733</v>
      </c>
      <c r="G180" s="604" t="s">
        <v>625</v>
      </c>
      <c r="H180" s="604"/>
    </row>
    <row r="181" spans="1:14" s="449" customFormat="1" ht="15" customHeight="1" x14ac:dyDescent="0.25">
      <c r="I181" s="451" t="s">
        <v>326</v>
      </c>
      <c r="J181" s="452" t="s">
        <v>687</v>
      </c>
      <c r="L181" s="451" t="s">
        <v>326</v>
      </c>
      <c r="M181" s="452" t="s">
        <v>688</v>
      </c>
    </row>
    <row r="182" spans="1:14" s="449" customFormat="1" ht="13.35" customHeight="1" x14ac:dyDescent="0.25">
      <c r="A182" s="452" t="s">
        <v>689</v>
      </c>
      <c r="B182" s="452" t="s">
        <v>475</v>
      </c>
      <c r="C182" s="451" t="s">
        <v>690</v>
      </c>
      <c r="D182" s="452" t="s">
        <v>691</v>
      </c>
      <c r="E182" s="452" t="s">
        <v>692</v>
      </c>
      <c r="F182" s="452" t="s">
        <v>693</v>
      </c>
      <c r="G182" s="601" t="s">
        <v>9</v>
      </c>
      <c r="H182" s="601"/>
      <c r="I182" s="452" t="s">
        <v>694</v>
      </c>
      <c r="J182" s="452" t="s">
        <v>695</v>
      </c>
      <c r="K182" s="452" t="s">
        <v>322</v>
      </c>
      <c r="L182" s="452" t="s">
        <v>694</v>
      </c>
      <c r="M182" s="452" t="s">
        <v>695</v>
      </c>
      <c r="N182" s="452" t="s">
        <v>322</v>
      </c>
    </row>
    <row r="183" spans="1:14" s="449" customFormat="1" ht="13.35" customHeight="1" x14ac:dyDescent="0.25">
      <c r="G183" s="602" t="s">
        <v>696</v>
      </c>
      <c r="H183" s="602"/>
      <c r="I183" s="453">
        <v>0</v>
      </c>
      <c r="J183" s="453">
        <v>0</v>
      </c>
      <c r="K183" s="453">
        <v>0</v>
      </c>
      <c r="L183" s="454">
        <v>0</v>
      </c>
      <c r="M183" s="454">
        <v>0</v>
      </c>
      <c r="N183" s="454">
        <v>0</v>
      </c>
    </row>
    <row r="184" spans="1:14" s="449" customFormat="1" ht="14.1" customHeight="1" x14ac:dyDescent="0.25">
      <c r="A184" s="455" t="s">
        <v>646</v>
      </c>
      <c r="B184" s="456" t="s">
        <v>646</v>
      </c>
      <c r="C184" s="457" t="s">
        <v>646</v>
      </c>
      <c r="D184" s="457" t="s">
        <v>646</v>
      </c>
      <c r="E184" s="457" t="s">
        <v>646</v>
      </c>
      <c r="F184" s="456" t="s">
        <v>646</v>
      </c>
      <c r="G184" s="456" t="s">
        <v>697</v>
      </c>
      <c r="I184" s="453">
        <v>0</v>
      </c>
      <c r="J184" s="453">
        <v>0</v>
      </c>
      <c r="K184" s="458">
        <v>0</v>
      </c>
      <c r="L184" s="454">
        <v>0</v>
      </c>
      <c r="M184" s="454">
        <v>0</v>
      </c>
      <c r="N184" s="459">
        <v>0</v>
      </c>
    </row>
    <row r="185" spans="1:14" s="449" customFormat="1" ht="14.1" customHeight="1" x14ac:dyDescent="0.25">
      <c r="A185" s="455">
        <v>43837</v>
      </c>
      <c r="B185" s="456" t="s">
        <v>698</v>
      </c>
      <c r="C185" s="457" t="s">
        <v>646</v>
      </c>
      <c r="D185" s="457">
        <v>42</v>
      </c>
      <c r="E185" s="457">
        <v>1428926</v>
      </c>
      <c r="F185" s="456" t="s">
        <v>646</v>
      </c>
      <c r="G185" s="456" t="s">
        <v>700</v>
      </c>
      <c r="I185" s="453">
        <v>260</v>
      </c>
      <c r="J185" s="453">
        <v>0</v>
      </c>
      <c r="K185" s="458">
        <v>260</v>
      </c>
      <c r="L185" s="454">
        <v>0.04</v>
      </c>
      <c r="M185" s="454">
        <v>0</v>
      </c>
      <c r="N185" s="459">
        <v>0.04</v>
      </c>
    </row>
    <row r="186" spans="1:14" s="449" customFormat="1" ht="14.1" customHeight="1" x14ac:dyDescent="0.25">
      <c r="A186" s="455">
        <v>43861</v>
      </c>
      <c r="B186" s="456" t="s">
        <v>734</v>
      </c>
      <c r="C186" s="457" t="s">
        <v>646</v>
      </c>
      <c r="D186" s="457">
        <v>46</v>
      </c>
      <c r="E186" s="457">
        <v>1428936</v>
      </c>
      <c r="F186" s="456" t="s">
        <v>646</v>
      </c>
      <c r="G186" s="456" t="s">
        <v>735</v>
      </c>
      <c r="I186" s="453">
        <v>0</v>
      </c>
      <c r="J186" s="453">
        <v>260</v>
      </c>
      <c r="K186" s="458">
        <v>0</v>
      </c>
      <c r="L186" s="454">
        <v>0</v>
      </c>
      <c r="M186" s="454">
        <v>0.04</v>
      </c>
      <c r="N186" s="459">
        <v>0</v>
      </c>
    </row>
    <row r="187" spans="1:14" s="449" customFormat="1" ht="18" customHeight="1" x14ac:dyDescent="0.25">
      <c r="G187" s="603" t="s">
        <v>731</v>
      </c>
      <c r="H187" s="603"/>
      <c r="I187" s="460">
        <v>260</v>
      </c>
      <c r="J187" s="460">
        <v>260</v>
      </c>
      <c r="K187" s="460">
        <v>0</v>
      </c>
      <c r="L187" s="460">
        <v>0.04</v>
      </c>
      <c r="M187" s="460">
        <v>0.04</v>
      </c>
      <c r="N187" s="460">
        <v>0</v>
      </c>
    </row>
    <row r="188" spans="1:14" s="449" customFormat="1" ht="16.5" customHeight="1" x14ac:dyDescent="0.25">
      <c r="G188" s="603" t="s">
        <v>732</v>
      </c>
      <c r="H188" s="603"/>
      <c r="I188" s="460">
        <v>260</v>
      </c>
      <c r="J188" s="460">
        <v>260</v>
      </c>
      <c r="K188" s="460">
        <v>0</v>
      </c>
      <c r="L188" s="460">
        <v>0.04</v>
      </c>
      <c r="M188" s="460">
        <v>0.04</v>
      </c>
      <c r="N188" s="460">
        <v>0</v>
      </c>
    </row>
    <row r="189" spans="1:14" s="449" customFormat="1" ht="17.25" customHeight="1" x14ac:dyDescent="0.25">
      <c r="F189" s="450" t="s">
        <v>736</v>
      </c>
      <c r="G189" s="604" t="s">
        <v>737</v>
      </c>
      <c r="H189" s="604"/>
    </row>
    <row r="190" spans="1:14" s="449" customFormat="1" ht="15" customHeight="1" x14ac:dyDescent="0.25">
      <c r="I190" s="451" t="s">
        <v>326</v>
      </c>
      <c r="J190" s="452" t="s">
        <v>687</v>
      </c>
      <c r="L190" s="451" t="s">
        <v>326</v>
      </c>
      <c r="M190" s="452" t="s">
        <v>688</v>
      </c>
    </row>
    <row r="191" spans="1:14" s="449" customFormat="1" ht="13.35" customHeight="1" x14ac:dyDescent="0.25">
      <c r="A191" s="452" t="s">
        <v>689</v>
      </c>
      <c r="B191" s="452" t="s">
        <v>475</v>
      </c>
      <c r="C191" s="451" t="s">
        <v>690</v>
      </c>
      <c r="D191" s="452" t="s">
        <v>691</v>
      </c>
      <c r="E191" s="452" t="s">
        <v>692</v>
      </c>
      <c r="F191" s="452" t="s">
        <v>693</v>
      </c>
      <c r="G191" s="601" t="s">
        <v>9</v>
      </c>
      <c r="H191" s="601"/>
      <c r="I191" s="452" t="s">
        <v>694</v>
      </c>
      <c r="J191" s="452" t="s">
        <v>695</v>
      </c>
      <c r="K191" s="452" t="s">
        <v>322</v>
      </c>
      <c r="L191" s="452" t="s">
        <v>694</v>
      </c>
      <c r="M191" s="452" t="s">
        <v>695</v>
      </c>
      <c r="N191" s="452" t="s">
        <v>322</v>
      </c>
    </row>
    <row r="192" spans="1:14" s="449" customFormat="1" ht="13.35" customHeight="1" x14ac:dyDescent="0.25">
      <c r="G192" s="602" t="s">
        <v>696</v>
      </c>
      <c r="H192" s="602"/>
      <c r="I192" s="453">
        <v>0</v>
      </c>
      <c r="J192" s="453">
        <v>0</v>
      </c>
      <c r="K192" s="453">
        <v>0</v>
      </c>
      <c r="L192" s="454">
        <v>0</v>
      </c>
      <c r="M192" s="454">
        <v>0</v>
      </c>
      <c r="N192" s="454">
        <v>0</v>
      </c>
    </row>
    <row r="193" spans="1:14" s="449" customFormat="1" ht="14.1" customHeight="1" x14ac:dyDescent="0.25">
      <c r="A193" s="455" t="s">
        <v>646</v>
      </c>
      <c r="B193" s="456" t="s">
        <v>646</v>
      </c>
      <c r="C193" s="457" t="s">
        <v>646</v>
      </c>
      <c r="D193" s="457" t="s">
        <v>646</v>
      </c>
      <c r="E193" s="457" t="s">
        <v>646</v>
      </c>
      <c r="F193" s="456" t="s">
        <v>646</v>
      </c>
      <c r="G193" s="456" t="s">
        <v>697</v>
      </c>
      <c r="I193" s="453">
        <v>0</v>
      </c>
      <c r="J193" s="453">
        <v>0</v>
      </c>
      <c r="K193" s="458">
        <v>0</v>
      </c>
      <c r="L193" s="454">
        <v>0</v>
      </c>
      <c r="M193" s="454">
        <v>0</v>
      </c>
      <c r="N193" s="459">
        <v>0</v>
      </c>
    </row>
    <row r="194" spans="1:14" s="449" customFormat="1" ht="14.1" customHeight="1" x14ac:dyDescent="0.25">
      <c r="A194" s="455">
        <v>43837</v>
      </c>
      <c r="B194" s="456" t="s">
        <v>698</v>
      </c>
      <c r="C194" s="457" t="s">
        <v>646</v>
      </c>
      <c r="D194" s="457">
        <v>42</v>
      </c>
      <c r="E194" s="457">
        <v>1428925</v>
      </c>
      <c r="F194" s="456" t="s">
        <v>646</v>
      </c>
      <c r="G194" s="456" t="s">
        <v>700</v>
      </c>
      <c r="I194" s="453">
        <v>655817557</v>
      </c>
      <c r="J194" s="453">
        <v>0</v>
      </c>
      <c r="K194" s="458">
        <v>655817557</v>
      </c>
      <c r="L194" s="454">
        <v>100944.86</v>
      </c>
      <c r="M194" s="454">
        <v>0</v>
      </c>
      <c r="N194" s="459">
        <v>100944.86</v>
      </c>
    </row>
    <row r="195" spans="1:14" s="449" customFormat="1" ht="14.1" customHeight="1" x14ac:dyDescent="0.25">
      <c r="A195" s="455">
        <v>43909</v>
      </c>
      <c r="B195" s="456" t="s">
        <v>706</v>
      </c>
      <c r="C195" s="457" t="s">
        <v>646</v>
      </c>
      <c r="D195" s="457">
        <v>47</v>
      </c>
      <c r="E195" s="457">
        <v>1428938</v>
      </c>
      <c r="F195" s="456" t="s">
        <v>646</v>
      </c>
      <c r="G195" s="456" t="s">
        <v>710</v>
      </c>
      <c r="I195" s="453">
        <v>0</v>
      </c>
      <c r="J195" s="453">
        <v>16456132</v>
      </c>
      <c r="K195" s="458">
        <v>639361425</v>
      </c>
      <c r="L195" s="454">
        <v>0</v>
      </c>
      <c r="M195" s="454">
        <v>2496.58</v>
      </c>
      <c r="N195" s="459">
        <v>98448.28</v>
      </c>
    </row>
    <row r="196" spans="1:14" s="449" customFormat="1" ht="14.1" customHeight="1" x14ac:dyDescent="0.25">
      <c r="A196" s="455">
        <v>43921</v>
      </c>
      <c r="B196" s="456" t="s">
        <v>713</v>
      </c>
      <c r="C196" s="457" t="s">
        <v>646</v>
      </c>
      <c r="D196" s="457">
        <v>82</v>
      </c>
      <c r="E196" s="457">
        <v>1429525</v>
      </c>
      <c r="F196" s="456" t="s">
        <v>646</v>
      </c>
      <c r="G196" s="456" t="s">
        <v>714</v>
      </c>
      <c r="I196" s="453">
        <v>5896168</v>
      </c>
      <c r="J196" s="453">
        <v>0</v>
      </c>
      <c r="K196" s="458">
        <v>645257593</v>
      </c>
      <c r="L196" s="454">
        <v>0</v>
      </c>
      <c r="M196" s="454">
        <v>0</v>
      </c>
      <c r="N196" s="459">
        <v>98448.28</v>
      </c>
    </row>
    <row r="197" spans="1:14" s="449" customFormat="1" ht="18" customHeight="1" x14ac:dyDescent="0.25">
      <c r="G197" s="603" t="s">
        <v>738</v>
      </c>
      <c r="H197" s="603"/>
      <c r="I197" s="460">
        <v>661713725</v>
      </c>
      <c r="J197" s="460">
        <v>16456132</v>
      </c>
      <c r="K197" s="460">
        <v>645257593</v>
      </c>
      <c r="L197" s="460">
        <v>100944.86</v>
      </c>
      <c r="M197" s="460">
        <v>2496.58</v>
      </c>
      <c r="N197" s="460">
        <v>98448.28</v>
      </c>
    </row>
    <row r="198" spans="1:14" s="449" customFormat="1" ht="16.5" customHeight="1" x14ac:dyDescent="0.25">
      <c r="G198" s="603" t="s">
        <v>739</v>
      </c>
      <c r="H198" s="603"/>
      <c r="I198" s="460">
        <v>661713725</v>
      </c>
      <c r="J198" s="460">
        <v>16456132</v>
      </c>
      <c r="K198" s="460">
        <v>645257593</v>
      </c>
      <c r="L198" s="460">
        <v>100944.86</v>
      </c>
      <c r="M198" s="460">
        <v>2496.58</v>
      </c>
      <c r="N198" s="460">
        <v>98448.28</v>
      </c>
    </row>
    <row r="199" spans="1:14" s="449" customFormat="1" ht="17.25" customHeight="1" x14ac:dyDescent="0.25">
      <c r="F199" s="450" t="s">
        <v>740</v>
      </c>
      <c r="G199" s="604" t="s">
        <v>741</v>
      </c>
      <c r="H199" s="604"/>
    </row>
    <row r="200" spans="1:14" s="449" customFormat="1" ht="15" customHeight="1" x14ac:dyDescent="0.25">
      <c r="I200" s="451" t="s">
        <v>326</v>
      </c>
      <c r="J200" s="452" t="s">
        <v>687</v>
      </c>
      <c r="L200" s="451" t="s">
        <v>326</v>
      </c>
      <c r="M200" s="452" t="s">
        <v>688</v>
      </c>
    </row>
    <row r="201" spans="1:14" s="449" customFormat="1" ht="13.35" customHeight="1" x14ac:dyDescent="0.25">
      <c r="A201" s="452" t="s">
        <v>689</v>
      </c>
      <c r="B201" s="452" t="s">
        <v>475</v>
      </c>
      <c r="C201" s="451" t="s">
        <v>690</v>
      </c>
      <c r="D201" s="452" t="s">
        <v>691</v>
      </c>
      <c r="E201" s="452" t="s">
        <v>692</v>
      </c>
      <c r="F201" s="452" t="s">
        <v>693</v>
      </c>
      <c r="G201" s="601" t="s">
        <v>9</v>
      </c>
      <c r="H201" s="601"/>
      <c r="I201" s="452" t="s">
        <v>694</v>
      </c>
      <c r="J201" s="452" t="s">
        <v>695</v>
      </c>
      <c r="K201" s="452" t="s">
        <v>322</v>
      </c>
      <c r="L201" s="452" t="s">
        <v>694</v>
      </c>
      <c r="M201" s="452" t="s">
        <v>695</v>
      </c>
      <c r="N201" s="452" t="s">
        <v>322</v>
      </c>
    </row>
    <row r="202" spans="1:14" s="449" customFormat="1" ht="13.35" customHeight="1" x14ac:dyDescent="0.25">
      <c r="G202" s="602" t="s">
        <v>696</v>
      </c>
      <c r="H202" s="602"/>
      <c r="I202" s="453">
        <v>0</v>
      </c>
      <c r="J202" s="453">
        <v>0</v>
      </c>
      <c r="K202" s="453">
        <v>0</v>
      </c>
      <c r="L202" s="454">
        <v>0</v>
      </c>
      <c r="M202" s="454">
        <v>0</v>
      </c>
      <c r="N202" s="454">
        <v>0</v>
      </c>
    </row>
    <row r="203" spans="1:14" s="449" customFormat="1" ht="14.1" customHeight="1" x14ac:dyDescent="0.25">
      <c r="A203" s="455" t="s">
        <v>646</v>
      </c>
      <c r="B203" s="456" t="s">
        <v>646</v>
      </c>
      <c r="C203" s="457" t="s">
        <v>646</v>
      </c>
      <c r="D203" s="457" t="s">
        <v>646</v>
      </c>
      <c r="E203" s="457" t="s">
        <v>646</v>
      </c>
      <c r="F203" s="456" t="s">
        <v>646</v>
      </c>
      <c r="G203" s="456" t="s">
        <v>697</v>
      </c>
      <c r="I203" s="453">
        <v>0</v>
      </c>
      <c r="J203" s="453">
        <v>0</v>
      </c>
      <c r="K203" s="458">
        <v>0</v>
      </c>
      <c r="L203" s="454">
        <v>0</v>
      </c>
      <c r="M203" s="454">
        <v>0</v>
      </c>
      <c r="N203" s="459">
        <v>0</v>
      </c>
    </row>
    <row r="204" spans="1:14" s="449" customFormat="1" ht="14.1" customHeight="1" x14ac:dyDescent="0.25">
      <c r="A204" s="455">
        <v>43837</v>
      </c>
      <c r="B204" s="456" t="s">
        <v>698</v>
      </c>
      <c r="C204" s="457" t="s">
        <v>646</v>
      </c>
      <c r="D204" s="457">
        <v>42</v>
      </c>
      <c r="E204" s="457">
        <v>1428927</v>
      </c>
      <c r="F204" s="456" t="s">
        <v>646</v>
      </c>
      <c r="G204" s="456" t="s">
        <v>700</v>
      </c>
      <c r="I204" s="453">
        <v>0</v>
      </c>
      <c r="J204" s="453">
        <v>652573645</v>
      </c>
      <c r="K204" s="458">
        <v>-652573645</v>
      </c>
      <c r="L204" s="454">
        <v>0</v>
      </c>
      <c r="M204" s="454">
        <v>100445.55</v>
      </c>
      <c r="N204" s="459">
        <v>-100445.55</v>
      </c>
    </row>
    <row r="205" spans="1:14" s="449" customFormat="1" ht="14.1" customHeight="1" x14ac:dyDescent="0.25">
      <c r="A205" s="455">
        <v>43861</v>
      </c>
      <c r="B205" s="456" t="s">
        <v>734</v>
      </c>
      <c r="C205" s="457" t="s">
        <v>646</v>
      </c>
      <c r="D205" s="457">
        <v>43</v>
      </c>
      <c r="E205" s="457">
        <v>1428929</v>
      </c>
      <c r="F205" s="456" t="s">
        <v>646</v>
      </c>
      <c r="G205" s="456" t="s">
        <v>742</v>
      </c>
      <c r="I205" s="453">
        <v>4347068</v>
      </c>
      <c r="J205" s="453">
        <v>0</v>
      </c>
      <c r="K205" s="458">
        <v>-648226577</v>
      </c>
      <c r="L205" s="454">
        <v>665.75</v>
      </c>
      <c r="M205" s="454">
        <v>0</v>
      </c>
      <c r="N205" s="459">
        <v>-99779.8</v>
      </c>
    </row>
    <row r="206" spans="1:14" s="449" customFormat="1" ht="14.1" customHeight="1" x14ac:dyDescent="0.25">
      <c r="A206" s="455">
        <v>43890</v>
      </c>
      <c r="B206" s="456" t="s">
        <v>734</v>
      </c>
      <c r="C206" s="457" t="s">
        <v>646</v>
      </c>
      <c r="D206" s="457">
        <v>44</v>
      </c>
      <c r="E206" s="457">
        <v>1428931</v>
      </c>
      <c r="F206" s="456" t="s">
        <v>646</v>
      </c>
      <c r="G206" s="456" t="s">
        <v>743</v>
      </c>
      <c r="I206" s="453">
        <v>5234556</v>
      </c>
      <c r="J206" s="453">
        <v>0</v>
      </c>
      <c r="K206" s="458">
        <v>-642992021</v>
      </c>
      <c r="L206" s="454">
        <v>804.45</v>
      </c>
      <c r="M206" s="454">
        <v>0</v>
      </c>
      <c r="N206" s="459">
        <v>-98975.35</v>
      </c>
    </row>
    <row r="207" spans="1:14" s="449" customFormat="1" ht="14.1" customHeight="1" x14ac:dyDescent="0.25">
      <c r="A207" s="455">
        <v>43921</v>
      </c>
      <c r="B207" s="456" t="s">
        <v>734</v>
      </c>
      <c r="C207" s="457" t="s">
        <v>646</v>
      </c>
      <c r="D207" s="457">
        <v>45</v>
      </c>
      <c r="E207" s="457">
        <v>1428933</v>
      </c>
      <c r="F207" s="456" t="s">
        <v>646</v>
      </c>
      <c r="G207" s="456" t="s">
        <v>744</v>
      </c>
      <c r="I207" s="453">
        <v>5647814</v>
      </c>
      <c r="J207" s="453">
        <v>0</v>
      </c>
      <c r="K207" s="458">
        <v>-637344207</v>
      </c>
      <c r="L207" s="454">
        <v>859.93</v>
      </c>
      <c r="M207" s="454">
        <v>0</v>
      </c>
      <c r="N207" s="459">
        <v>-98115.42</v>
      </c>
    </row>
    <row r="208" spans="1:14" s="449" customFormat="1" ht="14.1" customHeight="1" x14ac:dyDescent="0.25">
      <c r="A208" s="455">
        <v>43921</v>
      </c>
      <c r="B208" s="456" t="s">
        <v>713</v>
      </c>
      <c r="C208" s="457" t="s">
        <v>646</v>
      </c>
      <c r="D208" s="457">
        <v>82</v>
      </c>
      <c r="E208" s="457">
        <v>1429532</v>
      </c>
      <c r="F208" s="456" t="s">
        <v>646</v>
      </c>
      <c r="G208" s="456" t="s">
        <v>714</v>
      </c>
      <c r="I208" s="453">
        <v>0</v>
      </c>
      <c r="J208" s="453">
        <v>5731728</v>
      </c>
      <c r="K208" s="458">
        <v>-643075935</v>
      </c>
      <c r="L208" s="454">
        <v>0</v>
      </c>
      <c r="M208" s="454">
        <v>0</v>
      </c>
      <c r="N208" s="459">
        <v>-98115.42</v>
      </c>
    </row>
    <row r="209" spans="7:14" s="449" customFormat="1" ht="18" customHeight="1" x14ac:dyDescent="0.25">
      <c r="G209" s="603" t="s">
        <v>745</v>
      </c>
      <c r="H209" s="603"/>
      <c r="I209" s="460">
        <v>15229438</v>
      </c>
      <c r="J209" s="460">
        <v>658305373</v>
      </c>
      <c r="K209" s="460">
        <v>-643075935</v>
      </c>
      <c r="L209" s="460">
        <v>2330.13</v>
      </c>
      <c r="M209" s="460">
        <v>100445.55</v>
      </c>
      <c r="N209" s="460">
        <v>-98115.42</v>
      </c>
    </row>
    <row r="210" spans="7:14" s="449" customFormat="1" ht="16.5" customHeight="1" x14ac:dyDescent="0.25">
      <c r="G210" s="603" t="s">
        <v>746</v>
      </c>
      <c r="H210" s="603"/>
      <c r="I210" s="460">
        <v>15229438</v>
      </c>
      <c r="J210" s="460">
        <v>658305373</v>
      </c>
      <c r="K210" s="460">
        <v>-643075935</v>
      </c>
      <c r="L210" s="460">
        <v>2330.13</v>
      </c>
      <c r="M210" s="460">
        <v>100445.55</v>
      </c>
      <c r="N210" s="460">
        <v>-98115.42</v>
      </c>
    </row>
  </sheetData>
  <mergeCells count="34">
    <mergeCell ref="G159:H159"/>
    <mergeCell ref="G2:H2"/>
    <mergeCell ref="G4:H4"/>
    <mergeCell ref="G5:H5"/>
    <mergeCell ref="G140:H140"/>
    <mergeCell ref="G142:H142"/>
    <mergeCell ref="G144:H144"/>
    <mergeCell ref="G145:H145"/>
    <mergeCell ref="G154:H154"/>
    <mergeCell ref="G155:H155"/>
    <mergeCell ref="G156:H156"/>
    <mergeCell ref="G158:H158"/>
    <mergeCell ref="G188:H188"/>
    <mergeCell ref="G169:H169"/>
    <mergeCell ref="G170:H170"/>
    <mergeCell ref="G171:H171"/>
    <mergeCell ref="G173:H173"/>
    <mergeCell ref="G174:H174"/>
    <mergeCell ref="G178:H178"/>
    <mergeCell ref="G179:H179"/>
    <mergeCell ref="G180:H180"/>
    <mergeCell ref="G182:H182"/>
    <mergeCell ref="G183:H183"/>
    <mergeCell ref="G187:H187"/>
    <mergeCell ref="G201:H201"/>
    <mergeCell ref="G202:H202"/>
    <mergeCell ref="G209:H209"/>
    <mergeCell ref="G210:H210"/>
    <mergeCell ref="G189:H189"/>
    <mergeCell ref="G191:H191"/>
    <mergeCell ref="G192:H192"/>
    <mergeCell ref="G197:H197"/>
    <mergeCell ref="G198:H198"/>
    <mergeCell ref="G199:H19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3380B-7FC7-4048-B723-ED749262235A}">
  <dimension ref="A2:O215"/>
  <sheetViews>
    <sheetView topLeftCell="B209" workbookViewId="0">
      <selection activeCell="K216" sqref="K216"/>
    </sheetView>
  </sheetViews>
  <sheetFormatPr baseColWidth="10" defaultRowHeight="15" x14ac:dyDescent="0.25"/>
  <cols>
    <col min="1" max="1" width="40.5703125" customWidth="1"/>
    <col min="2" max="2" width="16.28515625" bestFit="1" customWidth="1"/>
    <col min="8" max="8" width="37.140625" bestFit="1" customWidth="1"/>
    <col min="10" max="11" width="16.42578125" bestFit="1" customWidth="1"/>
    <col min="12" max="12" width="14.28515625" bestFit="1" customWidth="1"/>
  </cols>
  <sheetData>
    <row r="2" spans="1:15" s="449" customFormat="1" ht="17.25" customHeight="1" x14ac:dyDescent="0.25">
      <c r="G2" s="450" t="s">
        <v>685</v>
      </c>
      <c r="H2" s="604" t="s">
        <v>686</v>
      </c>
      <c r="I2" s="604"/>
    </row>
    <row r="3" spans="1:15" s="449" customFormat="1" ht="15" customHeight="1" x14ac:dyDescent="0.25">
      <c r="J3" s="451" t="s">
        <v>326</v>
      </c>
      <c r="K3" s="452" t="s">
        <v>687</v>
      </c>
      <c r="M3" s="451" t="s">
        <v>326</v>
      </c>
      <c r="N3" s="452" t="s">
        <v>688</v>
      </c>
    </row>
    <row r="4" spans="1:15" s="449" customFormat="1" ht="13.35" customHeight="1" x14ac:dyDescent="0.25">
      <c r="B4" s="452" t="s">
        <v>689</v>
      </c>
      <c r="C4" s="452" t="s">
        <v>475</v>
      </c>
      <c r="D4" s="451" t="s">
        <v>690</v>
      </c>
      <c r="E4" s="452" t="s">
        <v>691</v>
      </c>
      <c r="F4" s="452" t="s">
        <v>692</v>
      </c>
      <c r="G4" s="452" t="s">
        <v>693</v>
      </c>
      <c r="H4" s="601" t="s">
        <v>9</v>
      </c>
      <c r="I4" s="601"/>
      <c r="J4" s="452" t="s">
        <v>694</v>
      </c>
      <c r="K4" s="452" t="s">
        <v>695</v>
      </c>
      <c r="L4" s="452" t="s">
        <v>322</v>
      </c>
      <c r="M4" s="452" t="s">
        <v>694</v>
      </c>
      <c r="N4" s="452" t="s">
        <v>695</v>
      </c>
      <c r="O4" s="452" t="s">
        <v>322</v>
      </c>
    </row>
    <row r="5" spans="1:15" s="449" customFormat="1" ht="13.35" customHeight="1" x14ac:dyDescent="0.25">
      <c r="H5" s="602" t="s">
        <v>696</v>
      </c>
      <c r="I5" s="602"/>
      <c r="J5" s="453">
        <v>0</v>
      </c>
      <c r="K5" s="453">
        <v>0</v>
      </c>
      <c r="L5" s="453">
        <v>0</v>
      </c>
      <c r="M5" s="454">
        <v>0</v>
      </c>
      <c r="N5" s="454">
        <v>0</v>
      </c>
      <c r="O5" s="454">
        <v>0</v>
      </c>
    </row>
    <row r="6" spans="1:15" s="449" customFormat="1" ht="14.1" customHeight="1" x14ac:dyDescent="0.25">
      <c r="B6" s="455" t="s">
        <v>646</v>
      </c>
      <c r="C6" s="456" t="s">
        <v>646</v>
      </c>
      <c r="D6" s="457" t="s">
        <v>646</v>
      </c>
      <c r="E6" s="457" t="s">
        <v>646</v>
      </c>
      <c r="F6" s="457" t="s">
        <v>646</v>
      </c>
      <c r="G6" s="456" t="s">
        <v>646</v>
      </c>
      <c r="H6" s="456" t="s">
        <v>697</v>
      </c>
      <c r="J6" s="453">
        <v>0</v>
      </c>
      <c r="K6" s="453">
        <v>0</v>
      </c>
      <c r="L6" s="458">
        <v>0</v>
      </c>
      <c r="M6" s="454">
        <v>0</v>
      </c>
      <c r="N6" s="454">
        <v>0</v>
      </c>
      <c r="O6" s="459">
        <v>0</v>
      </c>
    </row>
    <row r="7" spans="1:15" s="449" customFormat="1" ht="14.1" customHeight="1" x14ac:dyDescent="0.25">
      <c r="A7" s="449" t="s">
        <v>686</v>
      </c>
      <c r="B7" s="455">
        <v>43837</v>
      </c>
      <c r="C7" s="456" t="s">
        <v>698</v>
      </c>
      <c r="D7" s="457" t="s">
        <v>646</v>
      </c>
      <c r="E7" s="457">
        <v>42</v>
      </c>
      <c r="F7" s="457">
        <v>1428928</v>
      </c>
      <c r="G7" s="456" t="s">
        <v>699</v>
      </c>
      <c r="H7" s="456" t="s">
        <v>700</v>
      </c>
      <c r="J7" s="453">
        <v>0</v>
      </c>
      <c r="K7" s="453">
        <v>977762672</v>
      </c>
      <c r="L7" s="458">
        <v>-977762672</v>
      </c>
      <c r="M7" s="454">
        <v>0</v>
      </c>
      <c r="N7" s="454">
        <v>150499.35</v>
      </c>
      <c r="O7" s="459">
        <v>-150499.35</v>
      </c>
    </row>
    <row r="8" spans="1:15" s="449" customFormat="1" ht="14.1" customHeight="1" x14ac:dyDescent="0.25">
      <c r="A8" s="449" t="s">
        <v>686</v>
      </c>
      <c r="B8" s="455">
        <v>43861</v>
      </c>
      <c r="C8" s="456" t="s">
        <v>698</v>
      </c>
      <c r="D8" s="457" t="s">
        <v>646</v>
      </c>
      <c r="E8" s="457">
        <v>15</v>
      </c>
      <c r="F8" s="457">
        <v>1428101</v>
      </c>
      <c r="G8" s="456" t="s">
        <v>699</v>
      </c>
      <c r="H8" s="456" t="s">
        <v>701</v>
      </c>
      <c r="J8" s="453">
        <v>0</v>
      </c>
      <c r="K8" s="453">
        <v>83856980</v>
      </c>
      <c r="L8" s="458">
        <v>-1061619652</v>
      </c>
      <c r="M8" s="454">
        <v>0</v>
      </c>
      <c r="N8" s="454">
        <v>12842.63</v>
      </c>
      <c r="O8" s="459">
        <v>-163341.98000000001</v>
      </c>
    </row>
    <row r="9" spans="1:15" s="449" customFormat="1" ht="14.1" customHeight="1" x14ac:dyDescent="0.25">
      <c r="A9" s="449" t="s">
        <v>686</v>
      </c>
      <c r="B9" s="455">
        <v>43861</v>
      </c>
      <c r="C9" s="456" t="s">
        <v>698</v>
      </c>
      <c r="D9" s="457" t="s">
        <v>646</v>
      </c>
      <c r="E9" s="457">
        <v>15</v>
      </c>
      <c r="F9" s="457">
        <v>1428102</v>
      </c>
      <c r="G9" s="456" t="s">
        <v>699</v>
      </c>
      <c r="H9" s="456" t="s">
        <v>701</v>
      </c>
      <c r="J9" s="453">
        <v>0</v>
      </c>
      <c r="K9" s="453">
        <v>83870300</v>
      </c>
      <c r="L9" s="458">
        <v>-1145489952</v>
      </c>
      <c r="M9" s="454">
        <v>0</v>
      </c>
      <c r="N9" s="454">
        <v>12844.67</v>
      </c>
      <c r="O9" s="459">
        <v>-176186.65</v>
      </c>
    </row>
    <row r="10" spans="1:15" s="449" customFormat="1" ht="14.1" customHeight="1" x14ac:dyDescent="0.25">
      <c r="A10" s="449" t="s">
        <v>686</v>
      </c>
      <c r="B10" s="455">
        <v>43861</v>
      </c>
      <c r="C10" s="456" t="s">
        <v>698</v>
      </c>
      <c r="D10" s="457" t="s">
        <v>646</v>
      </c>
      <c r="E10" s="457">
        <v>15</v>
      </c>
      <c r="F10" s="457">
        <v>1428100</v>
      </c>
      <c r="G10" s="456" t="s">
        <v>699</v>
      </c>
      <c r="H10" s="456" t="s">
        <v>701</v>
      </c>
      <c r="J10" s="453">
        <v>0</v>
      </c>
      <c r="K10" s="453">
        <v>83843660</v>
      </c>
      <c r="L10" s="458">
        <v>-1229333612</v>
      </c>
      <c r="M10" s="454">
        <v>0</v>
      </c>
      <c r="N10" s="454">
        <v>12840.59</v>
      </c>
      <c r="O10" s="459">
        <v>-189027.24</v>
      </c>
    </row>
    <row r="11" spans="1:15" s="449" customFormat="1" ht="14.1" customHeight="1" x14ac:dyDescent="0.25">
      <c r="A11" s="449" t="s">
        <v>686</v>
      </c>
      <c r="B11" s="455">
        <v>43861</v>
      </c>
      <c r="C11" s="456" t="s">
        <v>698</v>
      </c>
      <c r="D11" s="457" t="s">
        <v>646</v>
      </c>
      <c r="E11" s="457">
        <v>15</v>
      </c>
      <c r="F11" s="457">
        <v>1428099</v>
      </c>
      <c r="G11" s="456" t="s">
        <v>699</v>
      </c>
      <c r="H11" s="456" t="s">
        <v>701</v>
      </c>
      <c r="J11" s="453">
        <v>0</v>
      </c>
      <c r="K11" s="453">
        <v>83830339</v>
      </c>
      <c r="L11" s="458">
        <v>-1313163951</v>
      </c>
      <c r="M11" s="454">
        <v>0</v>
      </c>
      <c r="N11" s="454">
        <v>12838.55</v>
      </c>
      <c r="O11" s="459">
        <v>-201865.79</v>
      </c>
    </row>
    <row r="12" spans="1:15" s="449" customFormat="1" ht="14.1" customHeight="1" x14ac:dyDescent="0.25">
      <c r="A12" s="449" t="s">
        <v>686</v>
      </c>
      <c r="B12" s="455">
        <v>43861</v>
      </c>
      <c r="C12" s="456" t="s">
        <v>698</v>
      </c>
      <c r="D12" s="457" t="s">
        <v>646</v>
      </c>
      <c r="E12" s="457">
        <v>15</v>
      </c>
      <c r="F12" s="457">
        <v>1428098</v>
      </c>
      <c r="G12" s="456" t="s">
        <v>699</v>
      </c>
      <c r="H12" s="456" t="s">
        <v>701</v>
      </c>
      <c r="J12" s="453">
        <v>0</v>
      </c>
      <c r="K12" s="453">
        <v>83790378</v>
      </c>
      <c r="L12" s="458">
        <v>-1396954329</v>
      </c>
      <c r="M12" s="454">
        <v>0</v>
      </c>
      <c r="N12" s="454">
        <v>12832.43</v>
      </c>
      <c r="O12" s="459">
        <v>-214698.22</v>
      </c>
    </row>
    <row r="13" spans="1:15" s="449" customFormat="1" ht="14.1" customHeight="1" x14ac:dyDescent="0.25">
      <c r="A13" s="449" t="s">
        <v>686</v>
      </c>
      <c r="B13" s="455">
        <v>43861</v>
      </c>
      <c r="C13" s="456" t="s">
        <v>698</v>
      </c>
      <c r="D13" s="457" t="s">
        <v>646</v>
      </c>
      <c r="E13" s="457">
        <v>15</v>
      </c>
      <c r="F13" s="457">
        <v>1428096</v>
      </c>
      <c r="G13" s="456" t="s">
        <v>699</v>
      </c>
      <c r="H13" s="456" t="s">
        <v>701</v>
      </c>
      <c r="J13" s="453">
        <v>0</v>
      </c>
      <c r="K13" s="453">
        <v>83763738</v>
      </c>
      <c r="L13" s="458">
        <v>-1480718067</v>
      </c>
      <c r="M13" s="454">
        <v>0</v>
      </c>
      <c r="N13" s="454">
        <v>12828.35</v>
      </c>
      <c r="O13" s="459">
        <v>-227526.57</v>
      </c>
    </row>
    <row r="14" spans="1:15" s="449" customFormat="1" ht="14.1" customHeight="1" x14ac:dyDescent="0.25">
      <c r="A14" s="449" t="s">
        <v>686</v>
      </c>
      <c r="B14" s="455">
        <v>43861</v>
      </c>
      <c r="C14" s="456" t="s">
        <v>698</v>
      </c>
      <c r="D14" s="457" t="s">
        <v>646</v>
      </c>
      <c r="E14" s="457">
        <v>15</v>
      </c>
      <c r="F14" s="457">
        <v>1428095</v>
      </c>
      <c r="G14" s="456" t="s">
        <v>699</v>
      </c>
      <c r="H14" s="456" t="s">
        <v>701</v>
      </c>
      <c r="J14" s="453">
        <v>0</v>
      </c>
      <c r="K14" s="453">
        <v>83750417</v>
      </c>
      <c r="L14" s="458">
        <v>-1564468484</v>
      </c>
      <c r="M14" s="454">
        <v>0</v>
      </c>
      <c r="N14" s="454">
        <v>12826.31</v>
      </c>
      <c r="O14" s="459">
        <v>-240352.88</v>
      </c>
    </row>
    <row r="15" spans="1:15" s="449" customFormat="1" ht="14.1" customHeight="1" x14ac:dyDescent="0.25">
      <c r="A15" s="449" t="s">
        <v>686</v>
      </c>
      <c r="B15" s="455">
        <v>43861</v>
      </c>
      <c r="C15" s="456" t="s">
        <v>698</v>
      </c>
      <c r="D15" s="457" t="s">
        <v>646</v>
      </c>
      <c r="E15" s="457">
        <v>15</v>
      </c>
      <c r="F15" s="457">
        <v>1428094</v>
      </c>
      <c r="G15" s="456" t="s">
        <v>699</v>
      </c>
      <c r="H15" s="456" t="s">
        <v>701</v>
      </c>
      <c r="J15" s="453">
        <v>0</v>
      </c>
      <c r="K15" s="453">
        <v>83737097</v>
      </c>
      <c r="L15" s="458">
        <v>-1648205581</v>
      </c>
      <c r="M15" s="454">
        <v>0</v>
      </c>
      <c r="N15" s="454">
        <v>12824.27</v>
      </c>
      <c r="O15" s="459">
        <v>-253177.15</v>
      </c>
    </row>
    <row r="16" spans="1:15" s="449" customFormat="1" ht="14.1" customHeight="1" x14ac:dyDescent="0.25">
      <c r="A16" s="449" t="s">
        <v>686</v>
      </c>
      <c r="B16" s="455">
        <v>43861</v>
      </c>
      <c r="C16" s="456" t="s">
        <v>698</v>
      </c>
      <c r="D16" s="457" t="s">
        <v>646</v>
      </c>
      <c r="E16" s="457">
        <v>15</v>
      </c>
      <c r="F16" s="457">
        <v>1428093</v>
      </c>
      <c r="G16" s="456" t="s">
        <v>699</v>
      </c>
      <c r="H16" s="456" t="s">
        <v>701</v>
      </c>
      <c r="J16" s="453">
        <v>0</v>
      </c>
      <c r="K16" s="453">
        <v>83697201</v>
      </c>
      <c r="L16" s="458">
        <v>-1731902782</v>
      </c>
      <c r="M16" s="454">
        <v>0</v>
      </c>
      <c r="N16" s="454">
        <v>12818.16</v>
      </c>
      <c r="O16" s="459">
        <v>-265995.31</v>
      </c>
    </row>
    <row r="17" spans="1:15" s="449" customFormat="1" ht="14.1" customHeight="1" x14ac:dyDescent="0.25">
      <c r="A17" s="449" t="s">
        <v>686</v>
      </c>
      <c r="B17" s="455">
        <v>43861</v>
      </c>
      <c r="C17" s="456" t="s">
        <v>698</v>
      </c>
      <c r="D17" s="457" t="s">
        <v>646</v>
      </c>
      <c r="E17" s="457">
        <v>15</v>
      </c>
      <c r="F17" s="457">
        <v>1428092</v>
      </c>
      <c r="G17" s="456" t="s">
        <v>699</v>
      </c>
      <c r="H17" s="456" t="s">
        <v>701</v>
      </c>
      <c r="J17" s="453">
        <v>0</v>
      </c>
      <c r="K17" s="453">
        <v>83683881</v>
      </c>
      <c r="L17" s="458">
        <v>-1815586663</v>
      </c>
      <c r="M17" s="454">
        <v>0</v>
      </c>
      <c r="N17" s="454">
        <v>12816.12</v>
      </c>
      <c r="O17" s="459">
        <v>-278811.43</v>
      </c>
    </row>
    <row r="18" spans="1:15" s="449" customFormat="1" ht="14.1" customHeight="1" x14ac:dyDescent="0.25">
      <c r="A18" s="449" t="s">
        <v>686</v>
      </c>
      <c r="B18" s="455">
        <v>43861</v>
      </c>
      <c r="C18" s="456" t="s">
        <v>698</v>
      </c>
      <c r="D18" s="457" t="s">
        <v>646</v>
      </c>
      <c r="E18" s="457">
        <v>15</v>
      </c>
      <c r="F18" s="457">
        <v>1428091</v>
      </c>
      <c r="G18" s="456" t="s">
        <v>699</v>
      </c>
      <c r="H18" s="456" t="s">
        <v>701</v>
      </c>
      <c r="J18" s="453">
        <v>0</v>
      </c>
      <c r="K18" s="453">
        <v>83670560</v>
      </c>
      <c r="L18" s="458">
        <v>-1899257223</v>
      </c>
      <c r="M18" s="454">
        <v>0</v>
      </c>
      <c r="N18" s="454">
        <v>12814.08</v>
      </c>
      <c r="O18" s="459">
        <v>-291625.51</v>
      </c>
    </row>
    <row r="19" spans="1:15" s="449" customFormat="1" ht="14.1" customHeight="1" x14ac:dyDescent="0.25">
      <c r="A19" s="449" t="s">
        <v>686</v>
      </c>
      <c r="B19" s="455">
        <v>43861</v>
      </c>
      <c r="C19" s="456" t="s">
        <v>698</v>
      </c>
      <c r="D19" s="457" t="s">
        <v>646</v>
      </c>
      <c r="E19" s="457">
        <v>15</v>
      </c>
      <c r="F19" s="457">
        <v>1428090</v>
      </c>
      <c r="G19" s="456" t="s">
        <v>699</v>
      </c>
      <c r="H19" s="456" t="s">
        <v>701</v>
      </c>
      <c r="J19" s="453">
        <v>0</v>
      </c>
      <c r="K19" s="453">
        <v>83657240</v>
      </c>
      <c r="L19" s="458">
        <v>-1982914463</v>
      </c>
      <c r="M19" s="454">
        <v>0</v>
      </c>
      <c r="N19" s="454">
        <v>12812.04</v>
      </c>
      <c r="O19" s="459">
        <v>-304437.55</v>
      </c>
    </row>
    <row r="20" spans="1:15" s="449" customFormat="1" ht="14.1" customHeight="1" x14ac:dyDescent="0.25">
      <c r="A20" s="449" t="s">
        <v>686</v>
      </c>
      <c r="B20" s="455">
        <v>43861</v>
      </c>
      <c r="C20" s="456" t="s">
        <v>698</v>
      </c>
      <c r="D20" s="457" t="s">
        <v>646</v>
      </c>
      <c r="E20" s="457">
        <v>15</v>
      </c>
      <c r="F20" s="457">
        <v>1428088</v>
      </c>
      <c r="G20" s="456" t="s">
        <v>699</v>
      </c>
      <c r="H20" s="456" t="s">
        <v>701</v>
      </c>
      <c r="J20" s="453">
        <v>0</v>
      </c>
      <c r="K20" s="453">
        <v>83604089</v>
      </c>
      <c r="L20" s="458">
        <v>-2066518552</v>
      </c>
      <c r="M20" s="454">
        <v>0</v>
      </c>
      <c r="N20" s="454">
        <v>12803.9</v>
      </c>
      <c r="O20" s="459">
        <v>-317241.45</v>
      </c>
    </row>
    <row r="21" spans="1:15" s="449" customFormat="1" ht="14.1" customHeight="1" x14ac:dyDescent="0.25">
      <c r="A21" s="449" t="s">
        <v>686</v>
      </c>
      <c r="B21" s="455">
        <v>43861</v>
      </c>
      <c r="C21" s="456" t="s">
        <v>698</v>
      </c>
      <c r="D21" s="457" t="s">
        <v>646</v>
      </c>
      <c r="E21" s="457">
        <v>15</v>
      </c>
      <c r="F21" s="457">
        <v>1428087</v>
      </c>
      <c r="G21" s="456" t="s">
        <v>699</v>
      </c>
      <c r="H21" s="456" t="s">
        <v>701</v>
      </c>
      <c r="J21" s="453">
        <v>0</v>
      </c>
      <c r="K21" s="453">
        <v>83590834</v>
      </c>
      <c r="L21" s="458">
        <v>-2150109386</v>
      </c>
      <c r="M21" s="454">
        <v>0</v>
      </c>
      <c r="N21" s="454">
        <v>12801.87</v>
      </c>
      <c r="O21" s="459">
        <v>-330043.32</v>
      </c>
    </row>
    <row r="22" spans="1:15" s="449" customFormat="1" ht="14.1" customHeight="1" x14ac:dyDescent="0.25">
      <c r="A22" s="449" t="s">
        <v>686</v>
      </c>
      <c r="B22" s="455">
        <v>43861</v>
      </c>
      <c r="C22" s="456" t="s">
        <v>698</v>
      </c>
      <c r="D22" s="457" t="s">
        <v>646</v>
      </c>
      <c r="E22" s="457">
        <v>15</v>
      </c>
      <c r="F22" s="457">
        <v>1428086</v>
      </c>
      <c r="G22" s="456" t="s">
        <v>699</v>
      </c>
      <c r="H22" s="456" t="s">
        <v>701</v>
      </c>
      <c r="J22" s="453">
        <v>0</v>
      </c>
      <c r="K22" s="453">
        <v>83577579</v>
      </c>
      <c r="L22" s="458">
        <v>-2233686965</v>
      </c>
      <c r="M22" s="454">
        <v>0</v>
      </c>
      <c r="N22" s="454">
        <v>12799.84</v>
      </c>
      <c r="O22" s="459">
        <v>-342843.16</v>
      </c>
    </row>
    <row r="23" spans="1:15" s="449" customFormat="1" ht="14.1" customHeight="1" x14ac:dyDescent="0.25">
      <c r="A23" s="449" t="s">
        <v>686</v>
      </c>
      <c r="B23" s="455">
        <v>43861</v>
      </c>
      <c r="C23" s="456" t="s">
        <v>698</v>
      </c>
      <c r="D23" s="457" t="s">
        <v>646</v>
      </c>
      <c r="E23" s="457">
        <v>15</v>
      </c>
      <c r="F23" s="457">
        <v>1428084</v>
      </c>
      <c r="G23" s="456" t="s">
        <v>699</v>
      </c>
      <c r="H23" s="456" t="s">
        <v>701</v>
      </c>
      <c r="J23" s="453">
        <v>0</v>
      </c>
      <c r="K23" s="453">
        <v>1066092493</v>
      </c>
      <c r="L23" s="458">
        <v>-3299779458</v>
      </c>
      <c r="M23" s="454">
        <v>0</v>
      </c>
      <c r="N23" s="454">
        <v>163271.22</v>
      </c>
      <c r="O23" s="459">
        <v>-506114.38</v>
      </c>
    </row>
    <row r="24" spans="1:15" s="449" customFormat="1" ht="14.1" customHeight="1" x14ac:dyDescent="0.25">
      <c r="A24" s="449" t="s">
        <v>686</v>
      </c>
      <c r="B24" s="455">
        <v>43861</v>
      </c>
      <c r="C24" s="456" t="s">
        <v>698</v>
      </c>
      <c r="D24" s="457" t="s">
        <v>646</v>
      </c>
      <c r="E24" s="457">
        <v>15</v>
      </c>
      <c r="F24" s="457">
        <v>1428083</v>
      </c>
      <c r="G24" s="456" t="s">
        <v>699</v>
      </c>
      <c r="H24" s="456" t="s">
        <v>701</v>
      </c>
      <c r="J24" s="453">
        <v>0</v>
      </c>
      <c r="K24" s="453">
        <v>1065584491</v>
      </c>
      <c r="L24" s="458">
        <v>-4365363949</v>
      </c>
      <c r="M24" s="454">
        <v>0</v>
      </c>
      <c r="N24" s="454">
        <v>163193.42000000001</v>
      </c>
      <c r="O24" s="459">
        <v>-669307.80000000005</v>
      </c>
    </row>
    <row r="25" spans="1:15" s="449" customFormat="1" ht="14.1" customHeight="1" x14ac:dyDescent="0.25">
      <c r="A25" s="449" t="s">
        <v>686</v>
      </c>
      <c r="B25" s="455">
        <v>43861</v>
      </c>
      <c r="C25" s="456" t="s">
        <v>698</v>
      </c>
      <c r="D25" s="457" t="s">
        <v>646</v>
      </c>
      <c r="E25" s="457">
        <v>15</v>
      </c>
      <c r="F25" s="457">
        <v>1428082</v>
      </c>
      <c r="G25" s="456" t="s">
        <v>699</v>
      </c>
      <c r="H25" s="456" t="s">
        <v>701</v>
      </c>
      <c r="J25" s="453">
        <v>0</v>
      </c>
      <c r="K25" s="453">
        <v>1065415179</v>
      </c>
      <c r="L25" s="458">
        <v>-5430779128</v>
      </c>
      <c r="M25" s="454">
        <v>0</v>
      </c>
      <c r="N25" s="454">
        <v>163167.49</v>
      </c>
      <c r="O25" s="459">
        <v>-832475.29</v>
      </c>
    </row>
    <row r="26" spans="1:15" s="449" customFormat="1" ht="14.1" customHeight="1" x14ac:dyDescent="0.25">
      <c r="A26" s="449" t="s">
        <v>686</v>
      </c>
      <c r="B26" s="455">
        <v>43861</v>
      </c>
      <c r="C26" s="456" t="s">
        <v>698</v>
      </c>
      <c r="D26" s="457" t="s">
        <v>646</v>
      </c>
      <c r="E26" s="457">
        <v>15</v>
      </c>
      <c r="F26" s="457">
        <v>1428078</v>
      </c>
      <c r="G26" s="456" t="s">
        <v>699</v>
      </c>
      <c r="H26" s="456" t="s">
        <v>701</v>
      </c>
      <c r="J26" s="453">
        <v>83856980</v>
      </c>
      <c r="K26" s="453">
        <v>0</v>
      </c>
      <c r="L26" s="458">
        <v>-5346922148</v>
      </c>
      <c r="M26" s="454">
        <v>12842.63</v>
      </c>
      <c r="N26" s="454">
        <v>0</v>
      </c>
      <c r="O26" s="459">
        <v>-819632.66</v>
      </c>
    </row>
    <row r="27" spans="1:15" s="449" customFormat="1" ht="14.1" customHeight="1" x14ac:dyDescent="0.25">
      <c r="A27" s="449" t="s">
        <v>686</v>
      </c>
      <c r="B27" s="455">
        <v>43861</v>
      </c>
      <c r="C27" s="456" t="s">
        <v>698</v>
      </c>
      <c r="D27" s="457" t="s">
        <v>646</v>
      </c>
      <c r="E27" s="457">
        <v>15</v>
      </c>
      <c r="F27" s="457">
        <v>1428077</v>
      </c>
      <c r="G27" s="456" t="s">
        <v>699</v>
      </c>
      <c r="H27" s="456" t="s">
        <v>701</v>
      </c>
      <c r="J27" s="453">
        <v>83843660</v>
      </c>
      <c r="K27" s="453">
        <v>0</v>
      </c>
      <c r="L27" s="458">
        <v>-5263078488</v>
      </c>
      <c r="M27" s="454">
        <v>12840.59</v>
      </c>
      <c r="N27" s="454">
        <v>0</v>
      </c>
      <c r="O27" s="459">
        <v>-806792.07</v>
      </c>
    </row>
    <row r="28" spans="1:15" s="449" customFormat="1" ht="14.1" customHeight="1" x14ac:dyDescent="0.25">
      <c r="A28" s="449" t="s">
        <v>686</v>
      </c>
      <c r="B28" s="455">
        <v>43861</v>
      </c>
      <c r="C28" s="456" t="s">
        <v>698</v>
      </c>
      <c r="D28" s="457" t="s">
        <v>646</v>
      </c>
      <c r="E28" s="457">
        <v>15</v>
      </c>
      <c r="F28" s="457">
        <v>1428076</v>
      </c>
      <c r="G28" s="456" t="s">
        <v>699</v>
      </c>
      <c r="H28" s="456" t="s">
        <v>701</v>
      </c>
      <c r="J28" s="453">
        <v>83830339</v>
      </c>
      <c r="K28" s="453">
        <v>0</v>
      </c>
      <c r="L28" s="458">
        <v>-5179248149</v>
      </c>
      <c r="M28" s="454">
        <v>12838.55</v>
      </c>
      <c r="N28" s="454">
        <v>0</v>
      </c>
      <c r="O28" s="459">
        <v>-793953.52</v>
      </c>
    </row>
    <row r="29" spans="1:15" s="449" customFormat="1" ht="14.1" customHeight="1" x14ac:dyDescent="0.25">
      <c r="A29" s="449" t="s">
        <v>686</v>
      </c>
      <c r="B29" s="455">
        <v>43861</v>
      </c>
      <c r="C29" s="456" t="s">
        <v>698</v>
      </c>
      <c r="D29" s="457" t="s">
        <v>646</v>
      </c>
      <c r="E29" s="457">
        <v>15</v>
      </c>
      <c r="F29" s="457">
        <v>1428075</v>
      </c>
      <c r="G29" s="456" t="s">
        <v>699</v>
      </c>
      <c r="H29" s="456" t="s">
        <v>701</v>
      </c>
      <c r="J29" s="453">
        <v>83790378</v>
      </c>
      <c r="K29" s="453">
        <v>0</v>
      </c>
      <c r="L29" s="458">
        <v>-5095457771</v>
      </c>
      <c r="M29" s="454">
        <v>12832.43</v>
      </c>
      <c r="N29" s="454">
        <v>0</v>
      </c>
      <c r="O29" s="459">
        <v>-781121.09</v>
      </c>
    </row>
    <row r="30" spans="1:15" s="449" customFormat="1" ht="14.1" customHeight="1" x14ac:dyDescent="0.25">
      <c r="A30" s="449" t="s">
        <v>686</v>
      </c>
      <c r="B30" s="455">
        <v>43861</v>
      </c>
      <c r="C30" s="456" t="s">
        <v>698</v>
      </c>
      <c r="D30" s="457" t="s">
        <v>646</v>
      </c>
      <c r="E30" s="457">
        <v>15</v>
      </c>
      <c r="F30" s="457">
        <v>1428074</v>
      </c>
      <c r="G30" s="456" t="s">
        <v>699</v>
      </c>
      <c r="H30" s="456" t="s">
        <v>701</v>
      </c>
      <c r="J30" s="453">
        <v>83777058</v>
      </c>
      <c r="K30" s="453">
        <v>0</v>
      </c>
      <c r="L30" s="458">
        <v>-5011680713</v>
      </c>
      <c r="M30" s="454">
        <v>12830.39</v>
      </c>
      <c r="N30" s="454">
        <v>0</v>
      </c>
      <c r="O30" s="459">
        <v>-768290.7</v>
      </c>
    </row>
    <row r="31" spans="1:15" s="449" customFormat="1" ht="14.1" customHeight="1" x14ac:dyDescent="0.25">
      <c r="A31" s="449" t="s">
        <v>686</v>
      </c>
      <c r="B31" s="455">
        <v>43861</v>
      </c>
      <c r="C31" s="456" t="s">
        <v>698</v>
      </c>
      <c r="D31" s="457" t="s">
        <v>646</v>
      </c>
      <c r="E31" s="457">
        <v>15</v>
      </c>
      <c r="F31" s="457">
        <v>1428073</v>
      </c>
      <c r="G31" s="456" t="s">
        <v>699</v>
      </c>
      <c r="H31" s="456" t="s">
        <v>701</v>
      </c>
      <c r="J31" s="453">
        <v>83763738</v>
      </c>
      <c r="K31" s="453">
        <v>0</v>
      </c>
      <c r="L31" s="458">
        <v>-4927916975</v>
      </c>
      <c r="M31" s="454">
        <v>12828.35</v>
      </c>
      <c r="N31" s="454">
        <v>0</v>
      </c>
      <c r="O31" s="459">
        <v>-755462.35</v>
      </c>
    </row>
    <row r="32" spans="1:15" s="449" customFormat="1" ht="14.1" customHeight="1" x14ac:dyDescent="0.25">
      <c r="A32" s="449" t="s">
        <v>686</v>
      </c>
      <c r="B32" s="455">
        <v>43861</v>
      </c>
      <c r="C32" s="456" t="s">
        <v>698</v>
      </c>
      <c r="D32" s="457" t="s">
        <v>646</v>
      </c>
      <c r="E32" s="457">
        <v>15</v>
      </c>
      <c r="F32" s="457">
        <v>1428072</v>
      </c>
      <c r="G32" s="456" t="s">
        <v>699</v>
      </c>
      <c r="H32" s="456" t="s">
        <v>701</v>
      </c>
      <c r="J32" s="453">
        <v>83750417</v>
      </c>
      <c r="K32" s="453">
        <v>0</v>
      </c>
      <c r="L32" s="458">
        <v>-4844166558</v>
      </c>
      <c r="M32" s="454">
        <v>12826.31</v>
      </c>
      <c r="N32" s="454">
        <v>0</v>
      </c>
      <c r="O32" s="459">
        <v>-742636.04</v>
      </c>
    </row>
    <row r="33" spans="1:15" s="449" customFormat="1" ht="14.1" customHeight="1" x14ac:dyDescent="0.25">
      <c r="A33" s="449" t="s">
        <v>686</v>
      </c>
      <c r="B33" s="455">
        <v>43861</v>
      </c>
      <c r="C33" s="456" t="s">
        <v>698</v>
      </c>
      <c r="D33" s="457" t="s">
        <v>646</v>
      </c>
      <c r="E33" s="457">
        <v>15</v>
      </c>
      <c r="F33" s="457">
        <v>1428079</v>
      </c>
      <c r="G33" s="456" t="s">
        <v>699</v>
      </c>
      <c r="H33" s="456" t="s">
        <v>701</v>
      </c>
      <c r="J33" s="453">
        <v>83870300</v>
      </c>
      <c r="K33" s="453">
        <v>0</v>
      </c>
      <c r="L33" s="458">
        <v>-4760296258</v>
      </c>
      <c r="M33" s="454">
        <v>12844.67</v>
      </c>
      <c r="N33" s="454">
        <v>0</v>
      </c>
      <c r="O33" s="459">
        <v>-729791.37</v>
      </c>
    </row>
    <row r="34" spans="1:15" s="449" customFormat="1" ht="14.1" customHeight="1" x14ac:dyDescent="0.25">
      <c r="A34" s="449" t="s">
        <v>686</v>
      </c>
      <c r="B34" s="455">
        <v>43861</v>
      </c>
      <c r="C34" s="456" t="s">
        <v>698</v>
      </c>
      <c r="D34" s="457" t="s">
        <v>646</v>
      </c>
      <c r="E34" s="457">
        <v>15</v>
      </c>
      <c r="F34" s="457">
        <v>1428071</v>
      </c>
      <c r="G34" s="456" t="s">
        <v>699</v>
      </c>
      <c r="H34" s="456" t="s">
        <v>701</v>
      </c>
      <c r="J34" s="453">
        <v>83737097</v>
      </c>
      <c r="K34" s="453">
        <v>0</v>
      </c>
      <c r="L34" s="458">
        <v>-4676559161</v>
      </c>
      <c r="M34" s="454">
        <v>12824.27</v>
      </c>
      <c r="N34" s="454">
        <v>0</v>
      </c>
      <c r="O34" s="459">
        <v>-716967.1</v>
      </c>
    </row>
    <row r="35" spans="1:15" s="449" customFormat="1" ht="14.1" customHeight="1" x14ac:dyDescent="0.25">
      <c r="A35" s="449" t="s">
        <v>686</v>
      </c>
      <c r="B35" s="455">
        <v>43861</v>
      </c>
      <c r="C35" s="456" t="s">
        <v>698</v>
      </c>
      <c r="D35" s="457" t="s">
        <v>646</v>
      </c>
      <c r="E35" s="457">
        <v>15</v>
      </c>
      <c r="F35" s="457">
        <v>1428070</v>
      </c>
      <c r="G35" s="456" t="s">
        <v>699</v>
      </c>
      <c r="H35" s="456" t="s">
        <v>701</v>
      </c>
      <c r="J35" s="453">
        <v>83697201</v>
      </c>
      <c r="K35" s="453">
        <v>0</v>
      </c>
      <c r="L35" s="458">
        <v>-4592861960</v>
      </c>
      <c r="M35" s="454">
        <v>12818.16</v>
      </c>
      <c r="N35" s="454">
        <v>0</v>
      </c>
      <c r="O35" s="459">
        <v>-704148.94</v>
      </c>
    </row>
    <row r="36" spans="1:15" s="449" customFormat="1" ht="14.1" customHeight="1" x14ac:dyDescent="0.25">
      <c r="A36" s="449" t="s">
        <v>686</v>
      </c>
      <c r="B36" s="455">
        <v>43861</v>
      </c>
      <c r="C36" s="456" t="s">
        <v>698</v>
      </c>
      <c r="D36" s="457" t="s">
        <v>646</v>
      </c>
      <c r="E36" s="457">
        <v>15</v>
      </c>
      <c r="F36" s="457">
        <v>1428069</v>
      </c>
      <c r="G36" s="456" t="s">
        <v>699</v>
      </c>
      <c r="H36" s="456" t="s">
        <v>701</v>
      </c>
      <c r="J36" s="453">
        <v>83683881</v>
      </c>
      <c r="K36" s="453">
        <v>0</v>
      </c>
      <c r="L36" s="458">
        <v>-4509178079</v>
      </c>
      <c r="M36" s="454">
        <v>12816.12</v>
      </c>
      <c r="N36" s="454">
        <v>0</v>
      </c>
      <c r="O36" s="459">
        <v>-691332.82</v>
      </c>
    </row>
    <row r="37" spans="1:15" s="449" customFormat="1" ht="14.1" customHeight="1" x14ac:dyDescent="0.25">
      <c r="A37" s="449" t="s">
        <v>686</v>
      </c>
      <c r="B37" s="455">
        <v>43861</v>
      </c>
      <c r="C37" s="456" t="s">
        <v>698</v>
      </c>
      <c r="D37" s="457" t="s">
        <v>646</v>
      </c>
      <c r="E37" s="457">
        <v>15</v>
      </c>
      <c r="F37" s="457">
        <v>1428085</v>
      </c>
      <c r="G37" s="456" t="s">
        <v>699</v>
      </c>
      <c r="H37" s="456" t="s">
        <v>701</v>
      </c>
      <c r="J37" s="453">
        <v>0</v>
      </c>
      <c r="K37" s="453">
        <v>83564324</v>
      </c>
      <c r="L37" s="458">
        <v>-4592742403</v>
      </c>
      <c r="M37" s="454">
        <v>0</v>
      </c>
      <c r="N37" s="454">
        <v>12797.81</v>
      </c>
      <c r="O37" s="459">
        <v>-704130.63</v>
      </c>
    </row>
    <row r="38" spans="1:15" s="449" customFormat="1" ht="14.1" customHeight="1" x14ac:dyDescent="0.25">
      <c r="A38" s="449" t="s">
        <v>686</v>
      </c>
      <c r="B38" s="455">
        <v>43861</v>
      </c>
      <c r="C38" s="456" t="s">
        <v>698</v>
      </c>
      <c r="D38" s="457" t="s">
        <v>646</v>
      </c>
      <c r="E38" s="457">
        <v>15</v>
      </c>
      <c r="F38" s="457">
        <v>1428068</v>
      </c>
      <c r="G38" s="456" t="s">
        <v>699</v>
      </c>
      <c r="H38" s="456" t="s">
        <v>701</v>
      </c>
      <c r="J38" s="453">
        <v>83670560</v>
      </c>
      <c r="K38" s="453">
        <v>0</v>
      </c>
      <c r="L38" s="458">
        <v>-4509071843</v>
      </c>
      <c r="M38" s="454">
        <v>12814.08</v>
      </c>
      <c r="N38" s="454">
        <v>0</v>
      </c>
      <c r="O38" s="459">
        <v>-691316.55</v>
      </c>
    </row>
    <row r="39" spans="1:15" s="449" customFormat="1" ht="14.1" customHeight="1" x14ac:dyDescent="0.25">
      <c r="A39" s="449" t="s">
        <v>686</v>
      </c>
      <c r="B39" s="455">
        <v>43861</v>
      </c>
      <c r="C39" s="456" t="s">
        <v>698</v>
      </c>
      <c r="D39" s="457" t="s">
        <v>646</v>
      </c>
      <c r="E39" s="457">
        <v>15</v>
      </c>
      <c r="F39" s="457">
        <v>1428067</v>
      </c>
      <c r="G39" s="456" t="s">
        <v>699</v>
      </c>
      <c r="H39" s="456" t="s">
        <v>701</v>
      </c>
      <c r="J39" s="453">
        <v>83657240</v>
      </c>
      <c r="K39" s="453">
        <v>0</v>
      </c>
      <c r="L39" s="458">
        <v>-4425414603</v>
      </c>
      <c r="M39" s="454">
        <v>12812.04</v>
      </c>
      <c r="N39" s="454">
        <v>0</v>
      </c>
      <c r="O39" s="459">
        <v>-678504.51</v>
      </c>
    </row>
    <row r="40" spans="1:15" s="449" customFormat="1" ht="14.1" customHeight="1" x14ac:dyDescent="0.25">
      <c r="A40" s="449" t="s">
        <v>686</v>
      </c>
      <c r="B40" s="455">
        <v>43861</v>
      </c>
      <c r="C40" s="456" t="s">
        <v>698</v>
      </c>
      <c r="D40" s="457" t="s">
        <v>646</v>
      </c>
      <c r="E40" s="457">
        <v>15</v>
      </c>
      <c r="F40" s="457">
        <v>1428066</v>
      </c>
      <c r="G40" s="456" t="s">
        <v>699</v>
      </c>
      <c r="H40" s="456" t="s">
        <v>701</v>
      </c>
      <c r="J40" s="453">
        <v>83643920</v>
      </c>
      <c r="K40" s="453">
        <v>0</v>
      </c>
      <c r="L40" s="458">
        <v>-4341770683</v>
      </c>
      <c r="M40" s="454">
        <v>12810</v>
      </c>
      <c r="N40" s="454">
        <v>0</v>
      </c>
      <c r="O40" s="459">
        <v>-665694.51</v>
      </c>
    </row>
    <row r="41" spans="1:15" s="449" customFormat="1" ht="14.1" customHeight="1" x14ac:dyDescent="0.25">
      <c r="A41" s="449" t="s">
        <v>686</v>
      </c>
      <c r="B41" s="455">
        <v>43861</v>
      </c>
      <c r="C41" s="456" t="s">
        <v>698</v>
      </c>
      <c r="D41" s="457" t="s">
        <v>646</v>
      </c>
      <c r="E41" s="457">
        <v>15</v>
      </c>
      <c r="F41" s="457">
        <v>1428089</v>
      </c>
      <c r="G41" s="456" t="s">
        <v>699</v>
      </c>
      <c r="H41" s="456" t="s">
        <v>701</v>
      </c>
      <c r="J41" s="453">
        <v>0</v>
      </c>
      <c r="K41" s="453">
        <v>83643920</v>
      </c>
      <c r="L41" s="458">
        <v>-4425414603</v>
      </c>
      <c r="M41" s="454">
        <v>0</v>
      </c>
      <c r="N41" s="454">
        <v>12810</v>
      </c>
      <c r="O41" s="459">
        <v>-678504.51</v>
      </c>
    </row>
    <row r="42" spans="1:15" s="449" customFormat="1" ht="14.1" customHeight="1" x14ac:dyDescent="0.25">
      <c r="A42" s="449" t="s">
        <v>686</v>
      </c>
      <c r="B42" s="455">
        <v>43861</v>
      </c>
      <c r="C42" s="456" t="s">
        <v>698</v>
      </c>
      <c r="D42" s="457" t="s">
        <v>646</v>
      </c>
      <c r="E42" s="457">
        <v>15</v>
      </c>
      <c r="F42" s="457">
        <v>1428065</v>
      </c>
      <c r="G42" s="456" t="s">
        <v>699</v>
      </c>
      <c r="H42" s="456" t="s">
        <v>701</v>
      </c>
      <c r="J42" s="453">
        <v>83604089</v>
      </c>
      <c r="K42" s="453">
        <v>0</v>
      </c>
      <c r="L42" s="458">
        <v>-4341810514</v>
      </c>
      <c r="M42" s="454">
        <v>12803.9</v>
      </c>
      <c r="N42" s="454">
        <v>0</v>
      </c>
      <c r="O42" s="459">
        <v>-665700.61</v>
      </c>
    </row>
    <row r="43" spans="1:15" s="449" customFormat="1" ht="14.1" customHeight="1" x14ac:dyDescent="0.25">
      <c r="A43" s="449" t="s">
        <v>686</v>
      </c>
      <c r="B43" s="455">
        <v>43861</v>
      </c>
      <c r="C43" s="456" t="s">
        <v>698</v>
      </c>
      <c r="D43" s="457" t="s">
        <v>646</v>
      </c>
      <c r="E43" s="457">
        <v>15</v>
      </c>
      <c r="F43" s="457">
        <v>1428064</v>
      </c>
      <c r="G43" s="456" t="s">
        <v>699</v>
      </c>
      <c r="H43" s="456" t="s">
        <v>701</v>
      </c>
      <c r="J43" s="453">
        <v>83590834</v>
      </c>
      <c r="K43" s="453">
        <v>0</v>
      </c>
      <c r="L43" s="458">
        <v>-4258219680</v>
      </c>
      <c r="M43" s="454">
        <v>12801.87</v>
      </c>
      <c r="N43" s="454">
        <v>0</v>
      </c>
      <c r="O43" s="459">
        <v>-652898.74</v>
      </c>
    </row>
    <row r="44" spans="1:15" s="449" customFormat="1" ht="14.1" customHeight="1" x14ac:dyDescent="0.25">
      <c r="A44" s="449" t="s">
        <v>686</v>
      </c>
      <c r="B44" s="455">
        <v>43861</v>
      </c>
      <c r="C44" s="456" t="s">
        <v>698</v>
      </c>
      <c r="D44" s="457" t="s">
        <v>646</v>
      </c>
      <c r="E44" s="457">
        <v>15</v>
      </c>
      <c r="F44" s="457">
        <v>1428063</v>
      </c>
      <c r="G44" s="456" t="s">
        <v>699</v>
      </c>
      <c r="H44" s="456" t="s">
        <v>701</v>
      </c>
      <c r="J44" s="453">
        <v>83577579</v>
      </c>
      <c r="K44" s="453">
        <v>0</v>
      </c>
      <c r="L44" s="458">
        <v>-4174642101</v>
      </c>
      <c r="M44" s="454">
        <v>12799.84</v>
      </c>
      <c r="N44" s="454">
        <v>0</v>
      </c>
      <c r="O44" s="459">
        <v>-640098.9</v>
      </c>
    </row>
    <row r="45" spans="1:15" s="449" customFormat="1" ht="14.1" customHeight="1" x14ac:dyDescent="0.25">
      <c r="A45" s="449" t="s">
        <v>686</v>
      </c>
      <c r="B45" s="455">
        <v>43861</v>
      </c>
      <c r="C45" s="456" t="s">
        <v>698</v>
      </c>
      <c r="D45" s="457" t="s">
        <v>646</v>
      </c>
      <c r="E45" s="457">
        <v>15</v>
      </c>
      <c r="F45" s="457">
        <v>1428062</v>
      </c>
      <c r="G45" s="456" t="s">
        <v>699</v>
      </c>
      <c r="H45" s="456" t="s">
        <v>701</v>
      </c>
      <c r="J45" s="453">
        <v>1066261870</v>
      </c>
      <c r="K45" s="453">
        <v>0</v>
      </c>
      <c r="L45" s="458">
        <v>-3108380231</v>
      </c>
      <c r="M45" s="454">
        <v>163297.16</v>
      </c>
      <c r="N45" s="454">
        <v>0</v>
      </c>
      <c r="O45" s="459">
        <v>-476801.74</v>
      </c>
    </row>
    <row r="46" spans="1:15" s="449" customFormat="1" ht="14.1" customHeight="1" x14ac:dyDescent="0.25">
      <c r="A46" s="449" t="s">
        <v>686</v>
      </c>
      <c r="B46" s="455">
        <v>43861</v>
      </c>
      <c r="C46" s="456" t="s">
        <v>698</v>
      </c>
      <c r="D46" s="457" t="s">
        <v>646</v>
      </c>
      <c r="E46" s="457">
        <v>15</v>
      </c>
      <c r="F46" s="457">
        <v>1428061</v>
      </c>
      <c r="G46" s="456" t="s">
        <v>699</v>
      </c>
      <c r="H46" s="456" t="s">
        <v>701</v>
      </c>
      <c r="J46" s="453">
        <v>1066092493</v>
      </c>
      <c r="K46" s="453">
        <v>0</v>
      </c>
      <c r="L46" s="458">
        <v>-2042287738</v>
      </c>
      <c r="M46" s="454">
        <v>163271.22</v>
      </c>
      <c r="N46" s="454">
        <v>0</v>
      </c>
      <c r="O46" s="459">
        <v>-313530.52</v>
      </c>
    </row>
    <row r="47" spans="1:15" s="449" customFormat="1" ht="14.1" customHeight="1" x14ac:dyDescent="0.25">
      <c r="A47" s="449" t="s">
        <v>686</v>
      </c>
      <c r="B47" s="455">
        <v>43861</v>
      </c>
      <c r="C47" s="456" t="s">
        <v>698</v>
      </c>
      <c r="D47" s="457" t="s">
        <v>646</v>
      </c>
      <c r="E47" s="457">
        <v>15</v>
      </c>
      <c r="F47" s="457">
        <v>1428060</v>
      </c>
      <c r="G47" s="456" t="s">
        <v>699</v>
      </c>
      <c r="H47" s="456" t="s">
        <v>701</v>
      </c>
      <c r="J47" s="453">
        <v>1065584491</v>
      </c>
      <c r="K47" s="453">
        <v>0</v>
      </c>
      <c r="L47" s="458">
        <v>-976703247</v>
      </c>
      <c r="M47" s="454">
        <v>163193.42000000001</v>
      </c>
      <c r="N47" s="454">
        <v>0</v>
      </c>
      <c r="O47" s="459">
        <v>-150337.1</v>
      </c>
    </row>
    <row r="48" spans="1:15" s="449" customFormat="1" ht="14.1" customHeight="1" x14ac:dyDescent="0.25">
      <c r="A48" s="449" t="s">
        <v>686</v>
      </c>
      <c r="B48" s="455">
        <v>43861</v>
      </c>
      <c r="C48" s="456" t="s">
        <v>698</v>
      </c>
      <c r="D48" s="457" t="s">
        <v>646</v>
      </c>
      <c r="E48" s="457">
        <v>15</v>
      </c>
      <c r="F48" s="457">
        <v>1428059</v>
      </c>
      <c r="G48" s="456" t="s">
        <v>699</v>
      </c>
      <c r="H48" s="456" t="s">
        <v>701</v>
      </c>
      <c r="J48" s="453">
        <v>1065415179</v>
      </c>
      <c r="K48" s="453">
        <v>0</v>
      </c>
      <c r="L48" s="458">
        <v>88711932</v>
      </c>
      <c r="M48" s="454">
        <v>163167.49</v>
      </c>
      <c r="N48" s="454">
        <v>0</v>
      </c>
      <c r="O48" s="459">
        <v>12830.39</v>
      </c>
    </row>
    <row r="49" spans="1:15" s="449" customFormat="1" ht="14.1" customHeight="1" x14ac:dyDescent="0.25">
      <c r="A49" s="449" t="s">
        <v>686</v>
      </c>
      <c r="B49" s="455">
        <v>43861</v>
      </c>
      <c r="C49" s="456" t="s">
        <v>698</v>
      </c>
      <c r="D49" s="457" t="s">
        <v>646</v>
      </c>
      <c r="E49" s="457">
        <v>15</v>
      </c>
      <c r="F49" s="457">
        <v>1428097</v>
      </c>
      <c r="G49" s="456" t="s">
        <v>699</v>
      </c>
      <c r="H49" s="456" t="s">
        <v>701</v>
      </c>
      <c r="J49" s="453">
        <v>0</v>
      </c>
      <c r="K49" s="453">
        <v>83777058</v>
      </c>
      <c r="L49" s="458">
        <v>4934874</v>
      </c>
      <c r="M49" s="454">
        <v>0</v>
      </c>
      <c r="N49" s="454">
        <v>12830.39</v>
      </c>
      <c r="O49" s="459">
        <v>0</v>
      </c>
    </row>
    <row r="50" spans="1:15" s="449" customFormat="1" ht="14.1" customHeight="1" x14ac:dyDescent="0.25">
      <c r="A50" s="449" t="s">
        <v>686</v>
      </c>
      <c r="B50" s="455">
        <v>43874</v>
      </c>
      <c r="C50" s="456" t="s">
        <v>702</v>
      </c>
      <c r="D50" s="457">
        <v>12</v>
      </c>
      <c r="E50" s="457">
        <v>73</v>
      </c>
      <c r="F50" s="457">
        <v>5</v>
      </c>
      <c r="G50" s="456" t="s">
        <v>699</v>
      </c>
      <c r="H50" s="456" t="s">
        <v>703</v>
      </c>
      <c r="J50" s="453">
        <v>0</v>
      </c>
      <c r="K50" s="453">
        <v>21569494</v>
      </c>
      <c r="L50" s="458">
        <v>-16634620</v>
      </c>
      <c r="M50" s="454">
        <v>0</v>
      </c>
      <c r="N50" s="454">
        <v>3300</v>
      </c>
      <c r="O50" s="459">
        <v>-3300</v>
      </c>
    </row>
    <row r="51" spans="1:15" s="449" customFormat="1" ht="14.1" customHeight="1" x14ac:dyDescent="0.25">
      <c r="A51" s="449" t="s">
        <v>686</v>
      </c>
      <c r="B51" s="455">
        <v>43890</v>
      </c>
      <c r="C51" s="456" t="s">
        <v>698</v>
      </c>
      <c r="D51" s="457" t="s">
        <v>646</v>
      </c>
      <c r="E51" s="457">
        <v>17</v>
      </c>
      <c r="F51" s="457">
        <v>1428154</v>
      </c>
      <c r="G51" s="456" t="s">
        <v>699</v>
      </c>
      <c r="H51" s="456" t="s">
        <v>704</v>
      </c>
      <c r="J51" s="453">
        <v>0</v>
      </c>
      <c r="K51" s="453">
        <v>62431672</v>
      </c>
      <c r="L51" s="458">
        <v>-79066292</v>
      </c>
      <c r="M51" s="454">
        <v>0</v>
      </c>
      <c r="N51" s="454">
        <v>9594.5400000000009</v>
      </c>
      <c r="O51" s="459">
        <v>-12894.54</v>
      </c>
    </row>
    <row r="52" spans="1:15" s="449" customFormat="1" ht="14.1" customHeight="1" x14ac:dyDescent="0.25">
      <c r="A52" s="449" t="s">
        <v>686</v>
      </c>
      <c r="B52" s="455">
        <v>43890</v>
      </c>
      <c r="C52" s="456" t="s">
        <v>698</v>
      </c>
      <c r="D52" s="457" t="s">
        <v>646</v>
      </c>
      <c r="E52" s="457">
        <v>17</v>
      </c>
      <c r="F52" s="457">
        <v>1428153</v>
      </c>
      <c r="G52" s="456" t="s">
        <v>699</v>
      </c>
      <c r="H52" s="456" t="s">
        <v>704</v>
      </c>
      <c r="J52" s="453">
        <v>0</v>
      </c>
      <c r="K52" s="453">
        <v>62421781</v>
      </c>
      <c r="L52" s="458">
        <v>-141488073</v>
      </c>
      <c r="M52" s="454">
        <v>0</v>
      </c>
      <c r="N52" s="454">
        <v>9593.02</v>
      </c>
      <c r="O52" s="459">
        <v>-22487.56</v>
      </c>
    </row>
    <row r="53" spans="1:15" s="449" customFormat="1" ht="14.1" customHeight="1" x14ac:dyDescent="0.25">
      <c r="A53" s="449" t="s">
        <v>686</v>
      </c>
      <c r="B53" s="455">
        <v>43890</v>
      </c>
      <c r="C53" s="456" t="s">
        <v>698</v>
      </c>
      <c r="D53" s="457" t="s">
        <v>646</v>
      </c>
      <c r="E53" s="457">
        <v>17</v>
      </c>
      <c r="F53" s="457">
        <v>1428152</v>
      </c>
      <c r="G53" s="456" t="s">
        <v>699</v>
      </c>
      <c r="H53" s="456" t="s">
        <v>704</v>
      </c>
      <c r="J53" s="453">
        <v>0</v>
      </c>
      <c r="K53" s="453">
        <v>62411891</v>
      </c>
      <c r="L53" s="458">
        <v>-203899964</v>
      </c>
      <c r="M53" s="454">
        <v>0</v>
      </c>
      <c r="N53" s="454">
        <v>9591.5</v>
      </c>
      <c r="O53" s="459">
        <v>-32079.06</v>
      </c>
    </row>
    <row r="54" spans="1:15" s="449" customFormat="1" ht="14.1" customHeight="1" x14ac:dyDescent="0.25">
      <c r="A54" s="449" t="s">
        <v>686</v>
      </c>
      <c r="B54" s="455">
        <v>43890</v>
      </c>
      <c r="C54" s="456" t="s">
        <v>698</v>
      </c>
      <c r="D54" s="457" t="s">
        <v>646</v>
      </c>
      <c r="E54" s="457">
        <v>17</v>
      </c>
      <c r="F54" s="457">
        <v>1428151</v>
      </c>
      <c r="G54" s="456" t="s">
        <v>699</v>
      </c>
      <c r="H54" s="456" t="s">
        <v>704</v>
      </c>
      <c r="J54" s="453">
        <v>0</v>
      </c>
      <c r="K54" s="453">
        <v>62402000</v>
      </c>
      <c r="L54" s="458">
        <v>-266301964</v>
      </c>
      <c r="M54" s="454">
        <v>0</v>
      </c>
      <c r="N54" s="454">
        <v>9589.98</v>
      </c>
      <c r="O54" s="459">
        <v>-41669.040000000001</v>
      </c>
    </row>
    <row r="55" spans="1:15" s="449" customFormat="1" ht="14.1" customHeight="1" x14ac:dyDescent="0.25">
      <c r="A55" s="449" t="s">
        <v>686</v>
      </c>
      <c r="B55" s="455">
        <v>43890</v>
      </c>
      <c r="C55" s="456" t="s">
        <v>698</v>
      </c>
      <c r="D55" s="457" t="s">
        <v>646</v>
      </c>
      <c r="E55" s="457">
        <v>17</v>
      </c>
      <c r="F55" s="457">
        <v>1428149</v>
      </c>
      <c r="G55" s="456" t="s">
        <v>699</v>
      </c>
      <c r="H55" s="456" t="s">
        <v>704</v>
      </c>
      <c r="J55" s="453">
        <v>0</v>
      </c>
      <c r="K55" s="453">
        <v>62362372</v>
      </c>
      <c r="L55" s="458">
        <v>-328664336</v>
      </c>
      <c r="M55" s="454">
        <v>0</v>
      </c>
      <c r="N55" s="454">
        <v>9583.89</v>
      </c>
      <c r="O55" s="459">
        <v>-51252.93</v>
      </c>
    </row>
    <row r="56" spans="1:15" s="449" customFormat="1" ht="14.1" customHeight="1" x14ac:dyDescent="0.25">
      <c r="A56" s="449" t="s">
        <v>686</v>
      </c>
      <c r="B56" s="455">
        <v>43890</v>
      </c>
      <c r="C56" s="456" t="s">
        <v>698</v>
      </c>
      <c r="D56" s="457" t="s">
        <v>646</v>
      </c>
      <c r="E56" s="457">
        <v>17</v>
      </c>
      <c r="F56" s="457">
        <v>1428148</v>
      </c>
      <c r="G56" s="456" t="s">
        <v>699</v>
      </c>
      <c r="H56" s="456" t="s">
        <v>704</v>
      </c>
      <c r="J56" s="453">
        <v>0</v>
      </c>
      <c r="K56" s="453">
        <v>62352482</v>
      </c>
      <c r="L56" s="458">
        <v>-391016818</v>
      </c>
      <c r="M56" s="454">
        <v>0</v>
      </c>
      <c r="N56" s="454">
        <v>9582.3700000000008</v>
      </c>
      <c r="O56" s="459">
        <v>-60835.3</v>
      </c>
    </row>
    <row r="57" spans="1:15" s="449" customFormat="1" ht="14.1" customHeight="1" x14ac:dyDescent="0.25">
      <c r="A57" s="449" t="s">
        <v>686</v>
      </c>
      <c r="B57" s="455">
        <v>43890</v>
      </c>
      <c r="C57" s="456" t="s">
        <v>698</v>
      </c>
      <c r="D57" s="457" t="s">
        <v>646</v>
      </c>
      <c r="E57" s="457">
        <v>17</v>
      </c>
      <c r="F57" s="457">
        <v>1428147</v>
      </c>
      <c r="G57" s="456" t="s">
        <v>699</v>
      </c>
      <c r="H57" s="456" t="s">
        <v>704</v>
      </c>
      <c r="J57" s="453">
        <v>0</v>
      </c>
      <c r="K57" s="453">
        <v>62342591</v>
      </c>
      <c r="L57" s="458">
        <v>-453359409</v>
      </c>
      <c r="M57" s="454">
        <v>0</v>
      </c>
      <c r="N57" s="454">
        <v>9580.85</v>
      </c>
      <c r="O57" s="459">
        <v>-70416.149999999994</v>
      </c>
    </row>
    <row r="58" spans="1:15" s="449" customFormat="1" ht="14.1" customHeight="1" x14ac:dyDescent="0.25">
      <c r="A58" s="449" t="s">
        <v>686</v>
      </c>
      <c r="B58" s="455">
        <v>43890</v>
      </c>
      <c r="C58" s="456" t="s">
        <v>698</v>
      </c>
      <c r="D58" s="457" t="s">
        <v>646</v>
      </c>
      <c r="E58" s="457">
        <v>17</v>
      </c>
      <c r="F58" s="457">
        <v>1428145</v>
      </c>
      <c r="G58" s="456" t="s">
        <v>699</v>
      </c>
      <c r="H58" s="456" t="s">
        <v>704</v>
      </c>
      <c r="J58" s="453">
        <v>0</v>
      </c>
      <c r="K58" s="453">
        <v>62303028</v>
      </c>
      <c r="L58" s="458">
        <v>-515662437</v>
      </c>
      <c r="M58" s="454">
        <v>0</v>
      </c>
      <c r="N58" s="454">
        <v>9574.77</v>
      </c>
      <c r="O58" s="459">
        <v>-79990.92</v>
      </c>
    </row>
    <row r="59" spans="1:15" s="449" customFormat="1" ht="14.1" customHeight="1" x14ac:dyDescent="0.25">
      <c r="A59" s="449" t="s">
        <v>686</v>
      </c>
      <c r="B59" s="455">
        <v>43890</v>
      </c>
      <c r="C59" s="456" t="s">
        <v>698</v>
      </c>
      <c r="D59" s="457" t="s">
        <v>646</v>
      </c>
      <c r="E59" s="457">
        <v>17</v>
      </c>
      <c r="F59" s="457">
        <v>1428144</v>
      </c>
      <c r="G59" s="456" t="s">
        <v>699</v>
      </c>
      <c r="H59" s="456" t="s">
        <v>704</v>
      </c>
      <c r="J59" s="453">
        <v>0</v>
      </c>
      <c r="K59" s="453">
        <v>62293138</v>
      </c>
      <c r="L59" s="458">
        <v>-577955575</v>
      </c>
      <c r="M59" s="454">
        <v>0</v>
      </c>
      <c r="N59" s="454">
        <v>9573.25</v>
      </c>
      <c r="O59" s="459">
        <v>-89564.17</v>
      </c>
    </row>
    <row r="60" spans="1:15" s="449" customFormat="1" ht="14.1" customHeight="1" x14ac:dyDescent="0.25">
      <c r="A60" s="449" t="s">
        <v>686</v>
      </c>
      <c r="B60" s="455">
        <v>43890</v>
      </c>
      <c r="C60" s="456" t="s">
        <v>698</v>
      </c>
      <c r="D60" s="457" t="s">
        <v>646</v>
      </c>
      <c r="E60" s="457">
        <v>17</v>
      </c>
      <c r="F60" s="457">
        <v>1428143</v>
      </c>
      <c r="G60" s="456" t="s">
        <v>699</v>
      </c>
      <c r="H60" s="456" t="s">
        <v>704</v>
      </c>
      <c r="J60" s="453">
        <v>0</v>
      </c>
      <c r="K60" s="453">
        <v>83752898</v>
      </c>
      <c r="L60" s="458">
        <v>-661708473</v>
      </c>
      <c r="M60" s="454">
        <v>0</v>
      </c>
      <c r="N60" s="454">
        <v>12871.2</v>
      </c>
      <c r="O60" s="459">
        <v>-102435.37</v>
      </c>
    </row>
    <row r="61" spans="1:15" s="449" customFormat="1" ht="14.1" customHeight="1" x14ac:dyDescent="0.25">
      <c r="A61" s="449" t="s">
        <v>686</v>
      </c>
      <c r="B61" s="455">
        <v>43890</v>
      </c>
      <c r="C61" s="456" t="s">
        <v>698</v>
      </c>
      <c r="D61" s="457" t="s">
        <v>646</v>
      </c>
      <c r="E61" s="457">
        <v>17</v>
      </c>
      <c r="F61" s="457">
        <v>1428141</v>
      </c>
      <c r="G61" s="456" t="s">
        <v>699</v>
      </c>
      <c r="H61" s="456" t="s">
        <v>704</v>
      </c>
      <c r="J61" s="453">
        <v>0</v>
      </c>
      <c r="K61" s="453">
        <v>83726350</v>
      </c>
      <c r="L61" s="458">
        <v>-745434823</v>
      </c>
      <c r="M61" s="454">
        <v>0</v>
      </c>
      <c r="N61" s="454">
        <v>12867.12</v>
      </c>
      <c r="O61" s="459">
        <v>-115302.49</v>
      </c>
    </row>
    <row r="62" spans="1:15" s="449" customFormat="1" ht="14.1" customHeight="1" x14ac:dyDescent="0.25">
      <c r="A62" s="449" t="s">
        <v>686</v>
      </c>
      <c r="B62" s="455">
        <v>43890</v>
      </c>
      <c r="C62" s="456" t="s">
        <v>698</v>
      </c>
      <c r="D62" s="457" t="s">
        <v>646</v>
      </c>
      <c r="E62" s="457">
        <v>17</v>
      </c>
      <c r="F62" s="457">
        <v>1428140</v>
      </c>
      <c r="G62" s="456" t="s">
        <v>699</v>
      </c>
      <c r="H62" s="456" t="s">
        <v>704</v>
      </c>
      <c r="J62" s="453">
        <v>0</v>
      </c>
      <c r="K62" s="453">
        <v>83686462</v>
      </c>
      <c r="L62" s="458">
        <v>-829121285</v>
      </c>
      <c r="M62" s="454">
        <v>0</v>
      </c>
      <c r="N62" s="454">
        <v>12860.99</v>
      </c>
      <c r="O62" s="459">
        <v>-128163.48</v>
      </c>
    </row>
    <row r="63" spans="1:15" s="449" customFormat="1" ht="14.1" customHeight="1" x14ac:dyDescent="0.25">
      <c r="A63" s="449" t="s">
        <v>686</v>
      </c>
      <c r="B63" s="455">
        <v>43890</v>
      </c>
      <c r="C63" s="456" t="s">
        <v>698</v>
      </c>
      <c r="D63" s="457" t="s">
        <v>646</v>
      </c>
      <c r="E63" s="457">
        <v>17</v>
      </c>
      <c r="F63" s="457">
        <v>1428139</v>
      </c>
      <c r="G63" s="456" t="s">
        <v>699</v>
      </c>
      <c r="H63" s="456" t="s">
        <v>704</v>
      </c>
      <c r="J63" s="453">
        <v>0</v>
      </c>
      <c r="K63" s="453">
        <v>83673188</v>
      </c>
      <c r="L63" s="458">
        <v>-912794473</v>
      </c>
      <c r="M63" s="454">
        <v>0</v>
      </c>
      <c r="N63" s="454">
        <v>12858.95</v>
      </c>
      <c r="O63" s="459">
        <v>-141022.43</v>
      </c>
    </row>
    <row r="64" spans="1:15" s="449" customFormat="1" ht="14.1" customHeight="1" x14ac:dyDescent="0.25">
      <c r="A64" s="449" t="s">
        <v>686</v>
      </c>
      <c r="B64" s="455">
        <v>43890</v>
      </c>
      <c r="C64" s="456" t="s">
        <v>698</v>
      </c>
      <c r="D64" s="457" t="s">
        <v>646</v>
      </c>
      <c r="E64" s="457">
        <v>17</v>
      </c>
      <c r="F64" s="457">
        <v>1428138</v>
      </c>
      <c r="G64" s="456" t="s">
        <v>699</v>
      </c>
      <c r="H64" s="456" t="s">
        <v>704</v>
      </c>
      <c r="J64" s="453">
        <v>0</v>
      </c>
      <c r="K64" s="453">
        <v>83659913</v>
      </c>
      <c r="L64" s="458">
        <v>-996454386</v>
      </c>
      <c r="M64" s="454">
        <v>0</v>
      </c>
      <c r="N64" s="454">
        <v>12856.91</v>
      </c>
      <c r="O64" s="459">
        <v>-153879.34</v>
      </c>
    </row>
    <row r="65" spans="1:15" s="449" customFormat="1" ht="14.1" customHeight="1" x14ac:dyDescent="0.25">
      <c r="A65" s="449" t="s">
        <v>686</v>
      </c>
      <c r="B65" s="455">
        <v>43890</v>
      </c>
      <c r="C65" s="456" t="s">
        <v>698</v>
      </c>
      <c r="D65" s="457" t="s">
        <v>646</v>
      </c>
      <c r="E65" s="457">
        <v>17</v>
      </c>
      <c r="F65" s="457">
        <v>1428137</v>
      </c>
      <c r="G65" s="456" t="s">
        <v>699</v>
      </c>
      <c r="H65" s="456" t="s">
        <v>704</v>
      </c>
      <c r="J65" s="453">
        <v>0</v>
      </c>
      <c r="K65" s="453">
        <v>83646639</v>
      </c>
      <c r="L65" s="458">
        <v>-1080101025</v>
      </c>
      <c r="M65" s="454">
        <v>0</v>
      </c>
      <c r="N65" s="454">
        <v>12854.87</v>
      </c>
      <c r="O65" s="459">
        <v>-166734.21</v>
      </c>
    </row>
    <row r="66" spans="1:15" s="449" customFormat="1" ht="14.1" customHeight="1" x14ac:dyDescent="0.25">
      <c r="A66" s="449" t="s">
        <v>686</v>
      </c>
      <c r="B66" s="455">
        <v>43890</v>
      </c>
      <c r="C66" s="456" t="s">
        <v>698</v>
      </c>
      <c r="D66" s="457" t="s">
        <v>646</v>
      </c>
      <c r="E66" s="457">
        <v>17</v>
      </c>
      <c r="F66" s="457">
        <v>1428136</v>
      </c>
      <c r="G66" s="456" t="s">
        <v>699</v>
      </c>
      <c r="H66" s="456" t="s">
        <v>704</v>
      </c>
      <c r="J66" s="453">
        <v>0</v>
      </c>
      <c r="K66" s="453">
        <v>83633365</v>
      </c>
      <c r="L66" s="458">
        <v>-1163734390</v>
      </c>
      <c r="M66" s="454">
        <v>0</v>
      </c>
      <c r="N66" s="454">
        <v>12852.83</v>
      </c>
      <c r="O66" s="459">
        <v>-179587.04</v>
      </c>
    </row>
    <row r="67" spans="1:15" s="449" customFormat="1" ht="14.1" customHeight="1" x14ac:dyDescent="0.25">
      <c r="A67" s="449" t="s">
        <v>686</v>
      </c>
      <c r="B67" s="455">
        <v>43890</v>
      </c>
      <c r="C67" s="456" t="s">
        <v>698</v>
      </c>
      <c r="D67" s="457" t="s">
        <v>646</v>
      </c>
      <c r="E67" s="457">
        <v>17</v>
      </c>
      <c r="F67" s="457">
        <v>1428134</v>
      </c>
      <c r="G67" s="456" t="s">
        <v>699</v>
      </c>
      <c r="H67" s="456" t="s">
        <v>705</v>
      </c>
      <c r="J67" s="453">
        <v>62441562</v>
      </c>
      <c r="K67" s="453">
        <v>0</v>
      </c>
      <c r="L67" s="458">
        <v>-1101292828</v>
      </c>
      <c r="M67" s="454">
        <v>9596.06</v>
      </c>
      <c r="N67" s="454">
        <v>0</v>
      </c>
      <c r="O67" s="459">
        <v>-169990.98</v>
      </c>
    </row>
    <row r="68" spans="1:15" s="449" customFormat="1" ht="14.1" customHeight="1" x14ac:dyDescent="0.25">
      <c r="A68" s="449" t="s">
        <v>686</v>
      </c>
      <c r="B68" s="455">
        <v>43890</v>
      </c>
      <c r="C68" s="456" t="s">
        <v>698</v>
      </c>
      <c r="D68" s="457" t="s">
        <v>646</v>
      </c>
      <c r="E68" s="457">
        <v>17</v>
      </c>
      <c r="F68" s="457">
        <v>1428133</v>
      </c>
      <c r="G68" s="456" t="s">
        <v>699</v>
      </c>
      <c r="H68" s="456" t="s">
        <v>705</v>
      </c>
      <c r="J68" s="453">
        <v>62431672</v>
      </c>
      <c r="K68" s="453">
        <v>0</v>
      </c>
      <c r="L68" s="458">
        <v>-1038861156</v>
      </c>
      <c r="M68" s="454">
        <v>9594.5400000000009</v>
      </c>
      <c r="N68" s="454">
        <v>0</v>
      </c>
      <c r="O68" s="459">
        <v>-160396.44</v>
      </c>
    </row>
    <row r="69" spans="1:15" s="449" customFormat="1" ht="14.1" customHeight="1" x14ac:dyDescent="0.25">
      <c r="A69" s="449" t="s">
        <v>686</v>
      </c>
      <c r="B69" s="455">
        <v>43890</v>
      </c>
      <c r="C69" s="456" t="s">
        <v>698</v>
      </c>
      <c r="D69" s="457" t="s">
        <v>646</v>
      </c>
      <c r="E69" s="457">
        <v>17</v>
      </c>
      <c r="F69" s="457">
        <v>1428132</v>
      </c>
      <c r="G69" s="456" t="s">
        <v>699</v>
      </c>
      <c r="H69" s="456" t="s">
        <v>705</v>
      </c>
      <c r="J69" s="453">
        <v>62421781</v>
      </c>
      <c r="K69" s="453">
        <v>0</v>
      </c>
      <c r="L69" s="458">
        <v>-976439375</v>
      </c>
      <c r="M69" s="454">
        <v>9593.02</v>
      </c>
      <c r="N69" s="454">
        <v>0</v>
      </c>
      <c r="O69" s="459">
        <v>-150803.42000000001</v>
      </c>
    </row>
    <row r="70" spans="1:15" s="449" customFormat="1" ht="14.1" customHeight="1" x14ac:dyDescent="0.25">
      <c r="A70" s="449" t="s">
        <v>686</v>
      </c>
      <c r="B70" s="455">
        <v>43890</v>
      </c>
      <c r="C70" s="456" t="s">
        <v>698</v>
      </c>
      <c r="D70" s="457" t="s">
        <v>646</v>
      </c>
      <c r="E70" s="457">
        <v>17</v>
      </c>
      <c r="F70" s="457">
        <v>1428131</v>
      </c>
      <c r="G70" s="456" t="s">
        <v>699</v>
      </c>
      <c r="H70" s="456" t="s">
        <v>705</v>
      </c>
      <c r="J70" s="453">
        <v>62411891</v>
      </c>
      <c r="K70" s="453">
        <v>0</v>
      </c>
      <c r="L70" s="458">
        <v>-914027484</v>
      </c>
      <c r="M70" s="454">
        <v>9591.5</v>
      </c>
      <c r="N70" s="454">
        <v>0</v>
      </c>
      <c r="O70" s="459">
        <v>-141211.92000000001</v>
      </c>
    </row>
    <row r="71" spans="1:15" s="449" customFormat="1" ht="14.1" customHeight="1" x14ac:dyDescent="0.25">
      <c r="A71" s="449" t="s">
        <v>686</v>
      </c>
      <c r="B71" s="455">
        <v>43890</v>
      </c>
      <c r="C71" s="456" t="s">
        <v>698</v>
      </c>
      <c r="D71" s="457" t="s">
        <v>646</v>
      </c>
      <c r="E71" s="457">
        <v>17</v>
      </c>
      <c r="F71" s="457">
        <v>1428130</v>
      </c>
      <c r="G71" s="456" t="s">
        <v>699</v>
      </c>
      <c r="H71" s="456" t="s">
        <v>705</v>
      </c>
      <c r="J71" s="453">
        <v>62402000</v>
      </c>
      <c r="K71" s="453">
        <v>0</v>
      </c>
      <c r="L71" s="458">
        <v>-851625484</v>
      </c>
      <c r="M71" s="454">
        <v>9589.98</v>
      </c>
      <c r="N71" s="454">
        <v>0</v>
      </c>
      <c r="O71" s="459">
        <v>-131621.94</v>
      </c>
    </row>
    <row r="72" spans="1:15" s="449" customFormat="1" ht="14.1" customHeight="1" x14ac:dyDescent="0.25">
      <c r="A72" s="449" t="s">
        <v>686</v>
      </c>
      <c r="B72" s="455">
        <v>43890</v>
      </c>
      <c r="C72" s="456" t="s">
        <v>698</v>
      </c>
      <c r="D72" s="457" t="s">
        <v>646</v>
      </c>
      <c r="E72" s="457">
        <v>17</v>
      </c>
      <c r="F72" s="457">
        <v>1428129</v>
      </c>
      <c r="G72" s="456" t="s">
        <v>699</v>
      </c>
      <c r="H72" s="456" t="s">
        <v>705</v>
      </c>
      <c r="J72" s="453">
        <v>62372263</v>
      </c>
      <c r="K72" s="453">
        <v>0</v>
      </c>
      <c r="L72" s="458">
        <v>-789253221</v>
      </c>
      <c r="M72" s="454">
        <v>9585.41</v>
      </c>
      <c r="N72" s="454">
        <v>0</v>
      </c>
      <c r="O72" s="459">
        <v>-122036.53</v>
      </c>
    </row>
    <row r="73" spans="1:15" s="449" customFormat="1" ht="14.1" customHeight="1" x14ac:dyDescent="0.25">
      <c r="A73" s="449" t="s">
        <v>686</v>
      </c>
      <c r="B73" s="455">
        <v>43890</v>
      </c>
      <c r="C73" s="456" t="s">
        <v>698</v>
      </c>
      <c r="D73" s="457" t="s">
        <v>646</v>
      </c>
      <c r="E73" s="457">
        <v>17</v>
      </c>
      <c r="F73" s="457">
        <v>1428128</v>
      </c>
      <c r="G73" s="456" t="s">
        <v>699</v>
      </c>
      <c r="H73" s="456" t="s">
        <v>705</v>
      </c>
      <c r="J73" s="453">
        <v>62362372</v>
      </c>
      <c r="K73" s="453">
        <v>0</v>
      </c>
      <c r="L73" s="458">
        <v>-726890849</v>
      </c>
      <c r="M73" s="454">
        <v>9583.89</v>
      </c>
      <c r="N73" s="454">
        <v>0</v>
      </c>
      <c r="O73" s="459">
        <v>-112452.64</v>
      </c>
    </row>
    <row r="74" spans="1:15" s="449" customFormat="1" ht="14.1" customHeight="1" x14ac:dyDescent="0.25">
      <c r="A74" s="449" t="s">
        <v>686</v>
      </c>
      <c r="B74" s="455">
        <v>43890</v>
      </c>
      <c r="C74" s="456" t="s">
        <v>698</v>
      </c>
      <c r="D74" s="457" t="s">
        <v>646</v>
      </c>
      <c r="E74" s="457">
        <v>17</v>
      </c>
      <c r="F74" s="457">
        <v>1428127</v>
      </c>
      <c r="G74" s="456" t="s">
        <v>699</v>
      </c>
      <c r="H74" s="456" t="s">
        <v>705</v>
      </c>
      <c r="J74" s="453">
        <v>62352482</v>
      </c>
      <c r="K74" s="453">
        <v>0</v>
      </c>
      <c r="L74" s="458">
        <v>-664538367</v>
      </c>
      <c r="M74" s="454">
        <v>9582.3700000000008</v>
      </c>
      <c r="N74" s="454">
        <v>0</v>
      </c>
      <c r="O74" s="459">
        <v>-102870.27</v>
      </c>
    </row>
    <row r="75" spans="1:15" s="449" customFormat="1" ht="14.1" customHeight="1" x14ac:dyDescent="0.25">
      <c r="A75" s="449" t="s">
        <v>686</v>
      </c>
      <c r="B75" s="455">
        <v>43890</v>
      </c>
      <c r="C75" s="456" t="s">
        <v>698</v>
      </c>
      <c r="D75" s="457" t="s">
        <v>646</v>
      </c>
      <c r="E75" s="457">
        <v>17</v>
      </c>
      <c r="F75" s="457">
        <v>1428126</v>
      </c>
      <c r="G75" s="456" t="s">
        <v>699</v>
      </c>
      <c r="H75" s="456" t="s">
        <v>705</v>
      </c>
      <c r="J75" s="453">
        <v>62342591</v>
      </c>
      <c r="K75" s="453">
        <v>0</v>
      </c>
      <c r="L75" s="458">
        <v>-602195776</v>
      </c>
      <c r="M75" s="454">
        <v>9580.85</v>
      </c>
      <c r="N75" s="454">
        <v>0</v>
      </c>
      <c r="O75" s="459">
        <v>-93289.42</v>
      </c>
    </row>
    <row r="76" spans="1:15" s="449" customFormat="1" ht="14.1" customHeight="1" x14ac:dyDescent="0.25">
      <c r="A76" s="449" t="s">
        <v>686</v>
      </c>
      <c r="B76" s="455">
        <v>43890</v>
      </c>
      <c r="C76" s="456" t="s">
        <v>698</v>
      </c>
      <c r="D76" s="457" t="s">
        <v>646</v>
      </c>
      <c r="E76" s="457">
        <v>17</v>
      </c>
      <c r="F76" s="457">
        <v>1428125</v>
      </c>
      <c r="G76" s="456" t="s">
        <v>699</v>
      </c>
      <c r="H76" s="456" t="s">
        <v>705</v>
      </c>
      <c r="J76" s="453">
        <v>62332700</v>
      </c>
      <c r="K76" s="453">
        <v>0</v>
      </c>
      <c r="L76" s="458">
        <v>-539863076</v>
      </c>
      <c r="M76" s="454">
        <v>9579.33</v>
      </c>
      <c r="N76" s="454">
        <v>0</v>
      </c>
      <c r="O76" s="459">
        <v>-83710.09</v>
      </c>
    </row>
    <row r="77" spans="1:15" s="449" customFormat="1" ht="14.1" customHeight="1" x14ac:dyDescent="0.25">
      <c r="A77" s="449" t="s">
        <v>686</v>
      </c>
      <c r="B77" s="455">
        <v>43890</v>
      </c>
      <c r="C77" s="456" t="s">
        <v>698</v>
      </c>
      <c r="D77" s="457" t="s">
        <v>646</v>
      </c>
      <c r="E77" s="457">
        <v>17</v>
      </c>
      <c r="F77" s="457">
        <v>1428124</v>
      </c>
      <c r="G77" s="456" t="s">
        <v>699</v>
      </c>
      <c r="H77" s="456" t="s">
        <v>705</v>
      </c>
      <c r="J77" s="453">
        <v>62303028</v>
      </c>
      <c r="K77" s="453">
        <v>0</v>
      </c>
      <c r="L77" s="458">
        <v>-477560048</v>
      </c>
      <c r="M77" s="454">
        <v>9574.77</v>
      </c>
      <c r="N77" s="454">
        <v>0</v>
      </c>
      <c r="O77" s="459">
        <v>-74135.320000000007</v>
      </c>
    </row>
    <row r="78" spans="1:15" s="449" customFormat="1" ht="14.1" customHeight="1" x14ac:dyDescent="0.25">
      <c r="A78" s="449" t="s">
        <v>686</v>
      </c>
      <c r="B78" s="455">
        <v>43890</v>
      </c>
      <c r="C78" s="456" t="s">
        <v>698</v>
      </c>
      <c r="D78" s="457" t="s">
        <v>646</v>
      </c>
      <c r="E78" s="457">
        <v>17</v>
      </c>
      <c r="F78" s="457">
        <v>1428123</v>
      </c>
      <c r="G78" s="456" t="s">
        <v>699</v>
      </c>
      <c r="H78" s="456" t="s">
        <v>705</v>
      </c>
      <c r="J78" s="453">
        <v>83766238</v>
      </c>
      <c r="K78" s="453">
        <v>0</v>
      </c>
      <c r="L78" s="458">
        <v>-393793810</v>
      </c>
      <c r="M78" s="454">
        <v>12873.25</v>
      </c>
      <c r="N78" s="454">
        <v>0</v>
      </c>
      <c r="O78" s="459">
        <v>-61262.07</v>
      </c>
    </row>
    <row r="79" spans="1:15" s="449" customFormat="1" ht="14.1" customHeight="1" x14ac:dyDescent="0.25">
      <c r="A79" s="449" t="s">
        <v>686</v>
      </c>
      <c r="B79" s="455">
        <v>43890</v>
      </c>
      <c r="C79" s="456" t="s">
        <v>698</v>
      </c>
      <c r="D79" s="457" t="s">
        <v>646</v>
      </c>
      <c r="E79" s="457">
        <v>17</v>
      </c>
      <c r="F79" s="457">
        <v>1428122</v>
      </c>
      <c r="G79" s="456" t="s">
        <v>699</v>
      </c>
      <c r="H79" s="456" t="s">
        <v>705</v>
      </c>
      <c r="J79" s="453">
        <v>83752898</v>
      </c>
      <c r="K79" s="453">
        <v>0</v>
      </c>
      <c r="L79" s="458">
        <v>-310040912</v>
      </c>
      <c r="M79" s="454">
        <v>12871.2</v>
      </c>
      <c r="N79" s="454">
        <v>0</v>
      </c>
      <c r="O79" s="459">
        <v>-48390.87</v>
      </c>
    </row>
    <row r="80" spans="1:15" s="449" customFormat="1" ht="14.1" customHeight="1" x14ac:dyDescent="0.25">
      <c r="A80" s="449" t="s">
        <v>686</v>
      </c>
      <c r="B80" s="455">
        <v>43890</v>
      </c>
      <c r="C80" s="456" t="s">
        <v>698</v>
      </c>
      <c r="D80" s="457" t="s">
        <v>646</v>
      </c>
      <c r="E80" s="457">
        <v>17</v>
      </c>
      <c r="F80" s="457">
        <v>1428121</v>
      </c>
      <c r="G80" s="456" t="s">
        <v>699</v>
      </c>
      <c r="H80" s="456" t="s">
        <v>705</v>
      </c>
      <c r="J80" s="453">
        <v>83739624</v>
      </c>
      <c r="K80" s="453">
        <v>0</v>
      </c>
      <c r="L80" s="458">
        <v>-226301288</v>
      </c>
      <c r="M80" s="454">
        <v>12869.16</v>
      </c>
      <c r="N80" s="454">
        <v>0</v>
      </c>
      <c r="O80" s="459">
        <v>-35521.71</v>
      </c>
    </row>
    <row r="81" spans="1:15" s="449" customFormat="1" ht="14.1" customHeight="1" x14ac:dyDescent="0.25">
      <c r="A81" s="449" t="s">
        <v>686</v>
      </c>
      <c r="B81" s="455">
        <v>43890</v>
      </c>
      <c r="C81" s="456" t="s">
        <v>698</v>
      </c>
      <c r="D81" s="457" t="s">
        <v>646</v>
      </c>
      <c r="E81" s="457">
        <v>17</v>
      </c>
      <c r="F81" s="457">
        <v>1428142</v>
      </c>
      <c r="G81" s="456" t="s">
        <v>699</v>
      </c>
      <c r="H81" s="456" t="s">
        <v>704</v>
      </c>
      <c r="J81" s="453">
        <v>0</v>
      </c>
      <c r="K81" s="453">
        <v>83739624</v>
      </c>
      <c r="L81" s="458">
        <v>-310040912</v>
      </c>
      <c r="M81" s="454">
        <v>0</v>
      </c>
      <c r="N81" s="454">
        <v>12869.16</v>
      </c>
      <c r="O81" s="459">
        <v>-48390.87</v>
      </c>
    </row>
    <row r="82" spans="1:15" s="449" customFormat="1" ht="14.1" customHeight="1" x14ac:dyDescent="0.25">
      <c r="A82" s="449" t="s">
        <v>686</v>
      </c>
      <c r="B82" s="455">
        <v>43890</v>
      </c>
      <c r="C82" s="456" t="s">
        <v>698</v>
      </c>
      <c r="D82" s="457" t="s">
        <v>646</v>
      </c>
      <c r="E82" s="457">
        <v>17</v>
      </c>
      <c r="F82" s="457">
        <v>1428120</v>
      </c>
      <c r="G82" s="456" t="s">
        <v>699</v>
      </c>
      <c r="H82" s="456" t="s">
        <v>705</v>
      </c>
      <c r="J82" s="453">
        <v>83726350</v>
      </c>
      <c r="K82" s="453">
        <v>0</v>
      </c>
      <c r="L82" s="458">
        <v>-226314562</v>
      </c>
      <c r="M82" s="454">
        <v>12867.12</v>
      </c>
      <c r="N82" s="454">
        <v>0</v>
      </c>
      <c r="O82" s="459">
        <v>-35523.75</v>
      </c>
    </row>
    <row r="83" spans="1:15" s="449" customFormat="1" ht="14.1" customHeight="1" x14ac:dyDescent="0.25">
      <c r="A83" s="449" t="s">
        <v>686</v>
      </c>
      <c r="B83" s="455">
        <v>43890</v>
      </c>
      <c r="C83" s="456" t="s">
        <v>698</v>
      </c>
      <c r="D83" s="457" t="s">
        <v>646</v>
      </c>
      <c r="E83" s="457">
        <v>17</v>
      </c>
      <c r="F83" s="457">
        <v>1428119</v>
      </c>
      <c r="G83" s="456" t="s">
        <v>699</v>
      </c>
      <c r="H83" s="456" t="s">
        <v>705</v>
      </c>
      <c r="J83" s="453">
        <v>83686462</v>
      </c>
      <c r="K83" s="453">
        <v>0</v>
      </c>
      <c r="L83" s="458">
        <v>-142628100</v>
      </c>
      <c r="M83" s="454">
        <v>12860.99</v>
      </c>
      <c r="N83" s="454">
        <v>0</v>
      </c>
      <c r="O83" s="459">
        <v>-22662.76</v>
      </c>
    </row>
    <row r="84" spans="1:15" s="449" customFormat="1" ht="14.1" customHeight="1" x14ac:dyDescent="0.25">
      <c r="A84" s="449" t="s">
        <v>686</v>
      </c>
      <c r="B84" s="455">
        <v>43890</v>
      </c>
      <c r="C84" s="456" t="s">
        <v>698</v>
      </c>
      <c r="D84" s="457" t="s">
        <v>646</v>
      </c>
      <c r="E84" s="457">
        <v>17</v>
      </c>
      <c r="F84" s="457">
        <v>1428118</v>
      </c>
      <c r="G84" s="456" t="s">
        <v>699</v>
      </c>
      <c r="H84" s="456" t="s">
        <v>705</v>
      </c>
      <c r="J84" s="453">
        <v>83673188</v>
      </c>
      <c r="K84" s="453">
        <v>0</v>
      </c>
      <c r="L84" s="458">
        <v>-58954912</v>
      </c>
      <c r="M84" s="454">
        <v>12858.95</v>
      </c>
      <c r="N84" s="454">
        <v>0</v>
      </c>
      <c r="O84" s="459">
        <v>-9803.81</v>
      </c>
    </row>
    <row r="85" spans="1:15" s="449" customFormat="1" ht="14.1" customHeight="1" x14ac:dyDescent="0.25">
      <c r="A85" s="449" t="s">
        <v>686</v>
      </c>
      <c r="B85" s="455">
        <v>43890</v>
      </c>
      <c r="C85" s="456" t="s">
        <v>698</v>
      </c>
      <c r="D85" s="457" t="s">
        <v>646</v>
      </c>
      <c r="E85" s="457">
        <v>17</v>
      </c>
      <c r="F85" s="457">
        <v>1428146</v>
      </c>
      <c r="G85" s="456" t="s">
        <v>699</v>
      </c>
      <c r="H85" s="456" t="s">
        <v>704</v>
      </c>
      <c r="J85" s="453">
        <v>0</v>
      </c>
      <c r="K85" s="453">
        <v>62332700</v>
      </c>
      <c r="L85" s="458">
        <v>-121287612</v>
      </c>
      <c r="M85" s="454">
        <v>0</v>
      </c>
      <c r="N85" s="454">
        <v>9579.33</v>
      </c>
      <c r="O85" s="459">
        <v>-19383.14</v>
      </c>
    </row>
    <row r="86" spans="1:15" s="449" customFormat="1" ht="14.1" customHeight="1" x14ac:dyDescent="0.25">
      <c r="A86" s="449" t="s">
        <v>686</v>
      </c>
      <c r="B86" s="455">
        <v>43890</v>
      </c>
      <c r="C86" s="456" t="s">
        <v>698</v>
      </c>
      <c r="D86" s="457" t="s">
        <v>646</v>
      </c>
      <c r="E86" s="457">
        <v>17</v>
      </c>
      <c r="F86" s="457">
        <v>1428117</v>
      </c>
      <c r="G86" s="456" t="s">
        <v>699</v>
      </c>
      <c r="H86" s="456" t="s">
        <v>705</v>
      </c>
      <c r="J86" s="453">
        <v>83659913</v>
      </c>
      <c r="K86" s="453">
        <v>0</v>
      </c>
      <c r="L86" s="458">
        <v>-37627699</v>
      </c>
      <c r="M86" s="454">
        <v>12856.91</v>
      </c>
      <c r="N86" s="454">
        <v>0</v>
      </c>
      <c r="O86" s="459">
        <v>-6526.23</v>
      </c>
    </row>
    <row r="87" spans="1:15" s="449" customFormat="1" ht="14.1" customHeight="1" x14ac:dyDescent="0.25">
      <c r="A87" s="449" t="s">
        <v>686</v>
      </c>
      <c r="B87" s="455">
        <v>43890</v>
      </c>
      <c r="C87" s="456" t="s">
        <v>698</v>
      </c>
      <c r="D87" s="457" t="s">
        <v>646</v>
      </c>
      <c r="E87" s="457">
        <v>17</v>
      </c>
      <c r="F87" s="457">
        <v>1428116</v>
      </c>
      <c r="G87" s="456" t="s">
        <v>699</v>
      </c>
      <c r="H87" s="456" t="s">
        <v>705</v>
      </c>
      <c r="J87" s="453">
        <v>83646639</v>
      </c>
      <c r="K87" s="453">
        <v>0</v>
      </c>
      <c r="L87" s="458">
        <v>46018940</v>
      </c>
      <c r="M87" s="454">
        <v>12854.87</v>
      </c>
      <c r="N87" s="454">
        <v>0</v>
      </c>
      <c r="O87" s="459">
        <v>6328.64</v>
      </c>
    </row>
    <row r="88" spans="1:15" s="449" customFormat="1" ht="14.1" customHeight="1" x14ac:dyDescent="0.25">
      <c r="A88" s="449" t="s">
        <v>686</v>
      </c>
      <c r="B88" s="455">
        <v>43890</v>
      </c>
      <c r="C88" s="456" t="s">
        <v>698</v>
      </c>
      <c r="D88" s="457" t="s">
        <v>646</v>
      </c>
      <c r="E88" s="457">
        <v>17</v>
      </c>
      <c r="F88" s="457">
        <v>1428115</v>
      </c>
      <c r="G88" s="456" t="s">
        <v>699</v>
      </c>
      <c r="H88" s="456" t="s">
        <v>705</v>
      </c>
      <c r="J88" s="453">
        <v>83633365</v>
      </c>
      <c r="K88" s="453">
        <v>0</v>
      </c>
      <c r="L88" s="458">
        <v>129652305</v>
      </c>
      <c r="M88" s="454">
        <v>12852.83</v>
      </c>
      <c r="N88" s="454">
        <v>0</v>
      </c>
      <c r="O88" s="459">
        <v>19181.47</v>
      </c>
    </row>
    <row r="89" spans="1:15" s="449" customFormat="1" ht="14.1" customHeight="1" x14ac:dyDescent="0.25">
      <c r="A89" s="449" t="s">
        <v>686</v>
      </c>
      <c r="B89" s="455">
        <v>43890</v>
      </c>
      <c r="C89" s="456" t="s">
        <v>698</v>
      </c>
      <c r="D89" s="457" t="s">
        <v>646</v>
      </c>
      <c r="E89" s="457">
        <v>17</v>
      </c>
      <c r="F89" s="457">
        <v>1428150</v>
      </c>
      <c r="G89" s="456" t="s">
        <v>699</v>
      </c>
      <c r="H89" s="456" t="s">
        <v>704</v>
      </c>
      <c r="J89" s="453">
        <v>0</v>
      </c>
      <c r="K89" s="453">
        <v>62372263</v>
      </c>
      <c r="L89" s="458">
        <v>67280042</v>
      </c>
      <c r="M89" s="454">
        <v>0</v>
      </c>
      <c r="N89" s="454">
        <v>9585.41</v>
      </c>
      <c r="O89" s="459">
        <v>9596.06</v>
      </c>
    </row>
    <row r="90" spans="1:15" s="449" customFormat="1" ht="14.1" customHeight="1" x14ac:dyDescent="0.25">
      <c r="A90" s="449" t="s">
        <v>686</v>
      </c>
      <c r="B90" s="455">
        <v>43890</v>
      </c>
      <c r="C90" s="456" t="s">
        <v>698</v>
      </c>
      <c r="D90" s="457" t="s">
        <v>646</v>
      </c>
      <c r="E90" s="457">
        <v>17</v>
      </c>
      <c r="F90" s="457">
        <v>1429322</v>
      </c>
      <c r="G90" s="456" t="s">
        <v>699</v>
      </c>
      <c r="H90" s="456" t="s">
        <v>704</v>
      </c>
      <c r="J90" s="453">
        <v>0</v>
      </c>
      <c r="K90" s="453">
        <v>62441562</v>
      </c>
      <c r="L90" s="458">
        <v>4838480</v>
      </c>
      <c r="M90" s="454">
        <v>0</v>
      </c>
      <c r="N90" s="454">
        <v>9596.06</v>
      </c>
      <c r="O90" s="459">
        <v>0</v>
      </c>
    </row>
    <row r="91" spans="1:15" s="449" customFormat="1" ht="14.1" customHeight="1" x14ac:dyDescent="0.25">
      <c r="A91" s="449" t="s">
        <v>686</v>
      </c>
      <c r="B91" s="455">
        <v>43895</v>
      </c>
      <c r="C91" s="456" t="s">
        <v>706</v>
      </c>
      <c r="D91" s="457" t="s">
        <v>646</v>
      </c>
      <c r="E91" s="457">
        <v>68</v>
      </c>
      <c r="F91" s="457">
        <v>1429154</v>
      </c>
      <c r="G91" s="456" t="s">
        <v>699</v>
      </c>
      <c r="H91" s="456" t="s">
        <v>707</v>
      </c>
      <c r="J91" s="453">
        <v>174204457</v>
      </c>
      <c r="K91" s="453">
        <v>0</v>
      </c>
      <c r="L91" s="458">
        <v>179042937</v>
      </c>
      <c r="M91" s="454">
        <v>26741.32</v>
      </c>
      <c r="N91" s="454">
        <v>0</v>
      </c>
      <c r="O91" s="459">
        <v>26741.32</v>
      </c>
    </row>
    <row r="92" spans="1:15" s="449" customFormat="1" ht="14.1" customHeight="1" x14ac:dyDescent="0.25">
      <c r="A92" s="449" t="s">
        <v>686</v>
      </c>
      <c r="B92" s="455">
        <v>43896</v>
      </c>
      <c r="C92" s="456" t="s">
        <v>706</v>
      </c>
      <c r="D92" s="457" t="s">
        <v>646</v>
      </c>
      <c r="E92" s="457">
        <v>69</v>
      </c>
      <c r="F92" s="457">
        <v>1429238</v>
      </c>
      <c r="G92" s="456" t="s">
        <v>699</v>
      </c>
      <c r="H92" s="456" t="s">
        <v>708</v>
      </c>
      <c r="J92" s="453">
        <v>165547116</v>
      </c>
      <c r="K92" s="453">
        <v>0</v>
      </c>
      <c r="L92" s="458">
        <v>344590053</v>
      </c>
      <c r="M92" s="454">
        <v>25375.25</v>
      </c>
      <c r="N92" s="454">
        <v>0</v>
      </c>
      <c r="O92" s="459">
        <v>52116.57</v>
      </c>
    </row>
    <row r="93" spans="1:15" s="449" customFormat="1" ht="14.1" customHeight="1" x14ac:dyDescent="0.25">
      <c r="A93" s="449" t="s">
        <v>686</v>
      </c>
      <c r="B93" s="455">
        <v>43896</v>
      </c>
      <c r="C93" s="456" t="s">
        <v>706</v>
      </c>
      <c r="D93" s="457" t="s">
        <v>646</v>
      </c>
      <c r="E93" s="457">
        <v>70</v>
      </c>
      <c r="F93" s="457">
        <v>1429240</v>
      </c>
      <c r="G93" s="456" t="s">
        <v>699</v>
      </c>
      <c r="H93" s="456" t="s">
        <v>709</v>
      </c>
      <c r="J93" s="453">
        <v>198455862</v>
      </c>
      <c r="K93" s="453">
        <v>0</v>
      </c>
      <c r="L93" s="458">
        <v>543045915</v>
      </c>
      <c r="M93" s="454">
        <v>30419.54</v>
      </c>
      <c r="N93" s="454">
        <v>0</v>
      </c>
      <c r="O93" s="459">
        <v>82536.11</v>
      </c>
    </row>
    <row r="94" spans="1:15" s="449" customFormat="1" ht="14.1" customHeight="1" x14ac:dyDescent="0.25">
      <c r="A94" s="449" t="s">
        <v>686</v>
      </c>
      <c r="B94" s="455">
        <v>43909</v>
      </c>
      <c r="C94" s="456" t="s">
        <v>706</v>
      </c>
      <c r="D94" s="457" t="s">
        <v>646</v>
      </c>
      <c r="E94" s="457">
        <v>47</v>
      </c>
      <c r="F94" s="457">
        <v>1428937</v>
      </c>
      <c r="G94" s="456" t="s">
        <v>699</v>
      </c>
      <c r="H94" s="456" t="s">
        <v>710</v>
      </c>
      <c r="J94" s="453">
        <v>16456132</v>
      </c>
      <c r="K94" s="453">
        <v>0</v>
      </c>
      <c r="L94" s="458">
        <v>559502047</v>
      </c>
      <c r="M94" s="454">
        <v>2496.58</v>
      </c>
      <c r="N94" s="454">
        <v>0</v>
      </c>
      <c r="O94" s="459">
        <v>85032.69</v>
      </c>
    </row>
    <row r="95" spans="1:15" s="449" customFormat="1" ht="14.1" customHeight="1" x14ac:dyDescent="0.25">
      <c r="A95" s="449" t="s">
        <v>686</v>
      </c>
      <c r="B95" s="455">
        <v>43913</v>
      </c>
      <c r="C95" s="456" t="s">
        <v>702</v>
      </c>
      <c r="D95" s="457">
        <v>17</v>
      </c>
      <c r="E95" s="457">
        <v>81</v>
      </c>
      <c r="F95" s="457">
        <v>3</v>
      </c>
      <c r="G95" s="456" t="s">
        <v>699</v>
      </c>
      <c r="H95" s="456" t="s">
        <v>711</v>
      </c>
      <c r="J95" s="453">
        <v>0</v>
      </c>
      <c r="K95" s="453">
        <v>10971081</v>
      </c>
      <c r="L95" s="458">
        <v>548530966</v>
      </c>
      <c r="M95" s="454">
        <v>0</v>
      </c>
      <c r="N95" s="454">
        <v>1650</v>
      </c>
      <c r="O95" s="459">
        <v>83382.69</v>
      </c>
    </row>
    <row r="96" spans="1:15" s="449" customFormat="1" ht="14.1" customHeight="1" x14ac:dyDescent="0.25">
      <c r="A96" s="449" t="s">
        <v>686</v>
      </c>
      <c r="B96" s="455">
        <v>43921</v>
      </c>
      <c r="C96" s="456" t="s">
        <v>698</v>
      </c>
      <c r="D96" s="457" t="s">
        <v>646</v>
      </c>
      <c r="E96" s="457">
        <v>18</v>
      </c>
      <c r="F96" s="457">
        <v>1428188</v>
      </c>
      <c r="G96" s="456" t="s">
        <v>699</v>
      </c>
      <c r="H96" s="456" t="s">
        <v>712</v>
      </c>
      <c r="J96" s="453">
        <v>606258760</v>
      </c>
      <c r="K96" s="453">
        <v>0</v>
      </c>
      <c r="L96" s="458">
        <v>1154789726</v>
      </c>
      <c r="M96" s="454">
        <v>92308.3</v>
      </c>
      <c r="N96" s="454">
        <v>0</v>
      </c>
      <c r="O96" s="459">
        <v>175690.99</v>
      </c>
    </row>
    <row r="97" spans="1:15" s="449" customFormat="1" ht="14.1" customHeight="1" x14ac:dyDescent="0.25">
      <c r="A97" s="449" t="s">
        <v>686</v>
      </c>
      <c r="B97" s="455">
        <v>43921</v>
      </c>
      <c r="C97" s="456" t="s">
        <v>698</v>
      </c>
      <c r="D97" s="457" t="s">
        <v>646</v>
      </c>
      <c r="E97" s="457">
        <v>18</v>
      </c>
      <c r="F97" s="457">
        <v>1428186</v>
      </c>
      <c r="G97" s="456" t="s">
        <v>699</v>
      </c>
      <c r="H97" s="456" t="s">
        <v>712</v>
      </c>
      <c r="J97" s="453">
        <v>605873561</v>
      </c>
      <c r="K97" s="453">
        <v>0</v>
      </c>
      <c r="L97" s="458">
        <v>1760663287</v>
      </c>
      <c r="M97" s="454">
        <v>92249.65</v>
      </c>
      <c r="N97" s="454">
        <v>0</v>
      </c>
      <c r="O97" s="459">
        <v>267940.64</v>
      </c>
    </row>
    <row r="98" spans="1:15" s="449" customFormat="1" ht="14.1" customHeight="1" x14ac:dyDescent="0.25">
      <c r="A98" s="449" t="s">
        <v>686</v>
      </c>
      <c r="B98" s="455">
        <v>43921</v>
      </c>
      <c r="C98" s="456" t="s">
        <v>698</v>
      </c>
      <c r="D98" s="457" t="s">
        <v>646</v>
      </c>
      <c r="E98" s="457">
        <v>18</v>
      </c>
      <c r="F98" s="457">
        <v>1428185</v>
      </c>
      <c r="G98" s="456" t="s">
        <v>699</v>
      </c>
      <c r="H98" s="456" t="s">
        <v>712</v>
      </c>
      <c r="J98" s="453">
        <v>605777278</v>
      </c>
      <c r="K98" s="453">
        <v>0</v>
      </c>
      <c r="L98" s="458">
        <v>2366440565</v>
      </c>
      <c r="M98" s="454">
        <v>92234.99</v>
      </c>
      <c r="N98" s="454">
        <v>0</v>
      </c>
      <c r="O98" s="459">
        <v>360175.63</v>
      </c>
    </row>
    <row r="99" spans="1:15" s="449" customFormat="1" ht="14.1" customHeight="1" x14ac:dyDescent="0.25">
      <c r="A99" s="449" t="s">
        <v>686</v>
      </c>
      <c r="B99" s="455">
        <v>43921</v>
      </c>
      <c r="C99" s="456" t="s">
        <v>698</v>
      </c>
      <c r="D99" s="457" t="s">
        <v>646</v>
      </c>
      <c r="E99" s="457">
        <v>18</v>
      </c>
      <c r="F99" s="457">
        <v>1428206</v>
      </c>
      <c r="G99" s="456" t="s">
        <v>699</v>
      </c>
      <c r="H99" s="456" t="s">
        <v>712</v>
      </c>
      <c r="J99" s="453">
        <v>0</v>
      </c>
      <c r="K99" s="453">
        <v>605584843</v>
      </c>
      <c r="L99" s="458">
        <v>1760855722</v>
      </c>
      <c r="M99" s="454">
        <v>0</v>
      </c>
      <c r="N99" s="454">
        <v>92205.69</v>
      </c>
      <c r="O99" s="459">
        <v>267969.94</v>
      </c>
    </row>
    <row r="100" spans="1:15" s="449" customFormat="1" ht="14.1" customHeight="1" x14ac:dyDescent="0.25">
      <c r="A100" s="449" t="s">
        <v>686</v>
      </c>
      <c r="B100" s="455">
        <v>43921</v>
      </c>
      <c r="C100" s="456" t="s">
        <v>698</v>
      </c>
      <c r="D100" s="457" t="s">
        <v>646</v>
      </c>
      <c r="E100" s="457">
        <v>18</v>
      </c>
      <c r="F100" s="457">
        <v>1428183</v>
      </c>
      <c r="G100" s="456" t="s">
        <v>699</v>
      </c>
      <c r="H100" s="456" t="s">
        <v>712</v>
      </c>
      <c r="J100" s="453">
        <v>605584843</v>
      </c>
      <c r="K100" s="453">
        <v>0</v>
      </c>
      <c r="L100" s="458">
        <v>2366440565</v>
      </c>
      <c r="M100" s="454">
        <v>92205.69</v>
      </c>
      <c r="N100" s="454">
        <v>0</v>
      </c>
      <c r="O100" s="459">
        <v>360175.63</v>
      </c>
    </row>
    <row r="101" spans="1:15" s="449" customFormat="1" ht="14.1" customHeight="1" x14ac:dyDescent="0.25">
      <c r="A101" s="449" t="s">
        <v>686</v>
      </c>
      <c r="B101" s="455">
        <v>43921</v>
      </c>
      <c r="C101" s="456" t="s">
        <v>698</v>
      </c>
      <c r="D101" s="457" t="s">
        <v>646</v>
      </c>
      <c r="E101" s="457">
        <v>18</v>
      </c>
      <c r="F101" s="457">
        <v>1428208</v>
      </c>
      <c r="G101" s="456" t="s">
        <v>699</v>
      </c>
      <c r="H101" s="456" t="s">
        <v>712</v>
      </c>
      <c r="J101" s="453">
        <v>0</v>
      </c>
      <c r="K101" s="453">
        <v>605777278</v>
      </c>
      <c r="L101" s="458">
        <v>1760663287</v>
      </c>
      <c r="M101" s="454">
        <v>0</v>
      </c>
      <c r="N101" s="454">
        <v>92234.99</v>
      </c>
      <c r="O101" s="459">
        <v>267940.64</v>
      </c>
    </row>
    <row r="102" spans="1:15" s="449" customFormat="1" ht="14.1" customHeight="1" x14ac:dyDescent="0.25">
      <c r="A102" s="449" t="s">
        <v>686</v>
      </c>
      <c r="B102" s="455">
        <v>43921</v>
      </c>
      <c r="C102" s="456" t="s">
        <v>698</v>
      </c>
      <c r="D102" s="457" t="s">
        <v>646</v>
      </c>
      <c r="E102" s="457">
        <v>18</v>
      </c>
      <c r="F102" s="457">
        <v>1428181</v>
      </c>
      <c r="G102" s="456" t="s">
        <v>699</v>
      </c>
      <c r="H102" s="456" t="s">
        <v>712</v>
      </c>
      <c r="J102" s="453">
        <v>238753313</v>
      </c>
      <c r="K102" s="453">
        <v>0</v>
      </c>
      <c r="L102" s="458">
        <v>1999416600</v>
      </c>
      <c r="M102" s="454">
        <v>36352.32</v>
      </c>
      <c r="N102" s="454">
        <v>0</v>
      </c>
      <c r="O102" s="459">
        <v>304292.96000000002</v>
      </c>
    </row>
    <row r="103" spans="1:15" s="449" customFormat="1" ht="14.1" customHeight="1" x14ac:dyDescent="0.25">
      <c r="A103" s="449" t="s">
        <v>686</v>
      </c>
      <c r="B103" s="455">
        <v>43921</v>
      </c>
      <c r="C103" s="456" t="s">
        <v>698</v>
      </c>
      <c r="D103" s="457" t="s">
        <v>646</v>
      </c>
      <c r="E103" s="457">
        <v>18</v>
      </c>
      <c r="F103" s="457">
        <v>1428180</v>
      </c>
      <c r="G103" s="456" t="s">
        <v>699</v>
      </c>
      <c r="H103" s="456" t="s">
        <v>712</v>
      </c>
      <c r="J103" s="453">
        <v>63084780</v>
      </c>
      <c r="K103" s="453">
        <v>0</v>
      </c>
      <c r="L103" s="458">
        <v>2062501380</v>
      </c>
      <c r="M103" s="454">
        <v>9605.2199999999993</v>
      </c>
      <c r="N103" s="454">
        <v>0</v>
      </c>
      <c r="O103" s="459">
        <v>313898.18</v>
      </c>
    </row>
    <row r="104" spans="1:15" s="449" customFormat="1" ht="14.1" customHeight="1" x14ac:dyDescent="0.25">
      <c r="A104" s="449" t="s">
        <v>686</v>
      </c>
      <c r="B104" s="455">
        <v>43921</v>
      </c>
      <c r="C104" s="456" t="s">
        <v>698</v>
      </c>
      <c r="D104" s="457" t="s">
        <v>646</v>
      </c>
      <c r="E104" s="457">
        <v>18</v>
      </c>
      <c r="F104" s="457">
        <v>1428179</v>
      </c>
      <c r="G104" s="456" t="s">
        <v>699</v>
      </c>
      <c r="H104" s="456" t="s">
        <v>712</v>
      </c>
      <c r="J104" s="453">
        <v>63074731</v>
      </c>
      <c r="K104" s="453">
        <v>0</v>
      </c>
      <c r="L104" s="458">
        <v>2125576111</v>
      </c>
      <c r="M104" s="454">
        <v>9603.69</v>
      </c>
      <c r="N104" s="454">
        <v>0</v>
      </c>
      <c r="O104" s="459">
        <v>323501.87</v>
      </c>
    </row>
    <row r="105" spans="1:15" s="449" customFormat="1" ht="14.1" customHeight="1" x14ac:dyDescent="0.25">
      <c r="A105" s="449" t="s">
        <v>686</v>
      </c>
      <c r="B105" s="455">
        <v>43921</v>
      </c>
      <c r="C105" s="456" t="s">
        <v>698</v>
      </c>
      <c r="D105" s="457" t="s">
        <v>646</v>
      </c>
      <c r="E105" s="457">
        <v>18</v>
      </c>
      <c r="F105" s="457">
        <v>1428178</v>
      </c>
      <c r="G105" s="456" t="s">
        <v>699</v>
      </c>
      <c r="H105" s="456" t="s">
        <v>712</v>
      </c>
      <c r="J105" s="453">
        <v>63064682</v>
      </c>
      <c r="K105" s="453">
        <v>0</v>
      </c>
      <c r="L105" s="458">
        <v>2188640793</v>
      </c>
      <c r="M105" s="454">
        <v>9602.16</v>
      </c>
      <c r="N105" s="454">
        <v>0</v>
      </c>
      <c r="O105" s="459">
        <v>333104.03000000003</v>
      </c>
    </row>
    <row r="106" spans="1:15" s="449" customFormat="1" ht="14.1" customHeight="1" x14ac:dyDescent="0.25">
      <c r="A106" s="449" t="s">
        <v>686</v>
      </c>
      <c r="B106" s="455">
        <v>43921</v>
      </c>
      <c r="C106" s="456" t="s">
        <v>698</v>
      </c>
      <c r="D106" s="457" t="s">
        <v>646</v>
      </c>
      <c r="E106" s="457">
        <v>18</v>
      </c>
      <c r="F106" s="457">
        <v>1428177</v>
      </c>
      <c r="G106" s="456" t="s">
        <v>699</v>
      </c>
      <c r="H106" s="456" t="s">
        <v>712</v>
      </c>
      <c r="J106" s="453">
        <v>63054634</v>
      </c>
      <c r="K106" s="453">
        <v>0</v>
      </c>
      <c r="L106" s="458">
        <v>2251695427</v>
      </c>
      <c r="M106" s="454">
        <v>9600.6299999999992</v>
      </c>
      <c r="N106" s="454">
        <v>0</v>
      </c>
      <c r="O106" s="459">
        <v>342704.66</v>
      </c>
    </row>
    <row r="107" spans="1:15" s="449" customFormat="1" ht="14.1" customHeight="1" x14ac:dyDescent="0.25">
      <c r="A107" s="449" t="s">
        <v>686</v>
      </c>
      <c r="B107" s="455">
        <v>43921</v>
      </c>
      <c r="C107" s="456" t="s">
        <v>698</v>
      </c>
      <c r="D107" s="457" t="s">
        <v>646</v>
      </c>
      <c r="E107" s="457">
        <v>18</v>
      </c>
      <c r="F107" s="457">
        <v>1428204</v>
      </c>
      <c r="G107" s="456" t="s">
        <v>699</v>
      </c>
      <c r="H107" s="456" t="s">
        <v>712</v>
      </c>
      <c r="J107" s="453">
        <v>0</v>
      </c>
      <c r="K107" s="453">
        <v>605200103</v>
      </c>
      <c r="L107" s="458">
        <v>1646495324</v>
      </c>
      <c r="M107" s="454">
        <v>0</v>
      </c>
      <c r="N107" s="454">
        <v>92147.11</v>
      </c>
      <c r="O107" s="459">
        <v>250557.55</v>
      </c>
    </row>
    <row r="108" spans="1:15" s="449" customFormat="1" ht="14.1" customHeight="1" x14ac:dyDescent="0.25">
      <c r="A108" s="449" t="s">
        <v>686</v>
      </c>
      <c r="B108" s="455">
        <v>43921</v>
      </c>
      <c r="C108" s="456" t="s">
        <v>698</v>
      </c>
      <c r="D108" s="457" t="s">
        <v>646</v>
      </c>
      <c r="E108" s="457">
        <v>18</v>
      </c>
      <c r="F108" s="457">
        <v>1428203</v>
      </c>
      <c r="G108" s="456" t="s">
        <v>699</v>
      </c>
      <c r="H108" s="456" t="s">
        <v>712</v>
      </c>
      <c r="J108" s="453">
        <v>0</v>
      </c>
      <c r="K108" s="453">
        <v>238715352</v>
      </c>
      <c r="L108" s="458">
        <v>1407779972</v>
      </c>
      <c r="M108" s="454">
        <v>0</v>
      </c>
      <c r="N108" s="454">
        <v>36346.54</v>
      </c>
      <c r="O108" s="459">
        <v>214211.01</v>
      </c>
    </row>
    <row r="109" spans="1:15" s="449" customFormat="1" ht="14.1" customHeight="1" x14ac:dyDescent="0.25">
      <c r="A109" s="449" t="s">
        <v>686</v>
      </c>
      <c r="B109" s="455">
        <v>43921</v>
      </c>
      <c r="C109" s="456" t="s">
        <v>698</v>
      </c>
      <c r="D109" s="457" t="s">
        <v>646</v>
      </c>
      <c r="E109" s="457">
        <v>18</v>
      </c>
      <c r="F109" s="457">
        <v>1428202</v>
      </c>
      <c r="G109" s="456" t="s">
        <v>699</v>
      </c>
      <c r="H109" s="456" t="s">
        <v>712</v>
      </c>
      <c r="J109" s="453">
        <v>0</v>
      </c>
      <c r="K109" s="453">
        <v>63074731</v>
      </c>
      <c r="L109" s="458">
        <v>1344705241</v>
      </c>
      <c r="M109" s="454">
        <v>0</v>
      </c>
      <c r="N109" s="454">
        <v>9603.69</v>
      </c>
      <c r="O109" s="459">
        <v>204607.32</v>
      </c>
    </row>
    <row r="110" spans="1:15" s="449" customFormat="1" ht="14.1" customHeight="1" x14ac:dyDescent="0.25">
      <c r="A110" s="449" t="s">
        <v>686</v>
      </c>
      <c r="B110" s="455">
        <v>43921</v>
      </c>
      <c r="C110" s="456" t="s">
        <v>698</v>
      </c>
      <c r="D110" s="457" t="s">
        <v>646</v>
      </c>
      <c r="E110" s="457">
        <v>18</v>
      </c>
      <c r="F110" s="457">
        <v>1428200</v>
      </c>
      <c r="G110" s="456" t="s">
        <v>699</v>
      </c>
      <c r="H110" s="456" t="s">
        <v>712</v>
      </c>
      <c r="J110" s="453">
        <v>0</v>
      </c>
      <c r="K110" s="453">
        <v>63054634</v>
      </c>
      <c r="L110" s="458">
        <v>1281650607</v>
      </c>
      <c r="M110" s="454">
        <v>0</v>
      </c>
      <c r="N110" s="454">
        <v>9600.6299999999992</v>
      </c>
      <c r="O110" s="459">
        <v>195006.69</v>
      </c>
    </row>
    <row r="111" spans="1:15" s="449" customFormat="1" ht="14.1" customHeight="1" x14ac:dyDescent="0.25">
      <c r="A111" s="449" t="s">
        <v>686</v>
      </c>
      <c r="B111" s="455">
        <v>43921</v>
      </c>
      <c r="C111" s="456" t="s">
        <v>698</v>
      </c>
      <c r="D111" s="457" t="s">
        <v>646</v>
      </c>
      <c r="E111" s="457">
        <v>18</v>
      </c>
      <c r="F111" s="457">
        <v>1428191</v>
      </c>
      <c r="G111" s="456" t="s">
        <v>699</v>
      </c>
      <c r="H111" s="456" t="s">
        <v>712</v>
      </c>
      <c r="J111" s="453">
        <v>622947373</v>
      </c>
      <c r="K111" s="453">
        <v>0</v>
      </c>
      <c r="L111" s="458">
        <v>1904597980</v>
      </c>
      <c r="M111" s="454">
        <v>94849.29</v>
      </c>
      <c r="N111" s="454">
        <v>0</v>
      </c>
      <c r="O111" s="459">
        <v>289855.98</v>
      </c>
    </row>
    <row r="112" spans="1:15" s="449" customFormat="1" ht="14.1" customHeight="1" x14ac:dyDescent="0.25">
      <c r="A112" s="449" t="s">
        <v>686</v>
      </c>
      <c r="B112" s="455">
        <v>43921</v>
      </c>
      <c r="C112" s="456" t="s">
        <v>698</v>
      </c>
      <c r="D112" s="457" t="s">
        <v>646</v>
      </c>
      <c r="E112" s="457">
        <v>18</v>
      </c>
      <c r="F112" s="457">
        <v>1428189</v>
      </c>
      <c r="G112" s="456" t="s">
        <v>699</v>
      </c>
      <c r="H112" s="456" t="s">
        <v>712</v>
      </c>
      <c r="J112" s="453">
        <v>606355109</v>
      </c>
      <c r="K112" s="453">
        <v>0</v>
      </c>
      <c r="L112" s="458">
        <v>2510953089</v>
      </c>
      <c r="M112" s="454">
        <v>92322.97</v>
      </c>
      <c r="N112" s="454">
        <v>0</v>
      </c>
      <c r="O112" s="459">
        <v>382178.95</v>
      </c>
    </row>
    <row r="113" spans="1:15" s="449" customFormat="1" ht="14.1" customHeight="1" x14ac:dyDescent="0.25">
      <c r="A113" s="449" t="s">
        <v>686</v>
      </c>
      <c r="B113" s="455">
        <v>43921</v>
      </c>
      <c r="C113" s="456" t="s">
        <v>698</v>
      </c>
      <c r="D113" s="457" t="s">
        <v>646</v>
      </c>
      <c r="E113" s="457">
        <v>18</v>
      </c>
      <c r="F113" s="457">
        <v>1428187</v>
      </c>
      <c r="G113" s="456" t="s">
        <v>699</v>
      </c>
      <c r="H113" s="456" t="s">
        <v>712</v>
      </c>
      <c r="J113" s="453">
        <v>606162411</v>
      </c>
      <c r="K113" s="453">
        <v>0</v>
      </c>
      <c r="L113" s="458">
        <v>3117115500</v>
      </c>
      <c r="M113" s="454">
        <v>92293.63</v>
      </c>
      <c r="N113" s="454">
        <v>0</v>
      </c>
      <c r="O113" s="459">
        <v>474472.58</v>
      </c>
    </row>
    <row r="114" spans="1:15" s="449" customFormat="1" ht="14.1" customHeight="1" x14ac:dyDescent="0.25">
      <c r="A114" s="449" t="s">
        <v>686</v>
      </c>
      <c r="B114" s="455">
        <v>43921</v>
      </c>
      <c r="C114" s="456" t="s">
        <v>698</v>
      </c>
      <c r="D114" s="457" t="s">
        <v>646</v>
      </c>
      <c r="E114" s="457">
        <v>18</v>
      </c>
      <c r="F114" s="457">
        <v>1428184</v>
      </c>
      <c r="G114" s="456" t="s">
        <v>699</v>
      </c>
      <c r="H114" s="456" t="s">
        <v>712</v>
      </c>
      <c r="J114" s="453">
        <v>605681060</v>
      </c>
      <c r="K114" s="453">
        <v>0</v>
      </c>
      <c r="L114" s="458">
        <v>3722796560</v>
      </c>
      <c r="M114" s="454">
        <v>92220.34</v>
      </c>
      <c r="N114" s="454">
        <v>0</v>
      </c>
      <c r="O114" s="459">
        <v>566692.92000000004</v>
      </c>
    </row>
    <row r="115" spans="1:15" s="449" customFormat="1" ht="14.1" customHeight="1" x14ac:dyDescent="0.25">
      <c r="A115" s="449" t="s">
        <v>686</v>
      </c>
      <c r="B115" s="455">
        <v>43921</v>
      </c>
      <c r="C115" s="456" t="s">
        <v>698</v>
      </c>
      <c r="D115" s="457" t="s">
        <v>646</v>
      </c>
      <c r="E115" s="457">
        <v>18</v>
      </c>
      <c r="F115" s="457">
        <v>1428220</v>
      </c>
      <c r="G115" s="456" t="s">
        <v>699</v>
      </c>
      <c r="H115" s="456" t="s">
        <v>712</v>
      </c>
      <c r="J115" s="453">
        <v>0</v>
      </c>
      <c r="K115" s="453">
        <v>613089034</v>
      </c>
      <c r="L115" s="458">
        <v>3109707526</v>
      </c>
      <c r="M115" s="454">
        <v>0</v>
      </c>
      <c r="N115" s="454">
        <v>93348.27</v>
      </c>
      <c r="O115" s="459">
        <v>473344.65</v>
      </c>
    </row>
    <row r="116" spans="1:15" s="449" customFormat="1" ht="14.1" customHeight="1" x14ac:dyDescent="0.25">
      <c r="A116" s="449" t="s">
        <v>686</v>
      </c>
      <c r="B116" s="455">
        <v>43921</v>
      </c>
      <c r="C116" s="456" t="s">
        <v>698</v>
      </c>
      <c r="D116" s="457" t="s">
        <v>646</v>
      </c>
      <c r="E116" s="457">
        <v>18</v>
      </c>
      <c r="F116" s="457">
        <v>1428219</v>
      </c>
      <c r="G116" s="456" t="s">
        <v>699</v>
      </c>
      <c r="H116" s="456" t="s">
        <v>712</v>
      </c>
      <c r="J116" s="453">
        <v>0</v>
      </c>
      <c r="K116" s="453">
        <v>612796900</v>
      </c>
      <c r="L116" s="458">
        <v>2496910626</v>
      </c>
      <c r="M116" s="454">
        <v>0</v>
      </c>
      <c r="N116" s="454">
        <v>93303.79</v>
      </c>
      <c r="O116" s="459">
        <v>380040.86</v>
      </c>
    </row>
    <row r="117" spans="1:15" s="449" customFormat="1" ht="14.1" customHeight="1" x14ac:dyDescent="0.25">
      <c r="A117" s="449" t="s">
        <v>686</v>
      </c>
      <c r="B117" s="455">
        <v>43921</v>
      </c>
      <c r="C117" s="456" t="s">
        <v>698</v>
      </c>
      <c r="D117" s="457" t="s">
        <v>646</v>
      </c>
      <c r="E117" s="457">
        <v>18</v>
      </c>
      <c r="F117" s="457">
        <v>1428218</v>
      </c>
      <c r="G117" s="456" t="s">
        <v>699</v>
      </c>
      <c r="H117" s="456" t="s">
        <v>712</v>
      </c>
      <c r="J117" s="453">
        <v>0</v>
      </c>
      <c r="K117" s="453">
        <v>612699566</v>
      </c>
      <c r="L117" s="458">
        <v>1884211060</v>
      </c>
      <c r="M117" s="454">
        <v>0</v>
      </c>
      <c r="N117" s="454">
        <v>93288.97</v>
      </c>
      <c r="O117" s="459">
        <v>286751.89</v>
      </c>
    </row>
    <row r="118" spans="1:15" s="449" customFormat="1" ht="14.1" customHeight="1" x14ac:dyDescent="0.25">
      <c r="A118" s="449" t="s">
        <v>686</v>
      </c>
      <c r="B118" s="455">
        <v>43921</v>
      </c>
      <c r="C118" s="456" t="s">
        <v>698</v>
      </c>
      <c r="D118" s="457" t="s">
        <v>646</v>
      </c>
      <c r="E118" s="457">
        <v>18</v>
      </c>
      <c r="F118" s="457">
        <v>1428216</v>
      </c>
      <c r="G118" s="456" t="s">
        <v>699</v>
      </c>
      <c r="H118" s="456" t="s">
        <v>712</v>
      </c>
      <c r="J118" s="453">
        <v>0</v>
      </c>
      <c r="K118" s="453">
        <v>612504897</v>
      </c>
      <c r="L118" s="458">
        <v>1271706163</v>
      </c>
      <c r="M118" s="454">
        <v>0</v>
      </c>
      <c r="N118" s="454">
        <v>93259.33</v>
      </c>
      <c r="O118" s="459">
        <v>193492.56</v>
      </c>
    </row>
    <row r="119" spans="1:15" s="449" customFormat="1" ht="14.1" customHeight="1" x14ac:dyDescent="0.25">
      <c r="A119" s="449" t="s">
        <v>686</v>
      </c>
      <c r="B119" s="455">
        <v>43921</v>
      </c>
      <c r="C119" s="456" t="s">
        <v>698</v>
      </c>
      <c r="D119" s="457" t="s">
        <v>646</v>
      </c>
      <c r="E119" s="457">
        <v>18</v>
      </c>
      <c r="F119" s="457">
        <v>1428215</v>
      </c>
      <c r="G119" s="456" t="s">
        <v>699</v>
      </c>
      <c r="H119" s="456" t="s">
        <v>712</v>
      </c>
      <c r="J119" s="453">
        <v>0</v>
      </c>
      <c r="K119" s="453">
        <v>612407563</v>
      </c>
      <c r="L119" s="458">
        <v>659298600</v>
      </c>
      <c r="M119" s="454">
        <v>0</v>
      </c>
      <c r="N119" s="454">
        <v>93244.51</v>
      </c>
      <c r="O119" s="459">
        <v>100248.05</v>
      </c>
    </row>
    <row r="120" spans="1:15" s="449" customFormat="1" ht="14.1" customHeight="1" x14ac:dyDescent="0.25">
      <c r="A120" s="449" t="s">
        <v>686</v>
      </c>
      <c r="B120" s="455">
        <v>43921</v>
      </c>
      <c r="C120" s="456" t="s">
        <v>698</v>
      </c>
      <c r="D120" s="457" t="s">
        <v>646</v>
      </c>
      <c r="E120" s="457">
        <v>18</v>
      </c>
      <c r="F120" s="457">
        <v>1428214</v>
      </c>
      <c r="G120" s="456" t="s">
        <v>699</v>
      </c>
      <c r="H120" s="456" t="s">
        <v>712</v>
      </c>
      <c r="J120" s="453">
        <v>0</v>
      </c>
      <c r="K120" s="453">
        <v>622947373</v>
      </c>
      <c r="L120" s="458">
        <v>36351227</v>
      </c>
      <c r="M120" s="454">
        <v>0</v>
      </c>
      <c r="N120" s="454">
        <v>94849.29</v>
      </c>
      <c r="O120" s="459">
        <v>5398.76</v>
      </c>
    </row>
    <row r="121" spans="1:15" s="449" customFormat="1" ht="14.1" customHeight="1" x14ac:dyDescent="0.25">
      <c r="A121" s="449" t="s">
        <v>686</v>
      </c>
      <c r="B121" s="455">
        <v>43921</v>
      </c>
      <c r="C121" s="456" t="s">
        <v>698</v>
      </c>
      <c r="D121" s="457" t="s">
        <v>646</v>
      </c>
      <c r="E121" s="457">
        <v>18</v>
      </c>
      <c r="F121" s="457">
        <v>1428212</v>
      </c>
      <c r="G121" s="456" t="s">
        <v>699</v>
      </c>
      <c r="H121" s="456" t="s">
        <v>712</v>
      </c>
      <c r="J121" s="453">
        <v>0</v>
      </c>
      <c r="K121" s="453">
        <v>606355109</v>
      </c>
      <c r="L121" s="458">
        <v>-570003882</v>
      </c>
      <c r="M121" s="454">
        <v>0</v>
      </c>
      <c r="N121" s="454">
        <v>92322.97</v>
      </c>
      <c r="O121" s="459">
        <v>-86924.21</v>
      </c>
    </row>
    <row r="122" spans="1:15" s="449" customFormat="1" ht="14.1" customHeight="1" x14ac:dyDescent="0.25">
      <c r="A122" s="449" t="s">
        <v>686</v>
      </c>
      <c r="B122" s="455">
        <v>43921</v>
      </c>
      <c r="C122" s="456" t="s">
        <v>698</v>
      </c>
      <c r="D122" s="457" t="s">
        <v>646</v>
      </c>
      <c r="E122" s="457">
        <v>18</v>
      </c>
      <c r="F122" s="457">
        <v>1428211</v>
      </c>
      <c r="G122" s="456" t="s">
        <v>699</v>
      </c>
      <c r="H122" s="456" t="s">
        <v>712</v>
      </c>
      <c r="J122" s="453">
        <v>0</v>
      </c>
      <c r="K122" s="453">
        <v>606258760</v>
      </c>
      <c r="L122" s="458">
        <v>-1176262642</v>
      </c>
      <c r="M122" s="454">
        <v>0</v>
      </c>
      <c r="N122" s="454">
        <v>92308.3</v>
      </c>
      <c r="O122" s="459">
        <v>-179232.51</v>
      </c>
    </row>
    <row r="123" spans="1:15" s="449" customFormat="1" ht="14.1" customHeight="1" x14ac:dyDescent="0.25">
      <c r="A123" s="449" t="s">
        <v>686</v>
      </c>
      <c r="B123" s="455">
        <v>43921</v>
      </c>
      <c r="C123" s="456" t="s">
        <v>698</v>
      </c>
      <c r="D123" s="457" t="s">
        <v>646</v>
      </c>
      <c r="E123" s="457">
        <v>18</v>
      </c>
      <c r="F123" s="457">
        <v>1428210</v>
      </c>
      <c r="G123" s="456" t="s">
        <v>699</v>
      </c>
      <c r="H123" s="456" t="s">
        <v>712</v>
      </c>
      <c r="J123" s="453">
        <v>0</v>
      </c>
      <c r="K123" s="453">
        <v>606162411</v>
      </c>
      <c r="L123" s="458">
        <v>-1782425053</v>
      </c>
      <c r="M123" s="454">
        <v>0</v>
      </c>
      <c r="N123" s="454">
        <v>92293.63</v>
      </c>
      <c r="O123" s="459">
        <v>-271526.14</v>
      </c>
    </row>
    <row r="124" spans="1:15" s="449" customFormat="1" ht="14.1" customHeight="1" x14ac:dyDescent="0.25">
      <c r="A124" s="449" t="s">
        <v>686</v>
      </c>
      <c r="B124" s="455">
        <v>43921</v>
      </c>
      <c r="C124" s="456" t="s">
        <v>698</v>
      </c>
      <c r="D124" s="457" t="s">
        <v>646</v>
      </c>
      <c r="E124" s="457">
        <v>18</v>
      </c>
      <c r="F124" s="457">
        <v>1428209</v>
      </c>
      <c r="G124" s="456" t="s">
        <v>699</v>
      </c>
      <c r="H124" s="456" t="s">
        <v>712</v>
      </c>
      <c r="J124" s="453">
        <v>0</v>
      </c>
      <c r="K124" s="453">
        <v>605873561</v>
      </c>
      <c r="L124" s="458">
        <v>-2388298614</v>
      </c>
      <c r="M124" s="454">
        <v>0</v>
      </c>
      <c r="N124" s="454">
        <v>92249.65</v>
      </c>
      <c r="O124" s="459">
        <v>-363775.79</v>
      </c>
    </row>
    <row r="125" spans="1:15" s="449" customFormat="1" ht="14.1" customHeight="1" x14ac:dyDescent="0.25">
      <c r="A125" s="449" t="s">
        <v>686</v>
      </c>
      <c r="B125" s="455">
        <v>43921</v>
      </c>
      <c r="C125" s="456" t="s">
        <v>698</v>
      </c>
      <c r="D125" s="457" t="s">
        <v>646</v>
      </c>
      <c r="E125" s="457">
        <v>18</v>
      </c>
      <c r="F125" s="457">
        <v>1428205</v>
      </c>
      <c r="G125" s="456" t="s">
        <v>699</v>
      </c>
      <c r="H125" s="456" t="s">
        <v>712</v>
      </c>
      <c r="J125" s="453">
        <v>0</v>
      </c>
      <c r="K125" s="453">
        <v>605488625</v>
      </c>
      <c r="L125" s="458">
        <v>-2993787239</v>
      </c>
      <c r="M125" s="454">
        <v>0</v>
      </c>
      <c r="N125" s="454">
        <v>92191.039999999994</v>
      </c>
      <c r="O125" s="459">
        <v>-455966.83</v>
      </c>
    </row>
    <row r="126" spans="1:15" s="449" customFormat="1" ht="14.1" customHeight="1" x14ac:dyDescent="0.25">
      <c r="A126" s="449" t="s">
        <v>686</v>
      </c>
      <c r="B126" s="455">
        <v>43921</v>
      </c>
      <c r="C126" s="456" t="s">
        <v>698</v>
      </c>
      <c r="D126" s="457" t="s">
        <v>646</v>
      </c>
      <c r="E126" s="457">
        <v>18</v>
      </c>
      <c r="F126" s="457">
        <v>1428182</v>
      </c>
      <c r="G126" s="456" t="s">
        <v>699</v>
      </c>
      <c r="H126" s="456" t="s">
        <v>712</v>
      </c>
      <c r="J126" s="453">
        <v>605488625</v>
      </c>
      <c r="K126" s="453">
        <v>0</v>
      </c>
      <c r="L126" s="458">
        <v>-2388298614</v>
      </c>
      <c r="M126" s="454">
        <v>92191.039999999994</v>
      </c>
      <c r="N126" s="454">
        <v>0</v>
      </c>
      <c r="O126" s="459">
        <v>-363775.79</v>
      </c>
    </row>
    <row r="127" spans="1:15" s="449" customFormat="1" ht="14.1" customHeight="1" x14ac:dyDescent="0.25">
      <c r="A127" s="449" t="s">
        <v>686</v>
      </c>
      <c r="B127" s="455">
        <v>43921</v>
      </c>
      <c r="C127" s="456" t="s">
        <v>698</v>
      </c>
      <c r="D127" s="457" t="s">
        <v>646</v>
      </c>
      <c r="E127" s="457">
        <v>18</v>
      </c>
      <c r="F127" s="457">
        <v>1428201</v>
      </c>
      <c r="G127" s="456" t="s">
        <v>699</v>
      </c>
      <c r="H127" s="456" t="s">
        <v>712</v>
      </c>
      <c r="J127" s="453">
        <v>0</v>
      </c>
      <c r="K127" s="453">
        <v>63064682</v>
      </c>
      <c r="L127" s="458">
        <v>-2451363296</v>
      </c>
      <c r="M127" s="454">
        <v>0</v>
      </c>
      <c r="N127" s="454">
        <v>9602.16</v>
      </c>
      <c r="O127" s="459">
        <v>-373377.95</v>
      </c>
    </row>
    <row r="128" spans="1:15" s="449" customFormat="1" ht="14.1" customHeight="1" x14ac:dyDescent="0.25">
      <c r="A128" s="449" t="s">
        <v>686</v>
      </c>
      <c r="B128" s="455">
        <v>43921</v>
      </c>
      <c r="C128" s="456" t="s">
        <v>698</v>
      </c>
      <c r="D128" s="457" t="s">
        <v>646</v>
      </c>
      <c r="E128" s="457">
        <v>18</v>
      </c>
      <c r="F128" s="457">
        <v>1428198</v>
      </c>
      <c r="G128" s="456" t="s">
        <v>699</v>
      </c>
      <c r="H128" s="456" t="s">
        <v>712</v>
      </c>
      <c r="J128" s="453">
        <v>613186434</v>
      </c>
      <c r="K128" s="453">
        <v>0</v>
      </c>
      <c r="L128" s="458">
        <v>-1838176862</v>
      </c>
      <c r="M128" s="454">
        <v>93363.1</v>
      </c>
      <c r="N128" s="454">
        <v>0</v>
      </c>
      <c r="O128" s="459">
        <v>-280014.84999999998</v>
      </c>
    </row>
    <row r="129" spans="1:15" s="449" customFormat="1" ht="14.1" customHeight="1" x14ac:dyDescent="0.25">
      <c r="A129" s="449" t="s">
        <v>686</v>
      </c>
      <c r="B129" s="455">
        <v>43921</v>
      </c>
      <c r="C129" s="456" t="s">
        <v>698</v>
      </c>
      <c r="D129" s="457" t="s">
        <v>646</v>
      </c>
      <c r="E129" s="457">
        <v>18</v>
      </c>
      <c r="F129" s="457">
        <v>1428213</v>
      </c>
      <c r="G129" s="456" t="s">
        <v>699</v>
      </c>
      <c r="H129" s="456" t="s">
        <v>712</v>
      </c>
      <c r="J129" s="453">
        <v>0</v>
      </c>
      <c r="K129" s="453">
        <v>622848397</v>
      </c>
      <c r="L129" s="458">
        <v>-2461025259</v>
      </c>
      <c r="M129" s="454">
        <v>0</v>
      </c>
      <c r="N129" s="454">
        <v>94834.22</v>
      </c>
      <c r="O129" s="459">
        <v>-374849.07</v>
      </c>
    </row>
    <row r="130" spans="1:15" s="449" customFormat="1" ht="14.1" customHeight="1" x14ac:dyDescent="0.25">
      <c r="A130" s="449" t="s">
        <v>686</v>
      </c>
      <c r="B130" s="455">
        <v>43921</v>
      </c>
      <c r="C130" s="456" t="s">
        <v>698</v>
      </c>
      <c r="D130" s="457" t="s">
        <v>646</v>
      </c>
      <c r="E130" s="457">
        <v>18</v>
      </c>
      <c r="F130" s="457">
        <v>1428197</v>
      </c>
      <c r="G130" s="456" t="s">
        <v>699</v>
      </c>
      <c r="H130" s="456" t="s">
        <v>712</v>
      </c>
      <c r="J130" s="453">
        <v>613089034</v>
      </c>
      <c r="K130" s="453">
        <v>0</v>
      </c>
      <c r="L130" s="458">
        <v>-1847936225</v>
      </c>
      <c r="M130" s="454">
        <v>93348.27</v>
      </c>
      <c r="N130" s="454">
        <v>0</v>
      </c>
      <c r="O130" s="459">
        <v>-281500.79999999999</v>
      </c>
    </row>
    <row r="131" spans="1:15" s="449" customFormat="1" ht="14.1" customHeight="1" x14ac:dyDescent="0.25">
      <c r="A131" s="449" t="s">
        <v>686</v>
      </c>
      <c r="B131" s="455">
        <v>43921</v>
      </c>
      <c r="C131" s="456" t="s">
        <v>698</v>
      </c>
      <c r="D131" s="457" t="s">
        <v>646</v>
      </c>
      <c r="E131" s="457">
        <v>18</v>
      </c>
      <c r="F131" s="457">
        <v>1428196</v>
      </c>
      <c r="G131" s="456" t="s">
        <v>699</v>
      </c>
      <c r="H131" s="456" t="s">
        <v>712</v>
      </c>
      <c r="J131" s="453">
        <v>612796900</v>
      </c>
      <c r="K131" s="453">
        <v>0</v>
      </c>
      <c r="L131" s="458">
        <v>-1235139325</v>
      </c>
      <c r="M131" s="454">
        <v>93303.79</v>
      </c>
      <c r="N131" s="454">
        <v>0</v>
      </c>
      <c r="O131" s="459">
        <v>-188197.01</v>
      </c>
    </row>
    <row r="132" spans="1:15" s="449" customFormat="1" ht="14.1" customHeight="1" x14ac:dyDescent="0.25">
      <c r="A132" s="449" t="s">
        <v>686</v>
      </c>
      <c r="B132" s="455">
        <v>43921</v>
      </c>
      <c r="C132" s="456" t="s">
        <v>698</v>
      </c>
      <c r="D132" s="457" t="s">
        <v>646</v>
      </c>
      <c r="E132" s="457">
        <v>18</v>
      </c>
      <c r="F132" s="457">
        <v>1428195</v>
      </c>
      <c r="G132" s="456" t="s">
        <v>699</v>
      </c>
      <c r="H132" s="456" t="s">
        <v>712</v>
      </c>
      <c r="J132" s="453">
        <v>612699566</v>
      </c>
      <c r="K132" s="453">
        <v>0</v>
      </c>
      <c r="L132" s="458">
        <v>-622439759</v>
      </c>
      <c r="M132" s="454">
        <v>93288.97</v>
      </c>
      <c r="N132" s="454">
        <v>0</v>
      </c>
      <c r="O132" s="459">
        <v>-94908.04</v>
      </c>
    </row>
    <row r="133" spans="1:15" s="449" customFormat="1" ht="14.1" customHeight="1" x14ac:dyDescent="0.25">
      <c r="A133" s="449" t="s">
        <v>686</v>
      </c>
      <c r="B133" s="455">
        <v>43921</v>
      </c>
      <c r="C133" s="456" t="s">
        <v>698</v>
      </c>
      <c r="D133" s="457" t="s">
        <v>646</v>
      </c>
      <c r="E133" s="457">
        <v>18</v>
      </c>
      <c r="F133" s="457">
        <v>1428217</v>
      </c>
      <c r="G133" s="456" t="s">
        <v>699</v>
      </c>
      <c r="H133" s="456" t="s">
        <v>712</v>
      </c>
      <c r="J133" s="453">
        <v>0</v>
      </c>
      <c r="K133" s="453">
        <v>612602231</v>
      </c>
      <c r="L133" s="458">
        <v>-1235041990</v>
      </c>
      <c r="M133" s="454">
        <v>0</v>
      </c>
      <c r="N133" s="454">
        <v>93274.15</v>
      </c>
      <c r="O133" s="459">
        <v>-188182.19</v>
      </c>
    </row>
    <row r="134" spans="1:15" s="449" customFormat="1" ht="14.1" customHeight="1" x14ac:dyDescent="0.25">
      <c r="A134" s="449" t="s">
        <v>686</v>
      </c>
      <c r="B134" s="455">
        <v>43921</v>
      </c>
      <c r="C134" s="456" t="s">
        <v>698</v>
      </c>
      <c r="D134" s="457" t="s">
        <v>646</v>
      </c>
      <c r="E134" s="457">
        <v>18</v>
      </c>
      <c r="F134" s="457">
        <v>1428190</v>
      </c>
      <c r="G134" s="456" t="s">
        <v>699</v>
      </c>
      <c r="H134" s="456" t="s">
        <v>712</v>
      </c>
      <c r="J134" s="453">
        <v>606451458</v>
      </c>
      <c r="K134" s="453">
        <v>0</v>
      </c>
      <c r="L134" s="458">
        <v>-628590532</v>
      </c>
      <c r="M134" s="454">
        <v>92337.64</v>
      </c>
      <c r="N134" s="454">
        <v>0</v>
      </c>
      <c r="O134" s="459">
        <v>-95844.55</v>
      </c>
    </row>
    <row r="135" spans="1:15" s="449" customFormat="1" ht="14.1" customHeight="1" x14ac:dyDescent="0.25">
      <c r="A135" s="449" t="s">
        <v>686</v>
      </c>
      <c r="B135" s="455">
        <v>43921</v>
      </c>
      <c r="C135" s="456" t="s">
        <v>698</v>
      </c>
      <c r="D135" s="457" t="s">
        <v>646</v>
      </c>
      <c r="E135" s="457">
        <v>18</v>
      </c>
      <c r="F135" s="457">
        <v>1428194</v>
      </c>
      <c r="G135" s="456" t="s">
        <v>699</v>
      </c>
      <c r="H135" s="456" t="s">
        <v>712</v>
      </c>
      <c r="J135" s="453">
        <v>612602231</v>
      </c>
      <c r="K135" s="453">
        <v>0</v>
      </c>
      <c r="L135" s="458">
        <v>-15988301</v>
      </c>
      <c r="M135" s="454">
        <v>93274.15</v>
      </c>
      <c r="N135" s="454">
        <v>0</v>
      </c>
      <c r="O135" s="459">
        <v>-2570.4</v>
      </c>
    </row>
    <row r="136" spans="1:15" s="449" customFormat="1" ht="14.1" customHeight="1" x14ac:dyDescent="0.25">
      <c r="A136" s="449" t="s">
        <v>686</v>
      </c>
      <c r="B136" s="455">
        <v>43921</v>
      </c>
      <c r="C136" s="456" t="s">
        <v>698</v>
      </c>
      <c r="D136" s="457" t="s">
        <v>646</v>
      </c>
      <c r="E136" s="457">
        <v>18</v>
      </c>
      <c r="F136" s="457">
        <v>1428193</v>
      </c>
      <c r="G136" s="456" t="s">
        <v>699</v>
      </c>
      <c r="H136" s="456" t="s">
        <v>712</v>
      </c>
      <c r="J136" s="453">
        <v>612504897</v>
      </c>
      <c r="K136" s="453">
        <v>0</v>
      </c>
      <c r="L136" s="458">
        <v>596516596</v>
      </c>
      <c r="M136" s="454">
        <v>93259.33</v>
      </c>
      <c r="N136" s="454">
        <v>0</v>
      </c>
      <c r="O136" s="459">
        <v>90688.93</v>
      </c>
    </row>
    <row r="137" spans="1:15" s="449" customFormat="1" ht="14.1" customHeight="1" x14ac:dyDescent="0.25">
      <c r="A137" s="449" t="s">
        <v>686</v>
      </c>
      <c r="B137" s="455">
        <v>43921</v>
      </c>
      <c r="C137" s="456" t="s">
        <v>698</v>
      </c>
      <c r="D137" s="457" t="s">
        <v>646</v>
      </c>
      <c r="E137" s="457">
        <v>18</v>
      </c>
      <c r="F137" s="457">
        <v>1428192</v>
      </c>
      <c r="G137" s="456" t="s">
        <v>699</v>
      </c>
      <c r="H137" s="456" t="s">
        <v>712</v>
      </c>
      <c r="J137" s="453">
        <v>623244367</v>
      </c>
      <c r="K137" s="453">
        <v>0</v>
      </c>
      <c r="L137" s="458">
        <v>1219760963</v>
      </c>
      <c r="M137" s="454">
        <v>94894.51</v>
      </c>
      <c r="N137" s="454">
        <v>0</v>
      </c>
      <c r="O137" s="459">
        <v>185583.44</v>
      </c>
    </row>
    <row r="138" spans="1:15" s="449" customFormat="1" ht="14.1" customHeight="1" x14ac:dyDescent="0.25">
      <c r="A138" s="449" t="s">
        <v>686</v>
      </c>
      <c r="B138" s="455">
        <v>43921</v>
      </c>
      <c r="C138" s="456" t="s">
        <v>698</v>
      </c>
      <c r="D138" s="457" t="s">
        <v>646</v>
      </c>
      <c r="E138" s="457">
        <v>18</v>
      </c>
      <c r="F138" s="457">
        <v>1428207</v>
      </c>
      <c r="G138" s="456" t="s">
        <v>699</v>
      </c>
      <c r="H138" s="456" t="s">
        <v>712</v>
      </c>
      <c r="J138" s="453">
        <v>0</v>
      </c>
      <c r="K138" s="453">
        <v>605681060</v>
      </c>
      <c r="L138" s="458">
        <v>614079903</v>
      </c>
      <c r="M138" s="454">
        <v>0</v>
      </c>
      <c r="N138" s="454">
        <v>92220.34</v>
      </c>
      <c r="O138" s="459">
        <v>93363.1</v>
      </c>
    </row>
    <row r="139" spans="1:15" s="449" customFormat="1" ht="14.1" customHeight="1" x14ac:dyDescent="0.25">
      <c r="A139" s="449" t="s">
        <v>686</v>
      </c>
      <c r="B139" s="455">
        <v>43921</v>
      </c>
      <c r="C139" s="456" t="s">
        <v>713</v>
      </c>
      <c r="D139" s="457" t="s">
        <v>646</v>
      </c>
      <c r="E139" s="457">
        <v>82</v>
      </c>
      <c r="F139" s="457">
        <v>1429500</v>
      </c>
      <c r="G139" s="456" t="s">
        <v>699</v>
      </c>
      <c r="H139" s="456" t="s">
        <v>714</v>
      </c>
      <c r="J139" s="453">
        <v>0</v>
      </c>
      <c r="K139" s="453">
        <v>2152004</v>
      </c>
      <c r="L139" s="458">
        <v>611927899</v>
      </c>
      <c r="M139" s="454">
        <v>0</v>
      </c>
      <c r="N139" s="454">
        <v>0</v>
      </c>
      <c r="O139" s="459">
        <v>93363.1</v>
      </c>
    </row>
    <row r="140" spans="1:15" s="449" customFormat="1" ht="18" customHeight="1" x14ac:dyDescent="0.25">
      <c r="A140" s="449" t="s">
        <v>686</v>
      </c>
      <c r="H140" s="603" t="s">
        <v>715</v>
      </c>
      <c r="I140" s="603"/>
      <c r="J140" s="460">
        <v>18548557937</v>
      </c>
      <c r="K140" s="460">
        <v>17936630038</v>
      </c>
      <c r="L140" s="460">
        <v>611927899</v>
      </c>
      <c r="M140" s="460">
        <v>2831872.8600000003</v>
      </c>
      <c r="N140" s="460">
        <v>2738509.76</v>
      </c>
      <c r="O140" s="460">
        <v>93363.100000000559</v>
      </c>
    </row>
    <row r="142" spans="1:15" s="449" customFormat="1" ht="17.25" customHeight="1" x14ac:dyDescent="0.25">
      <c r="G142" s="450" t="s">
        <v>716</v>
      </c>
      <c r="H142" s="604" t="s">
        <v>686</v>
      </c>
      <c r="I142" s="604"/>
    </row>
    <row r="143" spans="1:15" s="449" customFormat="1" ht="15" customHeight="1" x14ac:dyDescent="0.25">
      <c r="J143" s="451" t="s">
        <v>326</v>
      </c>
      <c r="K143" s="452" t="s">
        <v>687</v>
      </c>
      <c r="M143" s="451" t="s">
        <v>326</v>
      </c>
      <c r="N143" s="452" t="s">
        <v>688</v>
      </c>
    </row>
    <row r="144" spans="1:15" s="449" customFormat="1" ht="13.35" customHeight="1" x14ac:dyDescent="0.25">
      <c r="B144" s="452" t="s">
        <v>689</v>
      </c>
      <c r="C144" s="452" t="s">
        <v>475</v>
      </c>
      <c r="D144" s="451" t="s">
        <v>690</v>
      </c>
      <c r="E144" s="452" t="s">
        <v>691</v>
      </c>
      <c r="F144" s="452" t="s">
        <v>692</v>
      </c>
      <c r="G144" s="452" t="s">
        <v>693</v>
      </c>
      <c r="H144" s="601" t="s">
        <v>9</v>
      </c>
      <c r="I144" s="601"/>
      <c r="J144" s="452" t="s">
        <v>694</v>
      </c>
      <c r="K144" s="452" t="s">
        <v>695</v>
      </c>
      <c r="L144" s="452" t="s">
        <v>322</v>
      </c>
      <c r="M144" s="452" t="s">
        <v>694</v>
      </c>
      <c r="N144" s="452" t="s">
        <v>695</v>
      </c>
      <c r="O144" s="452" t="s">
        <v>322</v>
      </c>
    </row>
    <row r="145" spans="1:15" s="449" customFormat="1" ht="13.35" customHeight="1" x14ac:dyDescent="0.25">
      <c r="H145" s="602" t="s">
        <v>696</v>
      </c>
      <c r="I145" s="602"/>
      <c r="J145" s="453">
        <v>0</v>
      </c>
      <c r="K145" s="453">
        <v>0</v>
      </c>
      <c r="L145" s="453">
        <v>0</v>
      </c>
      <c r="M145" s="454">
        <v>0</v>
      </c>
      <c r="N145" s="454">
        <v>0</v>
      </c>
      <c r="O145" s="454">
        <v>0</v>
      </c>
    </row>
    <row r="146" spans="1:15" s="449" customFormat="1" ht="14.1" customHeight="1" x14ac:dyDescent="0.25">
      <c r="B146" s="455" t="s">
        <v>646</v>
      </c>
      <c r="C146" s="456" t="s">
        <v>646</v>
      </c>
      <c r="D146" s="457" t="s">
        <v>646</v>
      </c>
      <c r="E146" s="457" t="s">
        <v>646</v>
      </c>
      <c r="F146" s="457" t="s">
        <v>646</v>
      </c>
      <c r="G146" s="456" t="s">
        <v>646</v>
      </c>
      <c r="H146" s="456" t="s">
        <v>697</v>
      </c>
      <c r="J146" s="453">
        <v>0</v>
      </c>
      <c r="K146" s="453">
        <v>0</v>
      </c>
      <c r="L146" s="458">
        <v>0</v>
      </c>
      <c r="M146" s="454">
        <v>0</v>
      </c>
      <c r="N146" s="454">
        <v>0</v>
      </c>
      <c r="O146" s="459">
        <v>0</v>
      </c>
    </row>
    <row r="147" spans="1:15" s="449" customFormat="1" ht="14.1" customHeight="1" x14ac:dyDescent="0.25">
      <c r="A147" s="449" t="s">
        <v>747</v>
      </c>
      <c r="B147" s="455">
        <v>43831</v>
      </c>
      <c r="C147" s="456" t="s">
        <v>717</v>
      </c>
      <c r="D147" s="457" t="s">
        <v>646</v>
      </c>
      <c r="E147" s="457">
        <v>1</v>
      </c>
      <c r="F147" s="457">
        <v>1353124</v>
      </c>
      <c r="G147" s="456" t="s">
        <v>646</v>
      </c>
      <c r="H147" s="456" t="s">
        <v>718</v>
      </c>
      <c r="J147" s="453">
        <v>1052440925</v>
      </c>
      <c r="K147" s="453">
        <v>0</v>
      </c>
      <c r="L147" s="458">
        <v>1052440925</v>
      </c>
      <c r="M147" s="454">
        <v>163089.74</v>
      </c>
      <c r="N147" s="454">
        <v>0</v>
      </c>
      <c r="O147" s="459">
        <v>163089.74</v>
      </c>
    </row>
    <row r="148" spans="1:15" s="449" customFormat="1" ht="14.1" customHeight="1" x14ac:dyDescent="0.25">
      <c r="A148" s="449" t="s">
        <v>747</v>
      </c>
      <c r="B148" s="455">
        <v>43861</v>
      </c>
      <c r="C148" s="456" t="s">
        <v>698</v>
      </c>
      <c r="D148" s="457" t="s">
        <v>646</v>
      </c>
      <c r="E148" s="457">
        <v>15</v>
      </c>
      <c r="F148" s="457">
        <v>1428081</v>
      </c>
      <c r="G148" s="456" t="s">
        <v>646</v>
      </c>
      <c r="H148" s="456" t="s">
        <v>719</v>
      </c>
      <c r="J148" s="453">
        <v>0</v>
      </c>
      <c r="K148" s="453">
        <v>1064907505</v>
      </c>
      <c r="L148" s="458">
        <v>-12466580</v>
      </c>
      <c r="M148" s="454">
        <v>0</v>
      </c>
      <c r="N148" s="454">
        <v>163089.74</v>
      </c>
      <c r="O148" s="459">
        <v>0</v>
      </c>
    </row>
    <row r="149" spans="1:15" s="449" customFormat="1" ht="14.1" customHeight="1" x14ac:dyDescent="0.25">
      <c r="A149" s="449" t="s">
        <v>747</v>
      </c>
      <c r="B149" s="455">
        <v>43861</v>
      </c>
      <c r="C149" s="456" t="s">
        <v>698</v>
      </c>
      <c r="D149" s="457" t="s">
        <v>646</v>
      </c>
      <c r="E149" s="457">
        <v>15</v>
      </c>
      <c r="F149" s="457">
        <v>1428080</v>
      </c>
      <c r="G149" s="456" t="s">
        <v>646</v>
      </c>
      <c r="H149" s="456" t="s">
        <v>701</v>
      </c>
      <c r="J149" s="453">
        <v>83883621</v>
      </c>
      <c r="K149" s="453">
        <v>0</v>
      </c>
      <c r="L149" s="458">
        <v>71417041</v>
      </c>
      <c r="M149" s="454">
        <v>12846.71</v>
      </c>
      <c r="N149" s="454">
        <v>0</v>
      </c>
      <c r="O149" s="459">
        <v>12846.71</v>
      </c>
    </row>
    <row r="150" spans="1:15" s="449" customFormat="1" ht="14.1" customHeight="1" x14ac:dyDescent="0.25">
      <c r="A150" s="449" t="s">
        <v>747</v>
      </c>
      <c r="B150" s="455">
        <v>43890</v>
      </c>
      <c r="C150" s="456" t="s">
        <v>698</v>
      </c>
      <c r="D150" s="457" t="s">
        <v>646</v>
      </c>
      <c r="E150" s="457">
        <v>17</v>
      </c>
      <c r="F150" s="457">
        <v>1428135</v>
      </c>
      <c r="G150" s="456" t="s">
        <v>646</v>
      </c>
      <c r="H150" s="456" t="s">
        <v>704</v>
      </c>
      <c r="J150" s="453">
        <v>0</v>
      </c>
      <c r="K150" s="453">
        <v>83593542</v>
      </c>
      <c r="L150" s="458">
        <v>-12176501</v>
      </c>
      <c r="M150" s="454">
        <v>0</v>
      </c>
      <c r="N150" s="454">
        <v>12846.71</v>
      </c>
      <c r="O150" s="459">
        <v>0</v>
      </c>
    </row>
    <row r="151" spans="1:15" s="449" customFormat="1" ht="14.1" customHeight="1" x14ac:dyDescent="0.25">
      <c r="A151" s="449" t="s">
        <v>747</v>
      </c>
      <c r="B151" s="455">
        <v>43890</v>
      </c>
      <c r="C151" s="456" t="s">
        <v>698</v>
      </c>
      <c r="D151" s="457" t="s">
        <v>646</v>
      </c>
      <c r="E151" s="457">
        <v>17</v>
      </c>
      <c r="F151" s="457">
        <v>1429321</v>
      </c>
      <c r="G151" s="456" t="s">
        <v>646</v>
      </c>
      <c r="H151" s="456" t="s">
        <v>704</v>
      </c>
      <c r="J151" s="453">
        <v>62441562</v>
      </c>
      <c r="K151" s="453">
        <v>0</v>
      </c>
      <c r="L151" s="458">
        <v>50265061</v>
      </c>
      <c r="M151" s="454">
        <v>9596.06</v>
      </c>
      <c r="N151" s="454">
        <v>0</v>
      </c>
      <c r="O151" s="459">
        <v>9596.06</v>
      </c>
    </row>
    <row r="152" spans="1:15" s="449" customFormat="1" ht="14.1" customHeight="1" x14ac:dyDescent="0.25">
      <c r="A152" s="449" t="s">
        <v>747</v>
      </c>
      <c r="B152" s="455">
        <v>43921</v>
      </c>
      <c r="C152" s="456" t="s">
        <v>698</v>
      </c>
      <c r="D152" s="457" t="s">
        <v>646</v>
      </c>
      <c r="E152" s="457">
        <v>18</v>
      </c>
      <c r="F152" s="457">
        <v>1428199</v>
      </c>
      <c r="G152" s="456" t="s">
        <v>646</v>
      </c>
      <c r="H152" s="456" t="s">
        <v>712</v>
      </c>
      <c r="J152" s="453">
        <v>0</v>
      </c>
      <c r="K152" s="453">
        <v>63024619</v>
      </c>
      <c r="L152" s="458">
        <v>-12759558</v>
      </c>
      <c r="M152" s="454">
        <v>0</v>
      </c>
      <c r="N152" s="454">
        <v>9596.06</v>
      </c>
      <c r="O152" s="459">
        <v>0</v>
      </c>
    </row>
    <row r="153" spans="1:15" s="449" customFormat="1" ht="14.1" customHeight="1" x14ac:dyDescent="0.25">
      <c r="A153" s="449" t="s">
        <v>747</v>
      </c>
      <c r="B153" s="455">
        <v>43921</v>
      </c>
      <c r="C153" s="456" t="s">
        <v>713</v>
      </c>
      <c r="D153" s="457" t="s">
        <v>646</v>
      </c>
      <c r="E153" s="457">
        <v>82</v>
      </c>
      <c r="F153" s="457">
        <v>1429503</v>
      </c>
      <c r="G153" s="456" t="s">
        <v>646</v>
      </c>
      <c r="H153" s="456" t="s">
        <v>714</v>
      </c>
      <c r="J153" s="453">
        <v>12759558</v>
      </c>
      <c r="K153" s="453">
        <v>0</v>
      </c>
      <c r="L153" s="458">
        <v>0</v>
      </c>
      <c r="M153" s="454">
        <v>0</v>
      </c>
      <c r="N153" s="454">
        <v>0</v>
      </c>
      <c r="O153" s="459">
        <v>0</v>
      </c>
    </row>
    <row r="154" spans="1:15" s="449" customFormat="1" ht="18" customHeight="1" x14ac:dyDescent="0.25">
      <c r="H154" s="603" t="s">
        <v>715</v>
      </c>
      <c r="I154" s="603"/>
      <c r="J154" s="460">
        <v>1211525666</v>
      </c>
      <c r="K154" s="460">
        <v>1211525666</v>
      </c>
      <c r="L154" s="460">
        <v>0</v>
      </c>
      <c r="M154" s="460">
        <v>185532.50999999998</v>
      </c>
      <c r="N154" s="460">
        <v>185532.50999999998</v>
      </c>
      <c r="O154" s="460">
        <v>0</v>
      </c>
    </row>
    <row r="155" spans="1:15" s="449" customFormat="1" ht="16.5" customHeight="1" x14ac:dyDescent="0.25">
      <c r="H155" s="603" t="s">
        <v>720</v>
      </c>
      <c r="I155" s="603"/>
      <c r="J155" s="460">
        <v>1211525666</v>
      </c>
      <c r="K155" s="460">
        <v>1211525666</v>
      </c>
      <c r="L155" s="460">
        <v>0</v>
      </c>
      <c r="M155" s="460">
        <v>185532.51</v>
      </c>
      <c r="N155" s="460">
        <v>185532.51</v>
      </c>
      <c r="O155" s="460">
        <v>0</v>
      </c>
    </row>
    <row r="156" spans="1:15" s="449" customFormat="1" ht="17.25" customHeight="1" x14ac:dyDescent="0.25">
      <c r="G156" s="450" t="s">
        <v>721</v>
      </c>
      <c r="H156" s="604" t="s">
        <v>722</v>
      </c>
      <c r="I156" s="604"/>
    </row>
    <row r="157" spans="1:15" s="449" customFormat="1" ht="15" customHeight="1" x14ac:dyDescent="0.25">
      <c r="J157" s="451" t="s">
        <v>326</v>
      </c>
      <c r="K157" s="452" t="s">
        <v>687</v>
      </c>
      <c r="M157" s="451" t="s">
        <v>326</v>
      </c>
      <c r="N157" s="452" t="s">
        <v>688</v>
      </c>
    </row>
    <row r="158" spans="1:15" s="449" customFormat="1" ht="13.35" customHeight="1" x14ac:dyDescent="0.25">
      <c r="B158" s="452" t="s">
        <v>689</v>
      </c>
      <c r="C158" s="452" t="s">
        <v>475</v>
      </c>
      <c r="D158" s="451" t="s">
        <v>690</v>
      </c>
      <c r="E158" s="452" t="s">
        <v>691</v>
      </c>
      <c r="F158" s="452" t="s">
        <v>692</v>
      </c>
      <c r="G158" s="452" t="s">
        <v>693</v>
      </c>
      <c r="H158" s="601" t="s">
        <v>9</v>
      </c>
      <c r="I158" s="601"/>
      <c r="J158" s="452" t="s">
        <v>694</v>
      </c>
      <c r="K158" s="452" t="s">
        <v>695</v>
      </c>
      <c r="L158" s="452" t="s">
        <v>322</v>
      </c>
      <c r="M158" s="452" t="s">
        <v>694</v>
      </c>
      <c r="N158" s="452" t="s">
        <v>695</v>
      </c>
      <c r="O158" s="452" t="s">
        <v>322</v>
      </c>
    </row>
    <row r="159" spans="1:15" s="449" customFormat="1" ht="13.35" customHeight="1" x14ac:dyDescent="0.25">
      <c r="H159" s="602" t="s">
        <v>696</v>
      </c>
      <c r="I159" s="602"/>
      <c r="J159" s="453">
        <v>0</v>
      </c>
      <c r="K159" s="453">
        <v>0</v>
      </c>
      <c r="L159" s="453">
        <v>0</v>
      </c>
      <c r="M159" s="454">
        <v>0</v>
      </c>
      <c r="N159" s="454">
        <v>0</v>
      </c>
      <c r="O159" s="454">
        <v>0</v>
      </c>
    </row>
    <row r="160" spans="1:15" s="449" customFormat="1" ht="14.1" customHeight="1" x14ac:dyDescent="0.25">
      <c r="B160" s="455" t="s">
        <v>646</v>
      </c>
      <c r="C160" s="456" t="s">
        <v>646</v>
      </c>
      <c r="D160" s="457" t="s">
        <v>646</v>
      </c>
      <c r="E160" s="457" t="s">
        <v>646</v>
      </c>
      <c r="F160" s="457" t="s">
        <v>646</v>
      </c>
      <c r="G160" s="456" t="s">
        <v>646</v>
      </c>
      <c r="H160" s="456" t="s">
        <v>697</v>
      </c>
      <c r="J160" s="453">
        <v>0</v>
      </c>
      <c r="K160" s="453">
        <v>0</v>
      </c>
      <c r="L160" s="458">
        <v>0</v>
      </c>
      <c r="M160" s="454">
        <v>0</v>
      </c>
      <c r="N160" s="454">
        <v>0</v>
      </c>
      <c r="O160" s="459">
        <v>0</v>
      </c>
    </row>
    <row r="161" spans="1:15" s="449" customFormat="1" ht="14.1" customHeight="1" x14ac:dyDescent="0.25">
      <c r="A161" s="449" t="s">
        <v>722</v>
      </c>
      <c r="B161" s="455">
        <v>43831</v>
      </c>
      <c r="C161" s="456" t="s">
        <v>717</v>
      </c>
      <c r="D161" s="457" t="s">
        <v>646</v>
      </c>
      <c r="E161" s="457">
        <v>1</v>
      </c>
      <c r="F161" s="457">
        <v>1353126</v>
      </c>
      <c r="G161" s="456" t="s">
        <v>723</v>
      </c>
      <c r="H161" s="456" t="s">
        <v>718</v>
      </c>
      <c r="J161" s="453">
        <v>163750040</v>
      </c>
      <c r="K161" s="453">
        <v>0</v>
      </c>
      <c r="L161" s="458">
        <v>163750040</v>
      </c>
      <c r="M161" s="454">
        <v>25375.25</v>
      </c>
      <c r="N161" s="454">
        <v>0</v>
      </c>
      <c r="O161" s="459">
        <v>25375.25</v>
      </c>
    </row>
    <row r="162" spans="1:15" s="449" customFormat="1" ht="14.1" customHeight="1" x14ac:dyDescent="0.25">
      <c r="A162" s="449" t="s">
        <v>722</v>
      </c>
      <c r="B162" s="455">
        <v>43861</v>
      </c>
      <c r="C162" s="456" t="s">
        <v>724</v>
      </c>
      <c r="D162" s="457">
        <v>55</v>
      </c>
      <c r="E162" s="457">
        <v>55</v>
      </c>
      <c r="F162" s="457">
        <v>1</v>
      </c>
      <c r="G162" s="456" t="s">
        <v>723</v>
      </c>
      <c r="H162" s="456" t="s">
        <v>725</v>
      </c>
      <c r="J162" s="453">
        <v>198626820</v>
      </c>
      <c r="K162" s="453">
        <v>0</v>
      </c>
      <c r="L162" s="458">
        <v>362376860</v>
      </c>
      <c r="M162" s="454">
        <v>30419.54</v>
      </c>
      <c r="N162" s="454">
        <v>0</v>
      </c>
      <c r="O162" s="459">
        <v>55794.79</v>
      </c>
    </row>
    <row r="163" spans="1:15" s="449" customFormat="1" ht="14.1" customHeight="1" x14ac:dyDescent="0.25">
      <c r="A163" s="449" t="s">
        <v>722</v>
      </c>
      <c r="B163" s="455">
        <v>43890</v>
      </c>
      <c r="C163" s="456" t="s">
        <v>724</v>
      </c>
      <c r="D163" s="457">
        <v>57</v>
      </c>
      <c r="E163" s="457">
        <v>57</v>
      </c>
      <c r="F163" s="457">
        <v>1</v>
      </c>
      <c r="G163" s="456" t="s">
        <v>723</v>
      </c>
      <c r="H163" s="456" t="s">
        <v>726</v>
      </c>
      <c r="J163" s="453">
        <v>174005769</v>
      </c>
      <c r="K163" s="453">
        <v>0</v>
      </c>
      <c r="L163" s="458">
        <v>536382629</v>
      </c>
      <c r="M163" s="454">
        <v>26741.32</v>
      </c>
      <c r="N163" s="454">
        <v>0</v>
      </c>
      <c r="O163" s="459">
        <v>82536.11</v>
      </c>
    </row>
    <row r="164" spans="1:15" s="449" customFormat="1" ht="14.1" customHeight="1" x14ac:dyDescent="0.25">
      <c r="A164" s="449" t="s">
        <v>722</v>
      </c>
      <c r="B164" s="455">
        <v>43895</v>
      </c>
      <c r="C164" s="456" t="s">
        <v>706</v>
      </c>
      <c r="D164" s="457" t="s">
        <v>646</v>
      </c>
      <c r="E164" s="457">
        <v>68</v>
      </c>
      <c r="F164" s="457">
        <v>1429155</v>
      </c>
      <c r="G164" s="456" t="s">
        <v>723</v>
      </c>
      <c r="H164" s="456" t="s">
        <v>707</v>
      </c>
      <c r="J164" s="453">
        <v>0</v>
      </c>
      <c r="K164" s="453">
        <v>174204457</v>
      </c>
      <c r="L164" s="458">
        <v>362178172</v>
      </c>
      <c r="M164" s="454">
        <v>0</v>
      </c>
      <c r="N164" s="454">
        <v>26741.32</v>
      </c>
      <c r="O164" s="459">
        <v>55794.79</v>
      </c>
    </row>
    <row r="165" spans="1:15" s="449" customFormat="1" ht="14.1" customHeight="1" x14ac:dyDescent="0.25">
      <c r="A165" s="449" t="s">
        <v>722</v>
      </c>
      <c r="B165" s="455">
        <v>43896</v>
      </c>
      <c r="C165" s="456" t="s">
        <v>706</v>
      </c>
      <c r="D165" s="457" t="s">
        <v>646</v>
      </c>
      <c r="E165" s="457">
        <v>69</v>
      </c>
      <c r="F165" s="457">
        <v>1429239</v>
      </c>
      <c r="G165" s="456" t="s">
        <v>723</v>
      </c>
      <c r="H165" s="456" t="s">
        <v>708</v>
      </c>
      <c r="J165" s="453">
        <v>0</v>
      </c>
      <c r="K165" s="453">
        <v>165547116</v>
      </c>
      <c r="L165" s="458">
        <v>196631056</v>
      </c>
      <c r="M165" s="454">
        <v>0</v>
      </c>
      <c r="N165" s="454">
        <v>25375.25</v>
      </c>
      <c r="O165" s="459">
        <v>30419.54</v>
      </c>
    </row>
    <row r="166" spans="1:15" s="449" customFormat="1" ht="14.1" customHeight="1" x14ac:dyDescent="0.25">
      <c r="A166" s="449" t="s">
        <v>722</v>
      </c>
      <c r="B166" s="455">
        <v>43896</v>
      </c>
      <c r="C166" s="456" t="s">
        <v>706</v>
      </c>
      <c r="D166" s="457" t="s">
        <v>646</v>
      </c>
      <c r="E166" s="457">
        <v>70</v>
      </c>
      <c r="F166" s="457">
        <v>1429241</v>
      </c>
      <c r="G166" s="456" t="s">
        <v>723</v>
      </c>
      <c r="H166" s="456" t="s">
        <v>709</v>
      </c>
      <c r="J166" s="453">
        <v>0</v>
      </c>
      <c r="K166" s="453">
        <v>198455862</v>
      </c>
      <c r="L166" s="458">
        <v>-1824806</v>
      </c>
      <c r="M166" s="454">
        <v>0</v>
      </c>
      <c r="N166" s="454">
        <v>30419.54</v>
      </c>
      <c r="O166" s="459">
        <v>0</v>
      </c>
    </row>
    <row r="167" spans="1:15" s="449" customFormat="1" ht="14.1" customHeight="1" x14ac:dyDescent="0.25">
      <c r="A167" s="449" t="s">
        <v>722</v>
      </c>
      <c r="B167" s="455">
        <v>43921</v>
      </c>
      <c r="C167" s="456" t="s">
        <v>724</v>
      </c>
      <c r="D167" s="457">
        <v>59</v>
      </c>
      <c r="E167" s="457">
        <v>59</v>
      </c>
      <c r="F167" s="457">
        <v>1</v>
      </c>
      <c r="G167" s="456" t="s">
        <v>723</v>
      </c>
      <c r="H167" s="456" t="s">
        <v>727</v>
      </c>
      <c r="J167" s="453">
        <v>176029104</v>
      </c>
      <c r="K167" s="453">
        <v>0</v>
      </c>
      <c r="L167" s="458">
        <v>174204298</v>
      </c>
      <c r="M167" s="454">
        <v>26802</v>
      </c>
      <c r="N167" s="454">
        <v>0</v>
      </c>
      <c r="O167" s="459">
        <v>26802</v>
      </c>
    </row>
    <row r="168" spans="1:15" s="449" customFormat="1" ht="14.1" customHeight="1" x14ac:dyDescent="0.25">
      <c r="A168" s="449" t="s">
        <v>722</v>
      </c>
      <c r="B168" s="455">
        <v>43921</v>
      </c>
      <c r="C168" s="456" t="s">
        <v>713</v>
      </c>
      <c r="D168" s="457" t="s">
        <v>646</v>
      </c>
      <c r="E168" s="457">
        <v>82</v>
      </c>
      <c r="F168" s="457">
        <v>1429507</v>
      </c>
      <c r="G168" s="456" t="s">
        <v>723</v>
      </c>
      <c r="H168" s="456" t="s">
        <v>714</v>
      </c>
      <c r="J168" s="453">
        <v>1463515</v>
      </c>
      <c r="K168" s="453">
        <v>0</v>
      </c>
      <c r="L168" s="458">
        <v>175667813</v>
      </c>
      <c r="M168" s="454">
        <v>0</v>
      </c>
      <c r="N168" s="454">
        <v>0</v>
      </c>
      <c r="O168" s="459">
        <v>26802</v>
      </c>
    </row>
    <row r="169" spans="1:15" s="449" customFormat="1" ht="18" customHeight="1" x14ac:dyDescent="0.25">
      <c r="H169" s="603" t="s">
        <v>728</v>
      </c>
      <c r="I169" s="603"/>
      <c r="J169" s="460">
        <v>713875248</v>
      </c>
      <c r="K169" s="460">
        <v>538207435</v>
      </c>
      <c r="L169" s="460">
        <v>175667813</v>
      </c>
      <c r="M169" s="460">
        <v>109338.11</v>
      </c>
      <c r="N169" s="460">
        <v>82536.11</v>
      </c>
      <c r="O169" s="460">
        <v>26802</v>
      </c>
    </row>
    <row r="170" spans="1:15" s="449" customFormat="1" ht="16.5" customHeight="1" x14ac:dyDescent="0.25">
      <c r="H170" s="603" t="s">
        <v>729</v>
      </c>
      <c r="I170" s="603"/>
      <c r="J170" s="460">
        <v>713875248</v>
      </c>
      <c r="K170" s="460">
        <v>538207435</v>
      </c>
      <c r="L170" s="460">
        <v>175667813</v>
      </c>
      <c r="M170" s="460">
        <v>109338.11</v>
      </c>
      <c r="N170" s="460">
        <v>82536.11</v>
      </c>
      <c r="O170" s="460">
        <v>26802</v>
      </c>
    </row>
    <row r="171" spans="1:15" s="449" customFormat="1" ht="17.25" customHeight="1" x14ac:dyDescent="0.25">
      <c r="G171" s="450" t="s">
        <v>730</v>
      </c>
      <c r="H171" s="604" t="s">
        <v>625</v>
      </c>
      <c r="I171" s="604"/>
    </row>
    <row r="172" spans="1:15" s="449" customFormat="1" ht="15" customHeight="1" x14ac:dyDescent="0.25">
      <c r="J172" s="451" t="s">
        <v>326</v>
      </c>
      <c r="K172" s="452" t="s">
        <v>687</v>
      </c>
      <c r="M172" s="451" t="s">
        <v>326</v>
      </c>
      <c r="N172" s="452" t="s">
        <v>688</v>
      </c>
    </row>
    <row r="173" spans="1:15" s="449" customFormat="1" ht="13.35" customHeight="1" x14ac:dyDescent="0.25">
      <c r="B173" s="452" t="s">
        <v>689</v>
      </c>
      <c r="C173" s="452" t="s">
        <v>475</v>
      </c>
      <c r="D173" s="451" t="s">
        <v>690</v>
      </c>
      <c r="E173" s="452" t="s">
        <v>691</v>
      </c>
      <c r="F173" s="452" t="s">
        <v>692</v>
      </c>
      <c r="G173" s="452" t="s">
        <v>693</v>
      </c>
      <c r="H173" s="601" t="s">
        <v>9</v>
      </c>
      <c r="I173" s="601"/>
      <c r="J173" s="452" t="s">
        <v>694</v>
      </c>
      <c r="K173" s="452" t="s">
        <v>695</v>
      </c>
      <c r="L173" s="452" t="s">
        <v>322</v>
      </c>
      <c r="M173" s="452" t="s">
        <v>694</v>
      </c>
      <c r="N173" s="452" t="s">
        <v>695</v>
      </c>
      <c r="O173" s="452" t="s">
        <v>322</v>
      </c>
    </row>
    <row r="174" spans="1:15" s="449" customFormat="1" ht="13.35" customHeight="1" x14ac:dyDescent="0.25">
      <c r="H174" s="602" t="s">
        <v>696</v>
      </c>
      <c r="I174" s="602"/>
      <c r="J174" s="453">
        <v>0</v>
      </c>
      <c r="K174" s="453">
        <v>0</v>
      </c>
      <c r="L174" s="453">
        <v>0</v>
      </c>
      <c r="M174" s="454">
        <v>0</v>
      </c>
      <c r="N174" s="454">
        <v>0</v>
      </c>
      <c r="O174" s="454">
        <v>0</v>
      </c>
    </row>
    <row r="175" spans="1:15" s="449" customFormat="1" ht="14.1" customHeight="1" x14ac:dyDescent="0.25">
      <c r="B175" s="455" t="s">
        <v>646</v>
      </c>
      <c r="C175" s="456" t="s">
        <v>646</v>
      </c>
      <c r="D175" s="457" t="s">
        <v>646</v>
      </c>
      <c r="E175" s="457" t="s">
        <v>646</v>
      </c>
      <c r="F175" s="457" t="s">
        <v>646</v>
      </c>
      <c r="G175" s="456" t="s">
        <v>646</v>
      </c>
      <c r="H175" s="456" t="s">
        <v>697</v>
      </c>
      <c r="J175" s="453">
        <v>0</v>
      </c>
      <c r="K175" s="453">
        <v>0</v>
      </c>
      <c r="L175" s="458">
        <v>0</v>
      </c>
      <c r="M175" s="454">
        <v>0</v>
      </c>
      <c r="N175" s="454">
        <v>0</v>
      </c>
      <c r="O175" s="459">
        <v>0</v>
      </c>
    </row>
    <row r="176" spans="1:15" s="449" customFormat="1" ht="14.1" customHeight="1" x14ac:dyDescent="0.25">
      <c r="A176" s="449" t="s">
        <v>625</v>
      </c>
      <c r="B176" s="455">
        <v>43837</v>
      </c>
      <c r="C176" s="456" t="s">
        <v>698</v>
      </c>
      <c r="D176" s="457" t="s">
        <v>646</v>
      </c>
      <c r="E176" s="457">
        <v>42</v>
      </c>
      <c r="F176" s="457">
        <v>1428924</v>
      </c>
      <c r="G176" s="456" t="s">
        <v>646</v>
      </c>
      <c r="H176" s="456" t="s">
        <v>700</v>
      </c>
      <c r="J176" s="453">
        <v>974518500</v>
      </c>
      <c r="K176" s="453">
        <v>0</v>
      </c>
      <c r="L176" s="458">
        <v>974518500</v>
      </c>
      <c r="M176" s="454">
        <v>150000</v>
      </c>
      <c r="N176" s="454">
        <v>0</v>
      </c>
      <c r="O176" s="459">
        <v>150000</v>
      </c>
    </row>
    <row r="177" spans="1:15" s="449" customFormat="1" ht="14.1" customHeight="1" x14ac:dyDescent="0.25">
      <c r="A177" s="449" t="s">
        <v>625</v>
      </c>
      <c r="B177" s="455">
        <v>43921</v>
      </c>
      <c r="C177" s="456" t="s">
        <v>713</v>
      </c>
      <c r="D177" s="457" t="s">
        <v>646</v>
      </c>
      <c r="E177" s="457">
        <v>82</v>
      </c>
      <c r="F177" s="457">
        <v>1429515</v>
      </c>
      <c r="G177" s="456" t="s">
        <v>646</v>
      </c>
      <c r="H177" s="456" t="s">
        <v>714</v>
      </c>
      <c r="J177" s="453">
        <v>8623500</v>
      </c>
      <c r="K177" s="453">
        <v>0</v>
      </c>
      <c r="L177" s="458">
        <v>983142000</v>
      </c>
      <c r="M177" s="454">
        <v>0</v>
      </c>
      <c r="N177" s="454">
        <v>0</v>
      </c>
      <c r="O177" s="459">
        <v>150000</v>
      </c>
    </row>
    <row r="178" spans="1:15" s="449" customFormat="1" ht="18" customHeight="1" x14ac:dyDescent="0.25">
      <c r="H178" s="603" t="s">
        <v>731</v>
      </c>
      <c r="I178" s="603"/>
      <c r="J178" s="460">
        <v>983142000</v>
      </c>
      <c r="K178" s="460">
        <v>0</v>
      </c>
      <c r="L178" s="460">
        <v>983142000</v>
      </c>
      <c r="M178" s="460">
        <v>150000</v>
      </c>
      <c r="N178" s="460">
        <v>0</v>
      </c>
      <c r="O178" s="460">
        <v>150000</v>
      </c>
    </row>
    <row r="179" spans="1:15" s="449" customFormat="1" ht="16.5" customHeight="1" x14ac:dyDescent="0.25">
      <c r="H179" s="603" t="s">
        <v>732</v>
      </c>
      <c r="I179" s="603"/>
      <c r="J179" s="460">
        <v>983142000</v>
      </c>
      <c r="K179" s="460">
        <v>0</v>
      </c>
      <c r="L179" s="460">
        <v>983142000</v>
      </c>
      <c r="M179" s="460">
        <v>150000</v>
      </c>
      <c r="N179" s="460">
        <v>0</v>
      </c>
      <c r="O179" s="460">
        <v>150000</v>
      </c>
    </row>
    <row r="180" spans="1:15" s="449" customFormat="1" ht="17.25" customHeight="1" x14ac:dyDescent="0.25">
      <c r="G180" s="450" t="s">
        <v>733</v>
      </c>
      <c r="H180" s="604" t="s">
        <v>625</v>
      </c>
      <c r="I180" s="604"/>
    </row>
    <row r="181" spans="1:15" s="449" customFormat="1" ht="15" customHeight="1" x14ac:dyDescent="0.25">
      <c r="J181" s="451" t="s">
        <v>326</v>
      </c>
      <c r="K181" s="452" t="s">
        <v>687</v>
      </c>
      <c r="M181" s="451" t="s">
        <v>326</v>
      </c>
      <c r="N181" s="452" t="s">
        <v>688</v>
      </c>
    </row>
    <row r="182" spans="1:15" s="449" customFormat="1" ht="13.35" customHeight="1" x14ac:dyDescent="0.25">
      <c r="B182" s="452" t="s">
        <v>689</v>
      </c>
      <c r="C182" s="452" t="s">
        <v>475</v>
      </c>
      <c r="D182" s="451" t="s">
        <v>690</v>
      </c>
      <c r="E182" s="452" t="s">
        <v>691</v>
      </c>
      <c r="F182" s="452" t="s">
        <v>692</v>
      </c>
      <c r="G182" s="452" t="s">
        <v>693</v>
      </c>
      <c r="H182" s="601" t="s">
        <v>9</v>
      </c>
      <c r="I182" s="601"/>
      <c r="J182" s="452" t="s">
        <v>694</v>
      </c>
      <c r="K182" s="452" t="s">
        <v>695</v>
      </c>
      <c r="L182" s="452" t="s">
        <v>322</v>
      </c>
      <c r="M182" s="452" t="s">
        <v>694</v>
      </c>
      <c r="N182" s="452" t="s">
        <v>695</v>
      </c>
      <c r="O182" s="452" t="s">
        <v>322</v>
      </c>
    </row>
    <row r="183" spans="1:15" s="449" customFormat="1" ht="13.35" customHeight="1" x14ac:dyDescent="0.25">
      <c r="H183" s="602" t="s">
        <v>696</v>
      </c>
      <c r="I183" s="602"/>
      <c r="J183" s="453">
        <v>0</v>
      </c>
      <c r="K183" s="453">
        <v>0</v>
      </c>
      <c r="L183" s="453">
        <v>0</v>
      </c>
      <c r="M183" s="454">
        <v>0</v>
      </c>
      <c r="N183" s="454">
        <v>0</v>
      </c>
      <c r="O183" s="454">
        <v>0</v>
      </c>
    </row>
    <row r="184" spans="1:15" s="449" customFormat="1" ht="14.1" customHeight="1" x14ac:dyDescent="0.25">
      <c r="B184" s="455" t="s">
        <v>646</v>
      </c>
      <c r="C184" s="456" t="s">
        <v>646</v>
      </c>
      <c r="D184" s="457" t="s">
        <v>646</v>
      </c>
      <c r="E184" s="457" t="s">
        <v>646</v>
      </c>
      <c r="F184" s="457" t="s">
        <v>646</v>
      </c>
      <c r="G184" s="456" t="s">
        <v>646</v>
      </c>
      <c r="H184" s="456" t="s">
        <v>697</v>
      </c>
      <c r="J184" s="453">
        <v>0</v>
      </c>
      <c r="K184" s="453">
        <v>0</v>
      </c>
      <c r="L184" s="458">
        <v>0</v>
      </c>
      <c r="M184" s="454">
        <v>0</v>
      </c>
      <c r="N184" s="454">
        <v>0</v>
      </c>
      <c r="O184" s="459">
        <v>0</v>
      </c>
    </row>
    <row r="185" spans="1:15" s="449" customFormat="1" ht="14.1" customHeight="1" x14ac:dyDescent="0.25">
      <c r="A185" s="449" t="s">
        <v>625</v>
      </c>
      <c r="B185" s="455">
        <v>43837</v>
      </c>
      <c r="C185" s="456" t="s">
        <v>698</v>
      </c>
      <c r="D185" s="457" t="s">
        <v>646</v>
      </c>
      <c r="E185" s="457">
        <v>42</v>
      </c>
      <c r="F185" s="457">
        <v>1428926</v>
      </c>
      <c r="G185" s="456" t="s">
        <v>646</v>
      </c>
      <c r="H185" s="456" t="s">
        <v>700</v>
      </c>
      <c r="J185" s="453">
        <v>260</v>
      </c>
      <c r="K185" s="453">
        <v>0</v>
      </c>
      <c r="L185" s="458">
        <v>260</v>
      </c>
      <c r="M185" s="454">
        <v>0.04</v>
      </c>
      <c r="N185" s="454">
        <v>0</v>
      </c>
      <c r="O185" s="459">
        <v>0.04</v>
      </c>
    </row>
    <row r="186" spans="1:15" s="449" customFormat="1" ht="14.1" customHeight="1" x14ac:dyDescent="0.25">
      <c r="A186" s="449" t="s">
        <v>625</v>
      </c>
      <c r="B186" s="455">
        <v>43861</v>
      </c>
      <c r="C186" s="456" t="s">
        <v>734</v>
      </c>
      <c r="D186" s="457" t="s">
        <v>646</v>
      </c>
      <c r="E186" s="457">
        <v>46</v>
      </c>
      <c r="F186" s="457">
        <v>1428936</v>
      </c>
      <c r="G186" s="456" t="s">
        <v>646</v>
      </c>
      <c r="H186" s="456" t="s">
        <v>735</v>
      </c>
      <c r="J186" s="453">
        <v>0</v>
      </c>
      <c r="K186" s="453">
        <v>260</v>
      </c>
      <c r="L186" s="458">
        <v>0</v>
      </c>
      <c r="M186" s="454">
        <v>0</v>
      </c>
      <c r="N186" s="454">
        <v>0.04</v>
      </c>
      <c r="O186" s="459">
        <v>0</v>
      </c>
    </row>
    <row r="187" spans="1:15" s="449" customFormat="1" ht="18" customHeight="1" x14ac:dyDescent="0.25">
      <c r="H187" s="603" t="s">
        <v>731</v>
      </c>
      <c r="I187" s="603"/>
      <c r="J187" s="460">
        <v>260</v>
      </c>
      <c r="K187" s="460">
        <v>260</v>
      </c>
      <c r="L187" s="460">
        <v>0</v>
      </c>
      <c r="M187" s="460">
        <v>0.04</v>
      </c>
      <c r="N187" s="460">
        <v>0.04</v>
      </c>
      <c r="O187" s="460">
        <v>0</v>
      </c>
    </row>
    <row r="188" spans="1:15" s="449" customFormat="1" ht="16.5" customHeight="1" x14ac:dyDescent="0.25">
      <c r="H188" s="603" t="s">
        <v>732</v>
      </c>
      <c r="I188" s="603"/>
      <c r="J188" s="460">
        <v>260</v>
      </c>
      <c r="K188" s="460">
        <v>260</v>
      </c>
      <c r="L188" s="460">
        <v>0</v>
      </c>
      <c r="M188" s="460">
        <v>0.04</v>
      </c>
      <c r="N188" s="460">
        <v>0.04</v>
      </c>
      <c r="O188" s="460">
        <v>0</v>
      </c>
    </row>
    <row r="189" spans="1:15" s="449" customFormat="1" ht="17.25" customHeight="1" x14ac:dyDescent="0.25">
      <c r="G189" s="450" t="s">
        <v>736</v>
      </c>
      <c r="H189" s="604" t="s">
        <v>737</v>
      </c>
      <c r="I189" s="604"/>
    </row>
    <row r="190" spans="1:15" s="449" customFormat="1" ht="15" customHeight="1" x14ac:dyDescent="0.25">
      <c r="J190" s="451" t="s">
        <v>326</v>
      </c>
      <c r="K190" s="452" t="s">
        <v>687</v>
      </c>
      <c r="M190" s="451" t="s">
        <v>326</v>
      </c>
      <c r="N190" s="452" t="s">
        <v>688</v>
      </c>
    </row>
    <row r="191" spans="1:15" s="449" customFormat="1" ht="13.35" customHeight="1" x14ac:dyDescent="0.25">
      <c r="B191" s="452" t="s">
        <v>689</v>
      </c>
      <c r="C191" s="452" t="s">
        <v>475</v>
      </c>
      <c r="D191" s="451" t="s">
        <v>690</v>
      </c>
      <c r="E191" s="452" t="s">
        <v>691</v>
      </c>
      <c r="F191" s="452" t="s">
        <v>692</v>
      </c>
      <c r="G191" s="452" t="s">
        <v>693</v>
      </c>
      <c r="H191" s="601" t="s">
        <v>9</v>
      </c>
      <c r="I191" s="601"/>
      <c r="J191" s="452" t="s">
        <v>694</v>
      </c>
      <c r="K191" s="452" t="s">
        <v>695</v>
      </c>
      <c r="L191" s="452" t="s">
        <v>322</v>
      </c>
      <c r="M191" s="452" t="s">
        <v>694</v>
      </c>
      <c r="N191" s="452" t="s">
        <v>695</v>
      </c>
      <c r="O191" s="452" t="s">
        <v>322</v>
      </c>
    </row>
    <row r="192" spans="1:15" s="449" customFormat="1" ht="13.35" customHeight="1" x14ac:dyDescent="0.25">
      <c r="H192" s="602" t="s">
        <v>696</v>
      </c>
      <c r="I192" s="602"/>
      <c r="J192" s="453">
        <v>0</v>
      </c>
      <c r="K192" s="453">
        <v>0</v>
      </c>
      <c r="L192" s="453">
        <v>0</v>
      </c>
      <c r="M192" s="454">
        <v>0</v>
      </c>
      <c r="N192" s="454">
        <v>0</v>
      </c>
      <c r="O192" s="454">
        <v>0</v>
      </c>
    </row>
    <row r="193" spans="1:15" s="449" customFormat="1" ht="14.1" customHeight="1" x14ac:dyDescent="0.25">
      <c r="B193" s="455" t="s">
        <v>646</v>
      </c>
      <c r="C193" s="456" t="s">
        <v>646</v>
      </c>
      <c r="D193" s="457" t="s">
        <v>646</v>
      </c>
      <c r="E193" s="457" t="s">
        <v>646</v>
      </c>
      <c r="F193" s="457" t="s">
        <v>646</v>
      </c>
      <c r="G193" s="456" t="s">
        <v>646</v>
      </c>
      <c r="H193" s="456" t="s">
        <v>697</v>
      </c>
      <c r="J193" s="453">
        <v>0</v>
      </c>
      <c r="K193" s="453">
        <v>0</v>
      </c>
      <c r="L193" s="458">
        <v>0</v>
      </c>
      <c r="M193" s="454">
        <v>0</v>
      </c>
      <c r="N193" s="454">
        <v>0</v>
      </c>
      <c r="O193" s="459">
        <v>0</v>
      </c>
    </row>
    <row r="194" spans="1:15" s="449" customFormat="1" ht="14.1" customHeight="1" x14ac:dyDescent="0.25">
      <c r="A194" s="449" t="s">
        <v>737</v>
      </c>
      <c r="B194" s="455">
        <v>43837</v>
      </c>
      <c r="C194" s="456" t="s">
        <v>698</v>
      </c>
      <c r="D194" s="457" t="s">
        <v>646</v>
      </c>
      <c r="E194" s="457">
        <v>42</v>
      </c>
      <c r="F194" s="457">
        <v>1428925</v>
      </c>
      <c r="G194" s="456" t="s">
        <v>646</v>
      </c>
      <c r="H194" s="456" t="s">
        <v>700</v>
      </c>
      <c r="J194" s="453">
        <v>655817557</v>
      </c>
      <c r="K194" s="453">
        <v>0</v>
      </c>
      <c r="L194" s="458">
        <v>655817557</v>
      </c>
      <c r="M194" s="454">
        <v>100944.86</v>
      </c>
      <c r="N194" s="454">
        <v>0</v>
      </c>
      <c r="O194" s="459">
        <v>100944.86</v>
      </c>
    </row>
    <row r="195" spans="1:15" s="449" customFormat="1" ht="14.1" customHeight="1" x14ac:dyDescent="0.25">
      <c r="A195" s="449" t="s">
        <v>737</v>
      </c>
      <c r="B195" s="455">
        <v>43909</v>
      </c>
      <c r="C195" s="456" t="s">
        <v>706</v>
      </c>
      <c r="D195" s="457" t="s">
        <v>646</v>
      </c>
      <c r="E195" s="457">
        <v>47</v>
      </c>
      <c r="F195" s="457">
        <v>1428938</v>
      </c>
      <c r="G195" s="456" t="s">
        <v>646</v>
      </c>
      <c r="H195" s="456" t="s">
        <v>710</v>
      </c>
      <c r="J195" s="453">
        <v>0</v>
      </c>
      <c r="K195" s="453">
        <v>16456132</v>
      </c>
      <c r="L195" s="458">
        <v>639361425</v>
      </c>
      <c r="M195" s="454">
        <v>0</v>
      </c>
      <c r="N195" s="454">
        <v>2496.58</v>
      </c>
      <c r="O195" s="459">
        <v>98448.28</v>
      </c>
    </row>
    <row r="196" spans="1:15" s="449" customFormat="1" ht="14.1" customHeight="1" x14ac:dyDescent="0.25">
      <c r="A196" s="449" t="s">
        <v>737</v>
      </c>
      <c r="B196" s="455">
        <v>43921</v>
      </c>
      <c r="C196" s="456" t="s">
        <v>713</v>
      </c>
      <c r="D196" s="457" t="s">
        <v>646</v>
      </c>
      <c r="E196" s="457">
        <v>82</v>
      </c>
      <c r="F196" s="457">
        <v>1429525</v>
      </c>
      <c r="G196" s="456" t="s">
        <v>646</v>
      </c>
      <c r="H196" s="456" t="s">
        <v>714</v>
      </c>
      <c r="J196" s="453">
        <v>5896168</v>
      </c>
      <c r="K196" s="453">
        <v>0</v>
      </c>
      <c r="L196" s="458">
        <v>645257593</v>
      </c>
      <c r="M196" s="454">
        <v>0</v>
      </c>
      <c r="N196" s="454">
        <v>0</v>
      </c>
      <c r="O196" s="459">
        <v>98448.28</v>
      </c>
    </row>
    <row r="197" spans="1:15" s="449" customFormat="1" ht="18" customHeight="1" x14ac:dyDescent="0.25">
      <c r="H197" s="603" t="s">
        <v>738</v>
      </c>
      <c r="I197" s="603"/>
      <c r="J197" s="460">
        <v>661713725</v>
      </c>
      <c r="K197" s="460">
        <v>16456132</v>
      </c>
      <c r="L197" s="460">
        <v>645257593</v>
      </c>
      <c r="M197" s="460">
        <v>100944.86</v>
      </c>
      <c r="N197" s="460">
        <v>2496.58</v>
      </c>
      <c r="O197" s="460">
        <v>98448.28</v>
      </c>
    </row>
    <row r="198" spans="1:15" s="449" customFormat="1" ht="16.5" customHeight="1" x14ac:dyDescent="0.25">
      <c r="H198" s="603" t="s">
        <v>739</v>
      </c>
      <c r="I198" s="603"/>
      <c r="J198" s="460">
        <v>661713725</v>
      </c>
      <c r="K198" s="460">
        <v>16456132</v>
      </c>
      <c r="L198" s="460">
        <v>645257593</v>
      </c>
      <c r="M198" s="460">
        <v>100944.86</v>
      </c>
      <c r="N198" s="460">
        <v>2496.58</v>
      </c>
      <c r="O198" s="460">
        <v>98448.28</v>
      </c>
    </row>
    <row r="199" spans="1:15" s="449" customFormat="1" ht="17.25" customHeight="1" x14ac:dyDescent="0.25">
      <c r="G199" s="450" t="s">
        <v>740</v>
      </c>
      <c r="H199" s="604" t="s">
        <v>741</v>
      </c>
      <c r="I199" s="604"/>
    </row>
    <row r="200" spans="1:15" s="449" customFormat="1" ht="15" customHeight="1" x14ac:dyDescent="0.25">
      <c r="J200" s="451" t="s">
        <v>326</v>
      </c>
      <c r="K200" s="452" t="s">
        <v>687</v>
      </c>
      <c r="M200" s="451" t="s">
        <v>326</v>
      </c>
      <c r="N200" s="452" t="s">
        <v>688</v>
      </c>
    </row>
    <row r="201" spans="1:15" s="449" customFormat="1" ht="13.35" customHeight="1" x14ac:dyDescent="0.25">
      <c r="B201" s="452" t="s">
        <v>689</v>
      </c>
      <c r="C201" s="452" t="s">
        <v>475</v>
      </c>
      <c r="D201" s="451" t="s">
        <v>690</v>
      </c>
      <c r="E201" s="452" t="s">
        <v>691</v>
      </c>
      <c r="F201" s="452" t="s">
        <v>692</v>
      </c>
      <c r="G201" s="452" t="s">
        <v>693</v>
      </c>
      <c r="H201" s="601" t="s">
        <v>9</v>
      </c>
      <c r="I201" s="601"/>
      <c r="J201" s="452" t="s">
        <v>694</v>
      </c>
      <c r="K201" s="452" t="s">
        <v>695</v>
      </c>
      <c r="L201" s="452" t="s">
        <v>322</v>
      </c>
      <c r="M201" s="452" t="s">
        <v>694</v>
      </c>
      <c r="N201" s="452" t="s">
        <v>695</v>
      </c>
      <c r="O201" s="452" t="s">
        <v>322</v>
      </c>
    </row>
    <row r="202" spans="1:15" s="449" customFormat="1" ht="13.35" customHeight="1" x14ac:dyDescent="0.25">
      <c r="H202" s="602" t="s">
        <v>696</v>
      </c>
      <c r="I202" s="602"/>
      <c r="J202" s="453">
        <v>0</v>
      </c>
      <c r="K202" s="453">
        <v>0</v>
      </c>
      <c r="L202" s="453">
        <v>0</v>
      </c>
      <c r="M202" s="454">
        <v>0</v>
      </c>
      <c r="N202" s="454">
        <v>0</v>
      </c>
      <c r="O202" s="454">
        <v>0</v>
      </c>
    </row>
    <row r="203" spans="1:15" s="449" customFormat="1" ht="14.1" customHeight="1" x14ac:dyDescent="0.25">
      <c r="B203" s="455" t="s">
        <v>646</v>
      </c>
      <c r="C203" s="456" t="s">
        <v>646</v>
      </c>
      <c r="D203" s="457" t="s">
        <v>646</v>
      </c>
      <c r="E203" s="457" t="s">
        <v>646</v>
      </c>
      <c r="F203" s="457" t="s">
        <v>646</v>
      </c>
      <c r="G203" s="456" t="s">
        <v>646</v>
      </c>
      <c r="H203" s="456" t="s">
        <v>697</v>
      </c>
      <c r="J203" s="453">
        <v>0</v>
      </c>
      <c r="K203" s="453">
        <v>0</v>
      </c>
      <c r="L203" s="458">
        <v>0</v>
      </c>
      <c r="M203" s="454">
        <v>0</v>
      </c>
      <c r="N203" s="454">
        <v>0</v>
      </c>
      <c r="O203" s="459">
        <v>0</v>
      </c>
    </row>
    <row r="204" spans="1:15" s="449" customFormat="1" ht="14.1" customHeight="1" x14ac:dyDescent="0.25">
      <c r="A204" s="449" t="s">
        <v>741</v>
      </c>
      <c r="B204" s="455">
        <v>43837</v>
      </c>
      <c r="C204" s="456" t="s">
        <v>698</v>
      </c>
      <c r="D204" s="457" t="s">
        <v>646</v>
      </c>
      <c r="E204" s="457">
        <v>42</v>
      </c>
      <c r="F204" s="457">
        <v>1428927</v>
      </c>
      <c r="G204" s="456" t="s">
        <v>646</v>
      </c>
      <c r="H204" s="456" t="s">
        <v>700</v>
      </c>
      <c r="J204" s="453">
        <v>0</v>
      </c>
      <c r="K204" s="453">
        <v>652573645</v>
      </c>
      <c r="L204" s="458">
        <v>-652573645</v>
      </c>
      <c r="M204" s="454">
        <v>0</v>
      </c>
      <c r="N204" s="454">
        <v>100445.55</v>
      </c>
      <c r="O204" s="459">
        <v>-100445.55</v>
      </c>
    </row>
    <row r="205" spans="1:15" s="449" customFormat="1" ht="14.1" customHeight="1" x14ac:dyDescent="0.25">
      <c r="A205" s="449" t="s">
        <v>741</v>
      </c>
      <c r="B205" s="455">
        <v>43861</v>
      </c>
      <c r="C205" s="456" t="s">
        <v>734</v>
      </c>
      <c r="D205" s="457" t="s">
        <v>646</v>
      </c>
      <c r="E205" s="457">
        <v>43</v>
      </c>
      <c r="F205" s="457">
        <v>1428929</v>
      </c>
      <c r="G205" s="456" t="s">
        <v>646</v>
      </c>
      <c r="H205" s="456" t="s">
        <v>742</v>
      </c>
      <c r="J205" s="453">
        <v>4347068</v>
      </c>
      <c r="K205" s="453">
        <v>0</v>
      </c>
      <c r="L205" s="458">
        <v>-648226577</v>
      </c>
      <c r="M205" s="454">
        <v>665.75</v>
      </c>
      <c r="N205" s="454">
        <v>0</v>
      </c>
      <c r="O205" s="459">
        <v>-99779.8</v>
      </c>
    </row>
    <row r="206" spans="1:15" s="449" customFormat="1" ht="14.1" customHeight="1" x14ac:dyDescent="0.25">
      <c r="A206" s="449" t="s">
        <v>741</v>
      </c>
      <c r="B206" s="455">
        <v>43890</v>
      </c>
      <c r="C206" s="456" t="s">
        <v>734</v>
      </c>
      <c r="D206" s="457" t="s">
        <v>646</v>
      </c>
      <c r="E206" s="457">
        <v>44</v>
      </c>
      <c r="F206" s="457">
        <v>1428931</v>
      </c>
      <c r="G206" s="456" t="s">
        <v>646</v>
      </c>
      <c r="H206" s="456" t="s">
        <v>743</v>
      </c>
      <c r="J206" s="453">
        <v>5234556</v>
      </c>
      <c r="K206" s="453">
        <v>0</v>
      </c>
      <c r="L206" s="458">
        <v>-642992021</v>
      </c>
      <c r="M206" s="454">
        <v>804.45</v>
      </c>
      <c r="N206" s="454">
        <v>0</v>
      </c>
      <c r="O206" s="459">
        <v>-98975.35</v>
      </c>
    </row>
    <row r="207" spans="1:15" s="449" customFormat="1" ht="14.1" customHeight="1" x14ac:dyDescent="0.25">
      <c r="A207" s="449" t="s">
        <v>741</v>
      </c>
      <c r="B207" s="455">
        <v>43921</v>
      </c>
      <c r="C207" s="456" t="s">
        <v>734</v>
      </c>
      <c r="D207" s="457" t="s">
        <v>646</v>
      </c>
      <c r="E207" s="457">
        <v>45</v>
      </c>
      <c r="F207" s="457">
        <v>1428933</v>
      </c>
      <c r="G207" s="456" t="s">
        <v>646</v>
      </c>
      <c r="H207" s="456" t="s">
        <v>744</v>
      </c>
      <c r="J207" s="453">
        <v>5647814</v>
      </c>
      <c r="K207" s="453">
        <v>0</v>
      </c>
      <c r="L207" s="458">
        <v>-637344207</v>
      </c>
      <c r="M207" s="454">
        <v>859.93</v>
      </c>
      <c r="N207" s="454">
        <v>0</v>
      </c>
      <c r="O207" s="459">
        <v>-98115.42</v>
      </c>
    </row>
    <row r="208" spans="1:15" s="449" customFormat="1" ht="14.1" customHeight="1" x14ac:dyDescent="0.25">
      <c r="A208" s="449" t="s">
        <v>741</v>
      </c>
      <c r="B208" s="455">
        <v>43921</v>
      </c>
      <c r="C208" s="456" t="s">
        <v>713</v>
      </c>
      <c r="D208" s="457" t="s">
        <v>646</v>
      </c>
      <c r="E208" s="457">
        <v>82</v>
      </c>
      <c r="F208" s="457">
        <v>1429532</v>
      </c>
      <c r="G208" s="456" t="s">
        <v>646</v>
      </c>
      <c r="H208" s="456" t="s">
        <v>714</v>
      </c>
      <c r="J208" s="453">
        <v>0</v>
      </c>
      <c r="K208" s="453">
        <v>5731728</v>
      </c>
      <c r="L208" s="458">
        <v>-643075935</v>
      </c>
      <c r="M208" s="454">
        <v>0</v>
      </c>
      <c r="N208" s="454">
        <v>0</v>
      </c>
      <c r="O208" s="459">
        <v>-98115.42</v>
      </c>
    </row>
    <row r="209" spans="1:15" s="449" customFormat="1" ht="18" customHeight="1" x14ac:dyDescent="0.25">
      <c r="H209" s="603" t="s">
        <v>745</v>
      </c>
      <c r="I209" s="603"/>
      <c r="J209" s="460">
        <v>15229438</v>
      </c>
      <c r="K209" s="460">
        <v>658305373</v>
      </c>
      <c r="L209" s="460">
        <v>-643075935</v>
      </c>
      <c r="M209" s="460">
        <v>2330.13</v>
      </c>
      <c r="N209" s="460">
        <v>100445.55</v>
      </c>
      <c r="O209" s="460">
        <v>-98115.42</v>
      </c>
    </row>
    <row r="210" spans="1:15" s="449" customFormat="1" ht="16.5" customHeight="1" x14ac:dyDescent="0.25">
      <c r="H210" s="603" t="s">
        <v>746</v>
      </c>
      <c r="I210" s="603"/>
      <c r="J210" s="460">
        <v>15229438</v>
      </c>
      <c r="K210" s="460">
        <v>658305373</v>
      </c>
      <c r="L210" s="460">
        <v>-643075935</v>
      </c>
      <c r="M210" s="460">
        <v>2330.13</v>
      </c>
      <c r="N210" s="460">
        <v>100445.55</v>
      </c>
      <c r="O210" s="460">
        <v>-98115.42</v>
      </c>
    </row>
    <row r="211" spans="1:15" s="449" customFormat="1" x14ac:dyDescent="0.25">
      <c r="A211" s="449" t="s">
        <v>751</v>
      </c>
      <c r="B211" s="461">
        <v>43874</v>
      </c>
      <c r="C211" s="462" t="s">
        <v>702</v>
      </c>
      <c r="D211" s="463">
        <v>12</v>
      </c>
      <c r="E211" s="463">
        <v>73</v>
      </c>
      <c r="F211" s="463">
        <v>4</v>
      </c>
      <c r="G211" s="462" t="s">
        <v>646</v>
      </c>
      <c r="H211" s="462" t="s">
        <v>748</v>
      </c>
      <c r="I211" s="464"/>
      <c r="J211" s="465"/>
      <c r="K211" s="465">
        <v>38973</v>
      </c>
      <c r="L211" s="466"/>
      <c r="M211" s="467"/>
      <c r="N211" s="467"/>
      <c r="O211" s="468"/>
    </row>
    <row r="212" spans="1:15" s="449" customFormat="1" x14ac:dyDescent="0.25">
      <c r="A212" s="449" t="s">
        <v>751</v>
      </c>
      <c r="B212" s="461">
        <v>43874</v>
      </c>
      <c r="C212" s="462" t="s">
        <v>702</v>
      </c>
      <c r="D212" s="463">
        <v>12</v>
      </c>
      <c r="E212" s="463">
        <v>73</v>
      </c>
      <c r="F212" s="463">
        <v>2</v>
      </c>
      <c r="G212" s="462" t="s">
        <v>646</v>
      </c>
      <c r="H212" s="462" t="s">
        <v>749</v>
      </c>
      <c r="I212" s="464"/>
      <c r="J212" s="465"/>
      <c r="K212" s="465">
        <v>119229</v>
      </c>
      <c r="L212" s="466"/>
      <c r="M212" s="467"/>
      <c r="N212" s="467"/>
      <c r="O212" s="468"/>
    </row>
    <row r="213" spans="1:15" s="449" customFormat="1" x14ac:dyDescent="0.25">
      <c r="A213" s="449" t="s">
        <v>751</v>
      </c>
      <c r="B213" s="461">
        <v>43913</v>
      </c>
      <c r="C213" s="462" t="s">
        <v>702</v>
      </c>
      <c r="D213" s="463">
        <v>17</v>
      </c>
      <c r="E213" s="463">
        <v>81</v>
      </c>
      <c r="F213" s="463">
        <v>2</v>
      </c>
      <c r="G213" s="462" t="s">
        <v>646</v>
      </c>
      <c r="H213" s="462" t="s">
        <v>750</v>
      </c>
      <c r="I213" s="464"/>
      <c r="J213" s="465"/>
      <c r="K213" s="465">
        <v>9949</v>
      </c>
      <c r="L213" s="466"/>
      <c r="M213" s="467"/>
      <c r="N213" s="467"/>
      <c r="O213" s="468"/>
    </row>
    <row r="215" spans="1:15" x14ac:dyDescent="0.25">
      <c r="K215" s="3">
        <f>+K211+K212+K213</f>
        <v>168151</v>
      </c>
    </row>
  </sheetData>
  <mergeCells count="34">
    <mergeCell ref="H159:I159"/>
    <mergeCell ref="H2:I2"/>
    <mergeCell ref="H4:I4"/>
    <mergeCell ref="H5:I5"/>
    <mergeCell ref="H140:I140"/>
    <mergeCell ref="H142:I142"/>
    <mergeCell ref="H144:I144"/>
    <mergeCell ref="H145:I145"/>
    <mergeCell ref="H154:I154"/>
    <mergeCell ref="H155:I155"/>
    <mergeCell ref="H156:I156"/>
    <mergeCell ref="H158:I158"/>
    <mergeCell ref="H188:I188"/>
    <mergeCell ref="H169:I169"/>
    <mergeCell ref="H170:I170"/>
    <mergeCell ref="H171:I171"/>
    <mergeCell ref="H173:I173"/>
    <mergeCell ref="H174:I174"/>
    <mergeCell ref="H178:I178"/>
    <mergeCell ref="H179:I179"/>
    <mergeCell ref="H180:I180"/>
    <mergeCell ref="H182:I182"/>
    <mergeCell ref="H183:I183"/>
    <mergeCell ref="H187:I187"/>
    <mergeCell ref="H201:I201"/>
    <mergeCell ref="H202:I202"/>
    <mergeCell ref="H209:I209"/>
    <mergeCell ref="H210:I210"/>
    <mergeCell ref="H189:I189"/>
    <mergeCell ref="H191:I191"/>
    <mergeCell ref="H192:I192"/>
    <mergeCell ref="H197:I197"/>
    <mergeCell ref="H198:I198"/>
    <mergeCell ref="H199:I19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30E95-9D56-49DA-982D-9E3461F7233F}">
  <dimension ref="A1:P16"/>
  <sheetViews>
    <sheetView workbookViewId="0">
      <selection activeCell="E13" sqref="E13"/>
    </sheetView>
  </sheetViews>
  <sheetFormatPr baseColWidth="10" defaultRowHeight="15" x14ac:dyDescent="0.25"/>
  <cols>
    <col min="1" max="1" width="40.5703125" customWidth="1"/>
    <col min="2" max="2" width="16.28515625" bestFit="1" customWidth="1"/>
    <col min="8" max="8" width="37.140625" bestFit="1" customWidth="1"/>
    <col min="10" max="11" width="16.42578125" bestFit="1" customWidth="1"/>
    <col min="12" max="12" width="16.42578125" customWidth="1"/>
    <col min="13" max="13" width="13.7109375" bestFit="1" customWidth="1"/>
  </cols>
  <sheetData>
    <row r="1" spans="1:16" x14ac:dyDescent="0.25">
      <c r="J1" s="3"/>
      <c r="K1" s="3"/>
      <c r="L1" s="3"/>
    </row>
    <row r="3" spans="1:16" x14ac:dyDescent="0.25">
      <c r="H3" t="s">
        <v>4</v>
      </c>
    </row>
    <row r="4" spans="1:16" s="449" customFormat="1" ht="14.1" customHeight="1" x14ac:dyDescent="0.25">
      <c r="A4" s="449" t="s">
        <v>686</v>
      </c>
      <c r="B4" s="455">
        <v>43921</v>
      </c>
      <c r="C4" s="456" t="s">
        <v>713</v>
      </c>
      <c r="D4" s="457" t="s">
        <v>646</v>
      </c>
      <c r="E4" s="457">
        <v>82</v>
      </c>
      <c r="F4" s="457">
        <v>1429500</v>
      </c>
      <c r="G4" s="456" t="s">
        <v>699</v>
      </c>
      <c r="H4" s="456" t="s">
        <v>714</v>
      </c>
      <c r="J4" s="453">
        <v>0</v>
      </c>
      <c r="K4" s="453">
        <v>2152004</v>
      </c>
      <c r="L4" s="453">
        <f t="shared" ref="L4:L10" si="0">+J4-K4</f>
        <v>-2152004</v>
      </c>
      <c r="M4" s="458">
        <v>611927899</v>
      </c>
      <c r="N4" s="454">
        <v>0</v>
      </c>
      <c r="O4" s="454">
        <v>0</v>
      </c>
      <c r="P4" s="459">
        <v>93363.1</v>
      </c>
    </row>
    <row r="5" spans="1:16" s="449" customFormat="1" ht="14.1" customHeight="1" x14ac:dyDescent="0.25">
      <c r="A5" s="449" t="s">
        <v>747</v>
      </c>
      <c r="B5" s="455">
        <v>43921</v>
      </c>
      <c r="C5" s="456" t="s">
        <v>713</v>
      </c>
      <c r="D5" s="457" t="s">
        <v>646</v>
      </c>
      <c r="E5" s="457">
        <v>82</v>
      </c>
      <c r="F5" s="457">
        <v>1429503</v>
      </c>
      <c r="G5" s="456" t="s">
        <v>646</v>
      </c>
      <c r="H5" s="456" t="s">
        <v>714</v>
      </c>
      <c r="J5" s="453">
        <v>12759558</v>
      </c>
      <c r="K5" s="453">
        <v>0</v>
      </c>
      <c r="L5" s="453">
        <f t="shared" si="0"/>
        <v>12759558</v>
      </c>
      <c r="M5" s="458">
        <v>0</v>
      </c>
      <c r="N5" s="454">
        <v>0</v>
      </c>
      <c r="O5" s="454">
        <v>0</v>
      </c>
      <c r="P5" s="459">
        <v>0</v>
      </c>
    </row>
    <row r="6" spans="1:16" s="449" customFormat="1" ht="14.1" customHeight="1" x14ac:dyDescent="0.25">
      <c r="A6" s="449" t="s">
        <v>722</v>
      </c>
      <c r="B6" s="455">
        <v>43921</v>
      </c>
      <c r="C6" s="456" t="s">
        <v>713</v>
      </c>
      <c r="D6" s="457" t="s">
        <v>646</v>
      </c>
      <c r="E6" s="457">
        <v>82</v>
      </c>
      <c r="F6" s="457">
        <v>1429507</v>
      </c>
      <c r="G6" s="456" t="s">
        <v>723</v>
      </c>
      <c r="H6" s="456" t="s">
        <v>714</v>
      </c>
      <c r="J6" s="453">
        <v>1463515</v>
      </c>
      <c r="K6" s="453">
        <v>0</v>
      </c>
      <c r="L6" s="453">
        <f t="shared" si="0"/>
        <v>1463515</v>
      </c>
      <c r="M6" s="458">
        <v>175667813</v>
      </c>
      <c r="N6" s="454">
        <v>0</v>
      </c>
      <c r="O6" s="454">
        <v>0</v>
      </c>
      <c r="P6" s="459">
        <v>26802</v>
      </c>
    </row>
    <row r="7" spans="1:16" s="449" customFormat="1" ht="14.1" customHeight="1" x14ac:dyDescent="0.25">
      <c r="A7" s="449" t="s">
        <v>625</v>
      </c>
      <c r="B7" s="455">
        <v>43921</v>
      </c>
      <c r="C7" s="456" t="s">
        <v>713</v>
      </c>
      <c r="D7" s="457" t="s">
        <v>646</v>
      </c>
      <c r="E7" s="457">
        <v>82</v>
      </c>
      <c r="F7" s="457">
        <v>1429515</v>
      </c>
      <c r="G7" s="456" t="s">
        <v>646</v>
      </c>
      <c r="H7" s="456" t="s">
        <v>714</v>
      </c>
      <c r="J7" s="453">
        <v>8623500</v>
      </c>
      <c r="K7" s="453">
        <v>0</v>
      </c>
      <c r="L7" s="453">
        <f t="shared" si="0"/>
        <v>8623500</v>
      </c>
      <c r="M7" s="458">
        <v>983142000</v>
      </c>
      <c r="N7" s="454">
        <v>0</v>
      </c>
      <c r="O7" s="454">
        <v>0</v>
      </c>
      <c r="P7" s="459">
        <v>150000</v>
      </c>
    </row>
    <row r="8" spans="1:16" s="449" customFormat="1" ht="14.1" customHeight="1" x14ac:dyDescent="0.25">
      <c r="A8" s="449" t="s">
        <v>737</v>
      </c>
      <c r="B8" s="455">
        <v>43921</v>
      </c>
      <c r="C8" s="456" t="s">
        <v>713</v>
      </c>
      <c r="D8" s="457" t="s">
        <v>646</v>
      </c>
      <c r="E8" s="457">
        <v>82</v>
      </c>
      <c r="F8" s="457">
        <v>1429525</v>
      </c>
      <c r="G8" s="456" t="s">
        <v>646</v>
      </c>
      <c r="H8" s="456" t="s">
        <v>714</v>
      </c>
      <c r="J8" s="453">
        <v>5896168</v>
      </c>
      <c r="K8" s="453">
        <v>0</v>
      </c>
      <c r="L8" s="453">
        <f t="shared" si="0"/>
        <v>5896168</v>
      </c>
      <c r="M8" s="458">
        <v>645257593</v>
      </c>
      <c r="N8" s="454">
        <v>0</v>
      </c>
      <c r="O8" s="454">
        <v>0</v>
      </c>
      <c r="P8" s="459">
        <v>98448.28</v>
      </c>
    </row>
    <row r="9" spans="1:16" s="449" customFormat="1" ht="14.1" customHeight="1" x14ac:dyDescent="0.25">
      <c r="A9" s="449" t="s">
        <v>741</v>
      </c>
      <c r="B9" s="455">
        <v>43921</v>
      </c>
      <c r="C9" s="456" t="s">
        <v>713</v>
      </c>
      <c r="D9" s="457" t="s">
        <v>646</v>
      </c>
      <c r="E9" s="457">
        <v>82</v>
      </c>
      <c r="F9" s="457">
        <v>1429532</v>
      </c>
      <c r="G9" s="456" t="s">
        <v>646</v>
      </c>
      <c r="H9" s="456" t="s">
        <v>714</v>
      </c>
      <c r="J9" s="453">
        <v>0</v>
      </c>
      <c r="K9" s="453">
        <v>5731728</v>
      </c>
      <c r="L9" s="453">
        <f t="shared" si="0"/>
        <v>-5731728</v>
      </c>
      <c r="M9" s="458">
        <v>-643075935</v>
      </c>
      <c r="N9" s="454">
        <v>0</v>
      </c>
      <c r="O9" s="454">
        <v>0</v>
      </c>
      <c r="P9" s="459">
        <v>-98115.42</v>
      </c>
    </row>
    <row r="10" spans="1:16" s="449" customFormat="1" x14ac:dyDescent="0.25">
      <c r="A10" s="449" t="s">
        <v>751</v>
      </c>
      <c r="K10" s="453">
        <v>168151</v>
      </c>
      <c r="L10" s="453">
        <f t="shared" si="0"/>
        <v>-168151</v>
      </c>
    </row>
    <row r="11" spans="1:16" x14ac:dyDescent="0.25">
      <c r="J11" s="3">
        <f>SUM(J4:J9)</f>
        <v>28742741</v>
      </c>
      <c r="K11" s="3">
        <f>SUM(K4:K10)</f>
        <v>8051883</v>
      </c>
      <c r="L11" s="3">
        <f>SUM(L4:L10)</f>
        <v>20690858</v>
      </c>
    </row>
    <row r="12" spans="1:16" x14ac:dyDescent="0.25">
      <c r="A12" s="449" t="s">
        <v>752</v>
      </c>
      <c r="B12" s="3">
        <f>+L4+L5</f>
        <v>10607554</v>
      </c>
      <c r="K12" s="3"/>
      <c r="L12" s="3"/>
    </row>
    <row r="13" spans="1:16" x14ac:dyDescent="0.25">
      <c r="A13" s="449" t="s">
        <v>753</v>
      </c>
      <c r="B13" s="3">
        <f>+L6</f>
        <v>1463515</v>
      </c>
      <c r="K13" s="22"/>
      <c r="L13" s="22"/>
    </row>
    <row r="14" spans="1:16" x14ac:dyDescent="0.25">
      <c r="A14" s="449" t="s">
        <v>754</v>
      </c>
      <c r="B14" s="3">
        <f>+L7+L8+L9</f>
        <v>8787940</v>
      </c>
    </row>
    <row r="15" spans="1:16" x14ac:dyDescent="0.25">
      <c r="A15" s="449" t="s">
        <v>751</v>
      </c>
      <c r="B15" s="3">
        <f>+L10</f>
        <v>-168151</v>
      </c>
    </row>
    <row r="16" spans="1:16" x14ac:dyDescent="0.25">
      <c r="B16" s="17">
        <f>SUM(B12:B15)</f>
        <v>20690858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8CCCD-F8A8-4FD7-A759-9D0C1E6E4EC7}">
  <sheetPr codeName="Hoja9">
    <tabColor rgb="FF002060"/>
  </sheetPr>
  <dimension ref="A2:L69"/>
  <sheetViews>
    <sheetView topLeftCell="A7" workbookViewId="0">
      <selection activeCell="B16" sqref="B16"/>
    </sheetView>
  </sheetViews>
  <sheetFormatPr baseColWidth="10" defaultColWidth="10.85546875" defaultRowHeight="15" x14ac:dyDescent="0.25"/>
  <cols>
    <col min="2" max="2" width="14" style="41" bestFit="1" customWidth="1"/>
    <col min="6" max="6" width="51" bestFit="1" customWidth="1"/>
    <col min="7" max="7" width="75.42578125" style="46" customWidth="1"/>
    <col min="9" max="10" width="15.7109375" bestFit="1" customWidth="1"/>
    <col min="11" max="11" width="15.28515625" bestFit="1" customWidth="1"/>
    <col min="12" max="12" width="12.7109375" bestFit="1" customWidth="1"/>
  </cols>
  <sheetData>
    <row r="2" spans="2:11" ht="22.5" x14ac:dyDescent="0.25">
      <c r="B2" s="38"/>
      <c r="C2" s="30"/>
      <c r="D2" s="30"/>
      <c r="E2" s="596" t="s">
        <v>165</v>
      </c>
      <c r="F2" s="596"/>
      <c r="G2" s="596"/>
      <c r="H2" s="596"/>
      <c r="I2" s="596"/>
      <c r="J2" s="596"/>
      <c r="K2" s="596"/>
    </row>
    <row r="3" spans="2:11" x14ac:dyDescent="0.25">
      <c r="B3" s="38"/>
      <c r="C3" s="30"/>
      <c r="D3" s="30"/>
      <c r="E3" s="30"/>
      <c r="F3" s="30"/>
      <c r="G3" s="42"/>
      <c r="H3" s="30"/>
      <c r="I3" s="30"/>
      <c r="J3" s="30"/>
      <c r="K3" s="30"/>
    </row>
    <row r="4" spans="2:11" x14ac:dyDescent="0.25">
      <c r="B4" s="38"/>
      <c r="C4" s="30"/>
      <c r="D4" s="30"/>
      <c r="E4" s="30"/>
      <c r="F4" s="31" t="s">
        <v>166</v>
      </c>
      <c r="G4" s="43"/>
      <c r="H4" s="30"/>
      <c r="I4" s="30"/>
      <c r="J4" s="605" t="s">
        <v>167</v>
      </c>
      <c r="K4" s="605"/>
    </row>
    <row r="5" spans="2:11" x14ac:dyDescent="0.25">
      <c r="B5" s="38"/>
      <c r="C5" s="30"/>
      <c r="D5" s="30"/>
      <c r="E5" s="30"/>
      <c r="F5" s="30"/>
      <c r="G5" s="42"/>
      <c r="H5" s="30"/>
      <c r="I5" s="30"/>
      <c r="J5" s="30"/>
      <c r="K5" s="30"/>
    </row>
    <row r="6" spans="2:11" ht="15.75" customHeight="1" x14ac:dyDescent="0.25">
      <c r="B6" s="38"/>
      <c r="C6" s="30"/>
      <c r="D6" s="30"/>
      <c r="E6" s="30"/>
      <c r="F6" s="30"/>
      <c r="G6" s="42"/>
      <c r="H6" s="30"/>
      <c r="I6" s="30"/>
      <c r="J6" s="30"/>
      <c r="K6" s="30"/>
    </row>
    <row r="7" spans="2:11" x14ac:dyDescent="0.25">
      <c r="B7" s="39" t="s">
        <v>168</v>
      </c>
      <c r="C7" s="30"/>
      <c r="D7" s="32" t="s">
        <v>169</v>
      </c>
      <c r="E7" s="32" t="s">
        <v>170</v>
      </c>
      <c r="F7" s="32" t="s">
        <v>171</v>
      </c>
      <c r="G7" s="44"/>
      <c r="H7" s="30"/>
      <c r="I7" s="33" t="s">
        <v>172</v>
      </c>
      <c r="J7" s="33" t="s">
        <v>173</v>
      </c>
      <c r="K7" s="33" t="s">
        <v>174</v>
      </c>
    </row>
    <row r="8" spans="2:11" x14ac:dyDescent="0.25">
      <c r="B8" s="40">
        <v>1010101</v>
      </c>
      <c r="C8" s="30"/>
      <c r="D8" s="37">
        <v>4</v>
      </c>
      <c r="E8" s="34" t="s">
        <v>176</v>
      </c>
      <c r="F8" s="34" t="s">
        <v>75</v>
      </c>
      <c r="G8" s="45"/>
      <c r="H8" s="30"/>
      <c r="I8" s="35">
        <f>VLOOKUP(B8,MATRIZ!A:I,7,FALSE)</f>
        <v>6000000000</v>
      </c>
      <c r="J8" s="35">
        <f>VLOOKUP(B8,MATRIZ!A:I,8,FALSE)</f>
        <v>6000000000</v>
      </c>
      <c r="K8" s="35">
        <f>VLOOKUP(B8,MATRIZ!A:I,9,FALSE)</f>
        <v>0</v>
      </c>
    </row>
    <row r="9" spans="2:11" x14ac:dyDescent="0.25">
      <c r="B9" s="40">
        <v>101030120</v>
      </c>
      <c r="C9" s="30"/>
      <c r="D9" s="37">
        <v>5</v>
      </c>
      <c r="E9" s="34" t="s">
        <v>176</v>
      </c>
      <c r="F9" s="34" t="s">
        <v>178</v>
      </c>
      <c r="G9" s="45" t="s">
        <v>76</v>
      </c>
      <c r="H9" s="30"/>
      <c r="I9" s="35">
        <f>VLOOKUP(B9,MATRIZ!A:I,7,FALSE)</f>
        <v>17165838889</v>
      </c>
      <c r="J9" s="35">
        <f>VLOOKUP(B9,MATRIZ!A:I,8,FALSE)</f>
        <v>17005883634</v>
      </c>
      <c r="K9" s="35">
        <f>VLOOKUP(B9,MATRIZ!A:I,9,FALSE)</f>
        <v>159955255</v>
      </c>
    </row>
    <row r="10" spans="2:11" x14ac:dyDescent="0.25">
      <c r="B10" s="65">
        <v>101030220</v>
      </c>
      <c r="C10" s="66"/>
      <c r="D10" s="63">
        <v>5</v>
      </c>
      <c r="E10" s="64" t="s">
        <v>176</v>
      </c>
      <c r="F10" s="64" t="s">
        <v>179</v>
      </c>
      <c r="G10" s="45"/>
      <c r="H10" s="30"/>
      <c r="I10" s="35">
        <f>VLOOKUP(B10,MATRIZ!A:I,7,FALSE)</f>
        <v>2862964828</v>
      </c>
      <c r="J10" s="35">
        <f>VLOOKUP(B10,MATRIZ!A:I,8,FALSE)</f>
        <v>2862964828</v>
      </c>
      <c r="K10" s="35">
        <f>VLOOKUP(B10,MATRIZ!A:I,9,FALSE)</f>
        <v>0</v>
      </c>
    </row>
    <row r="11" spans="2:11" x14ac:dyDescent="0.25">
      <c r="B11" s="40">
        <v>101500120</v>
      </c>
      <c r="C11" s="30"/>
      <c r="D11" s="37">
        <v>5</v>
      </c>
      <c r="E11" s="34" t="s">
        <v>176</v>
      </c>
      <c r="F11" s="34" t="s">
        <v>178</v>
      </c>
      <c r="G11" s="45" t="s">
        <v>76</v>
      </c>
      <c r="H11" s="30"/>
      <c r="I11" s="35">
        <f>VLOOKUP(B11,MATRIZ!A:I,7,FALSE)</f>
        <v>11219295541</v>
      </c>
      <c r="J11" s="35">
        <f>VLOOKUP(B11,MATRIZ!A:I,8,FALSE)</f>
        <v>10219295541</v>
      </c>
      <c r="K11" s="35">
        <f>VLOOKUP(B11,MATRIZ!A:I,9,FALSE)</f>
        <v>1000000000</v>
      </c>
    </row>
    <row r="12" spans="2:11" x14ac:dyDescent="0.25">
      <c r="B12" s="65">
        <v>101500220</v>
      </c>
      <c r="C12" s="66"/>
      <c r="D12" s="63">
        <v>5</v>
      </c>
      <c r="E12" s="64" t="s">
        <v>176</v>
      </c>
      <c r="F12" s="64" t="s">
        <v>179</v>
      </c>
      <c r="G12" s="45" t="s">
        <v>76</v>
      </c>
      <c r="H12" s="30"/>
      <c r="I12" s="35">
        <f>VLOOKUP(B12,MATRIZ!A:I,7,FALSE)</f>
        <v>2712665202</v>
      </c>
      <c r="J12" s="35">
        <f>VLOOKUP(B12,MATRIZ!A:I,8,FALSE)</f>
        <v>1660224277</v>
      </c>
      <c r="K12" s="35">
        <f>VLOOKUP(B12,MATRIZ!A:I,9,FALSE)</f>
        <v>1052440925</v>
      </c>
    </row>
    <row r="13" spans="2:11" x14ac:dyDescent="0.25">
      <c r="B13" s="40">
        <v>102030101</v>
      </c>
      <c r="C13" s="30"/>
      <c r="D13" s="37">
        <v>5</v>
      </c>
      <c r="E13" s="34" t="s">
        <v>176</v>
      </c>
      <c r="F13" s="34" t="s">
        <v>180</v>
      </c>
      <c r="G13" s="45"/>
      <c r="H13" s="30"/>
      <c r="I13" s="35">
        <f>VLOOKUP(B13,MATRIZ!A:I,7,FALSE)</f>
        <v>123591908</v>
      </c>
      <c r="J13" s="35">
        <f>VLOOKUP(B13,MATRIZ!A:I,8,FALSE)</f>
        <v>123591908</v>
      </c>
      <c r="K13" s="35">
        <f>VLOOKUP(B13,MATRIZ!A:I,9,FALSE)</f>
        <v>0</v>
      </c>
    </row>
    <row r="14" spans="2:11" x14ac:dyDescent="0.25">
      <c r="B14" s="40">
        <v>10203019901</v>
      </c>
      <c r="C14" s="30"/>
      <c r="D14" s="37">
        <v>6</v>
      </c>
      <c r="E14" s="34" t="s">
        <v>176</v>
      </c>
      <c r="F14" s="34" t="s">
        <v>182</v>
      </c>
      <c r="G14" s="45"/>
      <c r="H14" s="30"/>
      <c r="I14" s="35">
        <f>VLOOKUP(B14,MATRIZ!A:I,7,FALSE)</f>
        <v>6000000000</v>
      </c>
      <c r="J14" s="35">
        <f>VLOOKUP(B14,MATRIZ!A:I,8,FALSE)</f>
        <v>6000000000</v>
      </c>
      <c r="K14" s="35">
        <f>VLOOKUP(B14,MATRIZ!A:I,9,FALSE)</f>
        <v>0</v>
      </c>
    </row>
    <row r="15" spans="2:11" x14ac:dyDescent="0.25">
      <c r="B15" s="40">
        <v>102103001</v>
      </c>
      <c r="C15" s="30"/>
      <c r="D15" s="37">
        <v>5</v>
      </c>
      <c r="E15" s="34" t="s">
        <v>176</v>
      </c>
      <c r="F15" s="160" t="s">
        <v>183</v>
      </c>
      <c r="G15" s="45" t="s">
        <v>81</v>
      </c>
      <c r="H15" s="30"/>
      <c r="I15" s="35">
        <f>VLOOKUP(B15,MATRIZ!A:I,7,FALSE)</f>
        <v>610163092</v>
      </c>
      <c r="J15" s="35">
        <f>VLOOKUP(B15,MATRIZ!A:I,8,FALSE)</f>
        <v>540892543</v>
      </c>
      <c r="K15" s="35">
        <f>VLOOKUP(B15,MATRIZ!A:I,9,FALSE)</f>
        <v>69270549</v>
      </c>
    </row>
    <row r="16" spans="2:11" x14ac:dyDescent="0.25">
      <c r="B16" s="65">
        <v>102103002</v>
      </c>
      <c r="C16" s="66"/>
      <c r="D16" s="63">
        <v>5</v>
      </c>
      <c r="E16" s="64" t="s">
        <v>176</v>
      </c>
      <c r="F16" s="158" t="s">
        <v>184</v>
      </c>
      <c r="G16" s="45" t="s">
        <v>81</v>
      </c>
      <c r="H16" s="30"/>
      <c r="I16" s="35">
        <f>VLOOKUP(B16,MATRIZ!A:I,7,FALSE)</f>
        <v>1266226209</v>
      </c>
      <c r="J16" s="35">
        <f>VLOOKUP(B16,MATRIZ!A:I,8,FALSE)</f>
        <v>1102476169</v>
      </c>
      <c r="K16" s="35">
        <f>VLOOKUP(B16,MATRIZ!A:I,9,FALSE)</f>
        <v>163750040</v>
      </c>
    </row>
    <row r="17" spans="2:11" x14ac:dyDescent="0.25">
      <c r="B17" s="40">
        <v>102110201</v>
      </c>
      <c r="C17" s="30"/>
      <c r="D17" s="37">
        <v>5</v>
      </c>
      <c r="E17" s="34" t="s">
        <v>176</v>
      </c>
      <c r="F17" s="34" t="s">
        <v>185</v>
      </c>
      <c r="G17" s="45"/>
      <c r="H17" s="30"/>
      <c r="I17" s="35">
        <f>VLOOKUP(B17,MATRIZ!A:I,7,FALSE)</f>
        <v>10965291</v>
      </c>
      <c r="J17" s="35">
        <f>VLOOKUP(B17,MATRIZ!A:I,8,FALSE)</f>
        <v>10965291</v>
      </c>
      <c r="K17" s="35">
        <f>VLOOKUP(B17,MATRIZ!A:I,9,FALSE)</f>
        <v>0</v>
      </c>
    </row>
    <row r="18" spans="2:11" x14ac:dyDescent="0.25">
      <c r="B18" s="40">
        <v>10211990101</v>
      </c>
      <c r="C18" s="30"/>
      <c r="D18" s="37">
        <v>6</v>
      </c>
      <c r="E18" s="34" t="s">
        <v>176</v>
      </c>
      <c r="F18" s="34" t="s">
        <v>186</v>
      </c>
      <c r="G18" s="45"/>
      <c r="H18" s="30"/>
      <c r="I18" s="35">
        <f>VLOOKUP(B18,MATRIZ!A:I,7,FALSE)</f>
        <v>3538333</v>
      </c>
      <c r="J18" s="35">
        <f>VLOOKUP(B18,MATRIZ!A:I,8,FALSE)</f>
        <v>3538333</v>
      </c>
      <c r="K18" s="35">
        <f>VLOOKUP(B18,MATRIZ!A:I,9,FALSE)</f>
        <v>0</v>
      </c>
    </row>
    <row r="19" spans="2:11" x14ac:dyDescent="0.25">
      <c r="B19" s="40">
        <v>1040201020301</v>
      </c>
      <c r="C19" s="30"/>
      <c r="D19" s="37">
        <v>7</v>
      </c>
      <c r="E19" s="34" t="s">
        <v>176</v>
      </c>
      <c r="F19" s="34" t="s">
        <v>188</v>
      </c>
      <c r="G19" s="45" t="s">
        <v>79</v>
      </c>
      <c r="H19" s="30"/>
      <c r="I19" s="35">
        <f>VLOOKUP(B19,MATRIZ!A:I,7,FALSE)</f>
        <v>5500000000</v>
      </c>
      <c r="J19" s="35">
        <f>VLOOKUP(B19,MATRIZ!A:I,8,FALSE)</f>
        <v>0</v>
      </c>
      <c r="K19" s="35">
        <f>VLOOKUP(B19,MATRIZ!A:I,9,FALSE)</f>
        <v>5500000000</v>
      </c>
    </row>
    <row r="20" spans="2:11" x14ac:dyDescent="0.25">
      <c r="B20" s="40">
        <v>1040201200105</v>
      </c>
      <c r="C20" s="30"/>
      <c r="D20" s="37">
        <v>7</v>
      </c>
      <c r="E20" s="34" t="s">
        <v>176</v>
      </c>
      <c r="F20" s="34" t="s">
        <v>188</v>
      </c>
      <c r="G20" s="45" t="s">
        <v>79</v>
      </c>
      <c r="H20" s="30"/>
      <c r="I20" s="35">
        <f>VLOOKUP(B20,MATRIZ!A:I,7,FALSE)</f>
        <v>68294281</v>
      </c>
      <c r="J20" s="35">
        <f>VLOOKUP(B20,MATRIZ!A:I,8,FALSE)</f>
        <v>12534545</v>
      </c>
      <c r="K20" s="35">
        <f>VLOOKUP(B20,MATRIZ!A:I,9,FALSE)</f>
        <v>55759736</v>
      </c>
    </row>
    <row r="21" spans="2:11" x14ac:dyDescent="0.25">
      <c r="B21" s="65">
        <v>10402012102</v>
      </c>
      <c r="C21" s="66"/>
      <c r="D21" s="63">
        <v>6</v>
      </c>
      <c r="E21" s="64" t="s">
        <v>176</v>
      </c>
      <c r="F21" s="64" t="s">
        <v>189</v>
      </c>
      <c r="G21" s="45"/>
      <c r="H21" s="30"/>
      <c r="I21" s="35">
        <f>VLOOKUP(B21,MATRIZ!A:I,7,FALSE)</f>
        <v>115737</v>
      </c>
      <c r="J21" s="35">
        <f>VLOOKUP(B21,MATRIZ!A:I,8,FALSE)</f>
        <v>115737</v>
      </c>
      <c r="K21" s="35">
        <f>VLOOKUP(B21,MATRIZ!A:I,9,FALSE)</f>
        <v>0</v>
      </c>
    </row>
    <row r="22" spans="2:11" x14ac:dyDescent="0.25">
      <c r="B22" s="40">
        <v>1040201400105</v>
      </c>
      <c r="C22" s="30"/>
      <c r="D22" s="37">
        <v>7</v>
      </c>
      <c r="E22" s="34" t="s">
        <v>176</v>
      </c>
      <c r="F22" s="34" t="s">
        <v>188</v>
      </c>
      <c r="G22" s="45" t="s">
        <v>79</v>
      </c>
      <c r="H22" s="30"/>
      <c r="I22" s="35">
        <f>VLOOKUP(B22,MATRIZ!A:I,7,FALSE)</f>
        <v>2470961647</v>
      </c>
      <c r="J22" s="35">
        <f>VLOOKUP(B22,MATRIZ!A:I,8,FALSE)</f>
        <v>370232874</v>
      </c>
      <c r="K22" s="35">
        <f>VLOOKUP(B22,MATRIZ!A:I,9,FALSE)</f>
        <v>2100728773</v>
      </c>
    </row>
    <row r="23" spans="2:11" x14ac:dyDescent="0.25">
      <c r="B23" s="40">
        <v>1040201400205</v>
      </c>
      <c r="C23" s="30"/>
      <c r="D23" s="37">
        <v>7</v>
      </c>
      <c r="E23" s="34" t="s">
        <v>176</v>
      </c>
      <c r="F23" s="34" t="s">
        <v>188</v>
      </c>
      <c r="G23" s="45" t="s">
        <v>79</v>
      </c>
      <c r="H23" s="30"/>
      <c r="I23" s="35">
        <f>VLOOKUP(B23,MATRIZ!A:I,7,FALSE)</f>
        <v>452506849</v>
      </c>
      <c r="J23" s="35">
        <f>VLOOKUP(B23,MATRIZ!A:I,8,FALSE)</f>
        <v>2465476717</v>
      </c>
      <c r="K23" s="35">
        <f>VLOOKUP(B23,MATRIZ!A:I,9,FALSE)</f>
        <v>-2012969868</v>
      </c>
    </row>
    <row r="24" spans="2:11" x14ac:dyDescent="0.25">
      <c r="B24" s="40">
        <v>1080401</v>
      </c>
      <c r="C24" s="30"/>
      <c r="D24" s="37">
        <v>4</v>
      </c>
      <c r="E24" s="34" t="s">
        <v>176</v>
      </c>
      <c r="F24" s="34" t="s">
        <v>190</v>
      </c>
      <c r="G24" s="45" t="s">
        <v>455</v>
      </c>
      <c r="H24" s="30"/>
      <c r="I24" s="35">
        <f>VLOOKUP(B24,MATRIZ!A:I,7,FALSE)</f>
        <v>18724086</v>
      </c>
      <c r="J24" s="35">
        <f>VLOOKUP(B24,MATRIZ!A:I,8,FALSE)</f>
        <v>0</v>
      </c>
      <c r="K24" s="35">
        <f>VLOOKUP(B24,MATRIZ!A:I,9,FALSE)</f>
        <v>18724086</v>
      </c>
    </row>
    <row r="25" spans="2:11" x14ac:dyDescent="0.25">
      <c r="B25" s="40">
        <v>201010501</v>
      </c>
      <c r="C25" s="30"/>
      <c r="D25" s="37">
        <v>5</v>
      </c>
      <c r="E25" s="34" t="s">
        <v>176</v>
      </c>
      <c r="F25" s="34" t="s">
        <v>191</v>
      </c>
      <c r="G25" s="45"/>
      <c r="H25" s="30"/>
      <c r="I25" s="35">
        <f>VLOOKUP(B25,MATRIZ!A:I,7,FALSE)</f>
        <v>5573779211</v>
      </c>
      <c r="J25" s="35">
        <f>VLOOKUP(B25,MATRIZ!A:I,8,FALSE)</f>
        <v>5573779211</v>
      </c>
      <c r="K25" s="35">
        <f>VLOOKUP(B25,MATRIZ!A:I,9,FALSE)</f>
        <v>0</v>
      </c>
    </row>
    <row r="26" spans="2:11" x14ac:dyDescent="0.25">
      <c r="B26" s="40">
        <v>201010901</v>
      </c>
      <c r="C26" s="30"/>
      <c r="D26" s="37">
        <v>5</v>
      </c>
      <c r="E26" s="34" t="s">
        <v>176</v>
      </c>
      <c r="F26" s="34" t="s">
        <v>192</v>
      </c>
      <c r="G26" s="45"/>
      <c r="H26" s="30"/>
      <c r="I26" s="35">
        <f>VLOOKUP(B26,MATRIZ!A:I,7,FALSE)</f>
        <v>73779211</v>
      </c>
      <c r="J26" s="35">
        <f>VLOOKUP(B26,MATRIZ!A:I,8,FALSE)</f>
        <v>73779211</v>
      </c>
      <c r="K26" s="35">
        <f>VLOOKUP(B26,MATRIZ!A:I,9,FALSE)</f>
        <v>0</v>
      </c>
    </row>
    <row r="27" spans="2:11" x14ac:dyDescent="0.25">
      <c r="B27" s="40">
        <v>201030101</v>
      </c>
      <c r="C27" s="30"/>
      <c r="D27" s="37">
        <v>5</v>
      </c>
      <c r="E27" s="34" t="s">
        <v>176</v>
      </c>
      <c r="F27" s="34" t="s">
        <v>193</v>
      </c>
      <c r="G27" s="45" t="s">
        <v>591</v>
      </c>
      <c r="H27" s="30"/>
      <c r="I27" s="35">
        <f>VLOOKUP(B27,MATRIZ!A:I,7,FALSE)</f>
        <v>9544344</v>
      </c>
      <c r="J27" s="35">
        <f>VLOOKUP(B27,MATRIZ!A:I,8,FALSE)</f>
        <v>12074344</v>
      </c>
      <c r="K27" s="35">
        <f>VLOOKUP(B27,MATRIZ!A:I,9,FALSE)</f>
        <v>-2530000</v>
      </c>
    </row>
    <row r="28" spans="2:11" x14ac:dyDescent="0.25">
      <c r="B28" s="65">
        <v>201030102</v>
      </c>
      <c r="C28" s="66"/>
      <c r="D28" s="63">
        <v>5</v>
      </c>
      <c r="E28" s="64" t="s">
        <v>176</v>
      </c>
      <c r="F28" s="64" t="s">
        <v>194</v>
      </c>
      <c r="G28" s="45"/>
      <c r="H28" s="30"/>
      <c r="I28" s="35">
        <f>VLOOKUP(B28,MATRIZ!A:I,7,FALSE)</f>
        <v>130546410</v>
      </c>
      <c r="J28" s="35">
        <f>VLOOKUP(B28,MATRIZ!A:I,8,FALSE)</f>
        <v>130546410</v>
      </c>
      <c r="K28" s="35">
        <f>VLOOKUP(B28,MATRIZ!A:I,9,FALSE)</f>
        <v>0</v>
      </c>
    </row>
    <row r="29" spans="2:11" x14ac:dyDescent="0.25">
      <c r="B29" s="40">
        <v>205020201</v>
      </c>
      <c r="C29" s="30"/>
      <c r="D29" s="37">
        <v>4</v>
      </c>
      <c r="E29" s="34" t="s">
        <v>176</v>
      </c>
      <c r="F29" s="34" t="s">
        <v>185</v>
      </c>
      <c r="G29" s="45"/>
      <c r="H29" s="30"/>
      <c r="I29" s="35">
        <f>VLOOKUP(B29,MATRIZ!A:I,7,FALSE)</f>
        <v>168947702</v>
      </c>
      <c r="J29" s="35">
        <f>VLOOKUP(B29,MATRIZ!A:I,8,FALSE)</f>
        <v>168947702</v>
      </c>
      <c r="K29" s="35">
        <f>VLOOKUP(B29,MATRIZ!A:I,9,FALSE)</f>
        <v>0</v>
      </c>
    </row>
    <row r="30" spans="2:11" x14ac:dyDescent="0.25">
      <c r="B30" s="40">
        <v>205020203</v>
      </c>
      <c r="C30" s="30"/>
      <c r="D30" s="37">
        <v>5</v>
      </c>
      <c r="E30" s="34" t="s">
        <v>176</v>
      </c>
      <c r="F30" s="34" t="s">
        <v>195</v>
      </c>
      <c r="G30" s="58" t="s">
        <v>430</v>
      </c>
      <c r="H30" s="30"/>
      <c r="I30" s="35">
        <f>VLOOKUP(B30,MATRIZ!A:I,7,FALSE)</f>
        <v>136210588</v>
      </c>
      <c r="J30" s="35">
        <f>VLOOKUP(B30,MATRIZ!A:I,8,FALSE)</f>
        <v>160283338</v>
      </c>
      <c r="K30" s="35">
        <f>VLOOKUP(B30,MATRIZ!A:I,9,FALSE)</f>
        <v>-24072750</v>
      </c>
    </row>
    <row r="31" spans="2:11" x14ac:dyDescent="0.25">
      <c r="B31" s="40">
        <v>205053001</v>
      </c>
      <c r="C31" s="30"/>
      <c r="D31" s="37">
        <v>5</v>
      </c>
      <c r="E31" s="34" t="s">
        <v>176</v>
      </c>
      <c r="F31" s="34" t="s">
        <v>196</v>
      </c>
      <c r="G31" s="45"/>
      <c r="H31" s="30"/>
      <c r="I31" s="35">
        <f>VLOOKUP(B31,MATRIZ!A:I,7,FALSE)</f>
        <v>40106299</v>
      </c>
      <c r="J31" s="35">
        <f>VLOOKUP(B31,MATRIZ!A:I,8,FALSE)</f>
        <v>40106299</v>
      </c>
      <c r="K31" s="35">
        <f>VLOOKUP(B31,MATRIZ!A:I,9,FALSE)</f>
        <v>0</v>
      </c>
    </row>
    <row r="32" spans="2:11" x14ac:dyDescent="0.25">
      <c r="B32" s="65">
        <v>205053002</v>
      </c>
      <c r="C32" s="66"/>
      <c r="D32" s="63">
        <v>5</v>
      </c>
      <c r="E32" s="64" t="s">
        <v>176</v>
      </c>
      <c r="F32" s="64" t="s">
        <v>197</v>
      </c>
      <c r="G32" s="45"/>
      <c r="H32" s="30"/>
      <c r="I32" s="35">
        <f>VLOOKUP(B32,MATRIZ!A:I,7,FALSE)</f>
        <v>66046287</v>
      </c>
      <c r="J32" s="35">
        <f>VLOOKUP(B32,MATRIZ!A:I,8,FALSE)</f>
        <v>66046287</v>
      </c>
      <c r="K32" s="35">
        <f>VLOOKUP(B32,MATRIZ!A:I,9,FALSE)</f>
        <v>0</v>
      </c>
    </row>
    <row r="33" spans="1:11" x14ac:dyDescent="0.25">
      <c r="B33" s="40">
        <v>301010101</v>
      </c>
      <c r="C33" s="30"/>
      <c r="D33" s="37">
        <v>5</v>
      </c>
      <c r="E33" s="34" t="s">
        <v>176</v>
      </c>
      <c r="F33" s="34" t="s">
        <v>198</v>
      </c>
      <c r="G33" s="45" t="s">
        <v>217</v>
      </c>
      <c r="H33" s="30"/>
      <c r="I33" s="35">
        <f>VLOOKUP(B33,MATRIZ!A:I,7,FALSE)</f>
        <v>0</v>
      </c>
      <c r="J33" s="35">
        <f>VLOOKUP(B33,MATRIZ!A:I,8,FALSE)</f>
        <v>6000000000</v>
      </c>
      <c r="K33" s="35">
        <f>VLOOKUP(B33,MATRIZ!A:I,9,FALSE)</f>
        <v>-6000000000</v>
      </c>
    </row>
    <row r="34" spans="1:11" x14ac:dyDescent="0.25">
      <c r="A34" t="s">
        <v>385</v>
      </c>
      <c r="B34" s="40">
        <v>4021001</v>
      </c>
      <c r="C34" s="30"/>
      <c r="D34" s="37">
        <v>4</v>
      </c>
      <c r="E34" s="34" t="s">
        <v>176</v>
      </c>
      <c r="F34" s="34" t="s">
        <v>199</v>
      </c>
      <c r="G34" s="45" t="s">
        <v>595</v>
      </c>
      <c r="H34" s="30"/>
      <c r="I34" s="35">
        <f>VLOOKUP(B34,MATRIZ!A:I,7,FALSE)</f>
        <v>0</v>
      </c>
      <c r="J34" s="35">
        <f>VLOOKUP(B34,MATRIZ!A:I,8,FALSE)</f>
        <v>554693719</v>
      </c>
      <c r="K34" s="35">
        <f>VLOOKUP(B34,MATRIZ!A:I,9,FALSE)</f>
        <v>-554693719</v>
      </c>
    </row>
    <row r="35" spans="1:11" x14ac:dyDescent="0.25">
      <c r="A35" t="s">
        <v>385</v>
      </c>
      <c r="B35" s="40">
        <v>4021002</v>
      </c>
      <c r="C35" s="30"/>
      <c r="D35" s="37">
        <v>4</v>
      </c>
      <c r="E35" s="34" t="s">
        <v>176</v>
      </c>
      <c r="F35" s="34" t="s">
        <v>200</v>
      </c>
      <c r="G35" s="45" t="s">
        <v>595</v>
      </c>
      <c r="H35" s="30"/>
      <c r="I35" s="35">
        <f>VLOOKUP(B35,MATRIZ!A:I,7,FALSE)</f>
        <v>0</v>
      </c>
      <c r="J35" s="35">
        <f>VLOOKUP(B35,MATRIZ!A:I,8,FALSE)</f>
        <v>1134783612</v>
      </c>
      <c r="K35" s="35">
        <f>VLOOKUP(B35,MATRIZ!A:I,9,FALSE)</f>
        <v>-1134783612</v>
      </c>
    </row>
    <row r="36" spans="1:11" x14ac:dyDescent="0.25">
      <c r="A36" t="s">
        <v>385</v>
      </c>
      <c r="B36" s="40">
        <v>40301010105</v>
      </c>
      <c r="C36" s="30"/>
      <c r="D36" s="37">
        <v>6</v>
      </c>
      <c r="E36" s="34" t="s">
        <v>176</v>
      </c>
      <c r="F36" s="34" t="s">
        <v>188</v>
      </c>
      <c r="G36" s="45" t="s">
        <v>596</v>
      </c>
      <c r="H36" s="30"/>
      <c r="I36" s="35">
        <f>VLOOKUP(B36,MATRIZ!A:I,7,FALSE)</f>
        <v>0</v>
      </c>
      <c r="J36" s="35">
        <f>VLOOKUP(B36,MATRIZ!A:I,8,FALSE)</f>
        <v>452506849</v>
      </c>
      <c r="K36" s="35">
        <f>VLOOKUP(B36,MATRIZ!A:I,9,FALSE)</f>
        <v>-452506849</v>
      </c>
    </row>
    <row r="37" spans="1:11" x14ac:dyDescent="0.25">
      <c r="A37" t="s">
        <v>385</v>
      </c>
      <c r="B37" s="40">
        <v>403020201</v>
      </c>
      <c r="C37" s="30"/>
      <c r="D37" s="37">
        <v>5</v>
      </c>
      <c r="E37" s="34" t="s">
        <v>176</v>
      </c>
      <c r="F37" s="34" t="s">
        <v>201</v>
      </c>
      <c r="G37" s="45" t="s">
        <v>596</v>
      </c>
      <c r="H37" s="30"/>
      <c r="I37" s="35">
        <f>VLOOKUP(B37,MATRIZ!A:I,7,FALSE)</f>
        <v>0</v>
      </c>
      <c r="J37" s="35">
        <f>VLOOKUP(B37,MATRIZ!A:I,8,FALSE)</f>
        <v>30464808</v>
      </c>
      <c r="K37" s="35">
        <f>VLOOKUP(B37,MATRIZ!A:I,9,FALSE)</f>
        <v>-30464808</v>
      </c>
    </row>
    <row r="38" spans="1:11" x14ac:dyDescent="0.25">
      <c r="A38" t="s">
        <v>385</v>
      </c>
      <c r="B38" s="40">
        <v>403020202</v>
      </c>
      <c r="C38" s="30"/>
      <c r="D38" s="37">
        <v>5</v>
      </c>
      <c r="E38" s="34" t="s">
        <v>176</v>
      </c>
      <c r="F38" s="34" t="s">
        <v>202</v>
      </c>
      <c r="G38" s="45" t="s">
        <v>596</v>
      </c>
      <c r="H38" s="30"/>
      <c r="I38" s="35">
        <f>VLOOKUP(B38,MATRIZ!A:I,7,FALSE)</f>
        <v>0</v>
      </c>
      <c r="J38" s="35">
        <f>VLOOKUP(B38,MATRIZ!A:I,8,FALSE)</f>
        <v>8099682</v>
      </c>
      <c r="K38" s="35">
        <f>VLOOKUP(B38,MATRIZ!A:I,9,FALSE)</f>
        <v>-8099682</v>
      </c>
    </row>
    <row r="39" spans="1:11" x14ac:dyDescent="0.25">
      <c r="A39" t="s">
        <v>385</v>
      </c>
      <c r="B39" s="40">
        <v>407010101</v>
      </c>
      <c r="C39" s="30"/>
      <c r="D39" s="37">
        <v>5</v>
      </c>
      <c r="E39" s="34" t="s">
        <v>176</v>
      </c>
      <c r="F39" s="34" t="s">
        <v>203</v>
      </c>
      <c r="G39" s="45" t="s">
        <v>11</v>
      </c>
      <c r="H39" s="30"/>
      <c r="I39" s="35">
        <f>VLOOKUP(B39,MATRIZ!A:I,7,FALSE)</f>
        <v>0</v>
      </c>
      <c r="J39" s="35">
        <f>VLOOKUP(B39,MATRIZ!A:I,8,FALSE)</f>
        <v>2323780</v>
      </c>
      <c r="K39" s="35">
        <f>VLOOKUP(B39,MATRIZ!A:I,9,FALSE)</f>
        <v>-2323780</v>
      </c>
    </row>
    <row r="40" spans="1:11" x14ac:dyDescent="0.25">
      <c r="A40" t="s">
        <v>385</v>
      </c>
      <c r="B40" s="40">
        <v>407010199</v>
      </c>
      <c r="C40" s="30"/>
      <c r="D40" s="37">
        <v>5</v>
      </c>
      <c r="E40" s="34" t="s">
        <v>176</v>
      </c>
      <c r="F40" s="34" t="s">
        <v>204</v>
      </c>
      <c r="G40" s="45" t="s">
        <v>11</v>
      </c>
      <c r="H40" s="30"/>
      <c r="I40" s="35">
        <f>VLOOKUP(B40,MATRIZ!A:I,7,FALSE)</f>
        <v>0</v>
      </c>
      <c r="J40" s="35">
        <f>VLOOKUP(B40,MATRIZ!A:I,8,FALSE)</f>
        <v>62</v>
      </c>
      <c r="K40" s="35">
        <f>VLOOKUP(B40,MATRIZ!A:I,9,FALSE)</f>
        <v>-62</v>
      </c>
    </row>
    <row r="41" spans="1:11" x14ac:dyDescent="0.25">
      <c r="A41" t="s">
        <v>385</v>
      </c>
      <c r="B41" s="40">
        <v>4080201</v>
      </c>
      <c r="C41" s="30"/>
      <c r="D41" s="37">
        <v>4</v>
      </c>
      <c r="E41" s="34" t="s">
        <v>176</v>
      </c>
      <c r="F41" s="34" t="s">
        <v>205</v>
      </c>
      <c r="G41" s="45" t="s">
        <v>597</v>
      </c>
      <c r="H41" s="30"/>
      <c r="I41" s="35">
        <f>VLOOKUP(B41,MATRIZ!A:I,7,FALSE)</f>
        <v>0</v>
      </c>
      <c r="J41" s="35">
        <f>VLOOKUP(B41,MATRIZ!A:I,8,FALSE)</f>
        <v>150193617</v>
      </c>
      <c r="K41" s="35">
        <f>VLOOKUP(B41,MATRIZ!A:I,9,FALSE)</f>
        <v>-150193617</v>
      </c>
    </row>
    <row r="42" spans="1:11" x14ac:dyDescent="0.25">
      <c r="A42" t="s">
        <v>385</v>
      </c>
      <c r="B42" s="40">
        <v>4080301</v>
      </c>
      <c r="C42" s="30"/>
      <c r="D42" s="37">
        <v>4</v>
      </c>
      <c r="E42" s="34" t="s">
        <v>176</v>
      </c>
      <c r="F42" s="34" t="s">
        <v>206</v>
      </c>
      <c r="G42" s="45" t="s">
        <v>597</v>
      </c>
      <c r="H42" s="30"/>
      <c r="I42" s="35">
        <f>VLOOKUP(B42,MATRIZ!A:I,7,FALSE)</f>
        <v>138056</v>
      </c>
      <c r="J42" s="35">
        <f>VLOOKUP(B42,MATRIZ!A:I,8,FALSE)</f>
        <v>26346114</v>
      </c>
      <c r="K42" s="35">
        <f>VLOOKUP(B42,MATRIZ!A:I,9,FALSE)</f>
        <v>-26208058</v>
      </c>
    </row>
    <row r="43" spans="1:11" x14ac:dyDescent="0.25">
      <c r="A43" t="s">
        <v>386</v>
      </c>
      <c r="B43" s="40">
        <v>50103012105</v>
      </c>
      <c r="C43" s="30"/>
      <c r="D43" s="37">
        <v>6</v>
      </c>
      <c r="E43" s="34" t="s">
        <v>176</v>
      </c>
      <c r="F43" s="34" t="s">
        <v>188</v>
      </c>
      <c r="G43" s="45" t="s">
        <v>93</v>
      </c>
      <c r="H43" s="30"/>
      <c r="I43" s="35">
        <f>VLOOKUP(B43,MATRIZ!A:I,7,FALSE)</f>
        <v>12534545</v>
      </c>
      <c r="J43" s="35">
        <f>VLOOKUP(B43,MATRIZ!A:I,8,FALSE)</f>
        <v>0</v>
      </c>
      <c r="K43" s="35">
        <f>VLOOKUP(B43,MATRIZ!A:I,9,FALSE)</f>
        <v>12534545</v>
      </c>
    </row>
    <row r="44" spans="1:11" x14ac:dyDescent="0.25">
      <c r="A44" t="s">
        <v>386</v>
      </c>
      <c r="B44" s="40">
        <v>503010301</v>
      </c>
      <c r="C44" s="30"/>
      <c r="D44" s="37">
        <v>5</v>
      </c>
      <c r="E44" s="34" t="s">
        <v>176</v>
      </c>
      <c r="F44" s="34" t="s">
        <v>207</v>
      </c>
      <c r="G44" s="45" t="s">
        <v>13</v>
      </c>
      <c r="H44" s="30"/>
      <c r="I44" s="35">
        <f>VLOOKUP(B44,MATRIZ!A:I,7,FALSE)</f>
        <v>56404575</v>
      </c>
      <c r="J44" s="35">
        <f>VLOOKUP(B44,MATRIZ!A:I,8,FALSE)</f>
        <v>0</v>
      </c>
      <c r="K44" s="35">
        <f>VLOOKUP(B44,MATRIZ!A:I,9,FALSE)</f>
        <v>56404575</v>
      </c>
    </row>
    <row r="45" spans="1:11" x14ac:dyDescent="0.25">
      <c r="A45" t="s">
        <v>386</v>
      </c>
      <c r="B45" s="40">
        <v>503010304</v>
      </c>
      <c r="C45" s="30"/>
      <c r="D45" s="37">
        <v>5</v>
      </c>
      <c r="E45" s="34" t="s">
        <v>176</v>
      </c>
      <c r="F45" s="34" t="s">
        <v>208</v>
      </c>
      <c r="G45" s="45" t="s">
        <v>13</v>
      </c>
      <c r="H45" s="30"/>
      <c r="I45" s="35">
        <f>VLOOKUP(B45,MATRIZ!A:I,7,FALSE)</f>
        <v>1012080</v>
      </c>
      <c r="J45" s="35">
        <f>VLOOKUP(B45,MATRIZ!A:I,8,FALSE)</f>
        <v>0</v>
      </c>
      <c r="K45" s="35">
        <f>VLOOKUP(B45,MATRIZ!A:I,9,FALSE)</f>
        <v>1012080</v>
      </c>
    </row>
    <row r="46" spans="1:11" x14ac:dyDescent="0.25">
      <c r="A46" t="s">
        <v>386</v>
      </c>
      <c r="B46" s="40">
        <v>503010305</v>
      </c>
      <c r="C46" s="30"/>
      <c r="D46" s="37">
        <v>5</v>
      </c>
      <c r="E46" s="34" t="s">
        <v>176</v>
      </c>
      <c r="F46" s="34" t="s">
        <v>209</v>
      </c>
      <c r="G46" s="45" t="s">
        <v>13</v>
      </c>
      <c r="H46" s="30"/>
      <c r="I46" s="35">
        <f>VLOOKUP(B46,MATRIZ!A:I,7,FALSE)</f>
        <v>33717477</v>
      </c>
      <c r="J46" s="35">
        <f>VLOOKUP(B46,MATRIZ!A:I,8,FALSE)</f>
        <v>0</v>
      </c>
      <c r="K46" s="35">
        <f>VLOOKUP(B46,MATRIZ!A:I,9,FALSE)</f>
        <v>33717477</v>
      </c>
    </row>
    <row r="47" spans="1:11" x14ac:dyDescent="0.25">
      <c r="A47" t="s">
        <v>386</v>
      </c>
      <c r="B47" s="40">
        <v>5030506</v>
      </c>
      <c r="C47" s="30"/>
      <c r="D47" s="37">
        <v>4</v>
      </c>
      <c r="E47" s="34" t="s">
        <v>176</v>
      </c>
      <c r="F47" s="34" t="s">
        <v>210</v>
      </c>
      <c r="G47" s="45" t="s">
        <v>13</v>
      </c>
      <c r="H47" s="30"/>
      <c r="I47" s="35">
        <f>VLOOKUP(B47,MATRIZ!A:I,7,FALSE)</f>
        <v>304545</v>
      </c>
      <c r="J47" s="35">
        <f>VLOOKUP(B47,MATRIZ!A:I,8,FALSE)</f>
        <v>0</v>
      </c>
      <c r="K47" s="35">
        <f>VLOOKUP(B47,MATRIZ!A:I,9,FALSE)</f>
        <v>304545</v>
      </c>
    </row>
    <row r="48" spans="1:11" x14ac:dyDescent="0.25">
      <c r="A48" t="s">
        <v>386</v>
      </c>
      <c r="B48" s="40">
        <v>5030521</v>
      </c>
      <c r="C48" s="30"/>
      <c r="D48" s="37">
        <v>4</v>
      </c>
      <c r="E48" s="34" t="s">
        <v>176</v>
      </c>
      <c r="F48" s="34" t="s">
        <v>211</v>
      </c>
      <c r="G48" s="45" t="s">
        <v>13</v>
      </c>
      <c r="H48" s="30"/>
      <c r="I48" s="35">
        <f>VLOOKUP(B48,MATRIZ!A:I,7,FALSE)+2</f>
        <v>687948</v>
      </c>
      <c r="J48" s="35">
        <f>VLOOKUP(B48,MATRIZ!A:I,8,FALSE)</f>
        <v>1</v>
      </c>
      <c r="K48" s="35">
        <f>VLOOKUP(B48,MATRIZ!A:I,9,FALSE)+2</f>
        <v>687947</v>
      </c>
    </row>
    <row r="49" spans="1:11" x14ac:dyDescent="0.25">
      <c r="A49" t="s">
        <v>386</v>
      </c>
      <c r="B49" s="40">
        <v>5030702</v>
      </c>
      <c r="C49" s="30"/>
      <c r="D49" s="37">
        <v>4</v>
      </c>
      <c r="E49" s="34" t="s">
        <v>176</v>
      </c>
      <c r="F49" s="34" t="s">
        <v>212</v>
      </c>
      <c r="G49" s="45" t="s">
        <v>13</v>
      </c>
      <c r="H49" s="30"/>
      <c r="I49" s="35">
        <f>VLOOKUP(B49,MATRIZ!A:I,7,FALSE)</f>
        <v>2846800</v>
      </c>
      <c r="J49" s="35">
        <f>VLOOKUP(B49,MATRIZ!A:I,8,FALSE)</f>
        <v>0</v>
      </c>
      <c r="K49" s="35">
        <f>VLOOKUP(B49,MATRIZ!A:I,9,FALSE)</f>
        <v>2846800</v>
      </c>
    </row>
    <row r="50" spans="1:11" x14ac:dyDescent="0.25">
      <c r="A50" t="s">
        <v>386</v>
      </c>
      <c r="B50" s="40">
        <v>5030803</v>
      </c>
      <c r="C50" s="30"/>
      <c r="D50" s="37">
        <v>4</v>
      </c>
      <c r="E50" s="34" t="s">
        <v>176</v>
      </c>
      <c r="F50" s="34" t="s">
        <v>213</v>
      </c>
      <c r="G50" s="45" t="s">
        <v>13</v>
      </c>
      <c r="H50" s="30"/>
      <c r="I50" s="35">
        <f>VLOOKUP(B50,MATRIZ!A:I,7,FALSE)</f>
        <v>7625700</v>
      </c>
      <c r="J50" s="35">
        <f>VLOOKUP(B50,MATRIZ!A:I,8,FALSE)</f>
        <v>0</v>
      </c>
      <c r="K50" s="35">
        <f>VLOOKUP(B50,MATRIZ!A:I,9,FALSE)</f>
        <v>7625700</v>
      </c>
    </row>
    <row r="51" spans="1:11" x14ac:dyDescent="0.25">
      <c r="A51" t="s">
        <v>386</v>
      </c>
      <c r="B51" s="40">
        <v>5030804</v>
      </c>
      <c r="C51" s="30"/>
      <c r="D51" s="37">
        <v>4</v>
      </c>
      <c r="E51" s="34" t="s">
        <v>176</v>
      </c>
      <c r="F51" s="34" t="s">
        <v>214</v>
      </c>
      <c r="G51" s="45" t="s">
        <v>13</v>
      </c>
      <c r="H51" s="30"/>
      <c r="I51" s="35">
        <f>VLOOKUP(B51,MATRIZ!A:I,7,FALSE)</f>
        <v>6495643</v>
      </c>
      <c r="J51" s="35">
        <f>VLOOKUP(B51,MATRIZ!A:I,8,FALSE)</f>
        <v>0</v>
      </c>
      <c r="K51" s="35">
        <f>VLOOKUP(B51,MATRIZ!A:I,9,FALSE)</f>
        <v>6495643</v>
      </c>
    </row>
    <row r="52" spans="1:11" x14ac:dyDescent="0.25">
      <c r="A52" t="s">
        <v>386</v>
      </c>
      <c r="B52" s="40">
        <v>5030998</v>
      </c>
      <c r="C52" s="30"/>
      <c r="D52" s="37">
        <v>4</v>
      </c>
      <c r="E52" s="34" t="s">
        <v>176</v>
      </c>
      <c r="F52" s="34" t="s">
        <v>215</v>
      </c>
      <c r="G52" s="45" t="s">
        <v>15</v>
      </c>
      <c r="H52" s="30"/>
      <c r="I52" s="35">
        <f>VLOOKUP(B52,MATRIZ!A:I,7,FALSE)</f>
        <v>2300927</v>
      </c>
      <c r="J52" s="35">
        <f>VLOOKUP(B52,MATRIZ!A:I,8,FALSE)</f>
        <v>0</v>
      </c>
      <c r="K52" s="35">
        <f>VLOOKUP(B52,MATRIZ!A:I,9,FALSE)</f>
        <v>2300927</v>
      </c>
    </row>
    <row r="53" spans="1:11" x14ac:dyDescent="0.25">
      <c r="A53" t="s">
        <v>386</v>
      </c>
      <c r="B53" s="40">
        <v>5050201</v>
      </c>
      <c r="C53" s="30"/>
      <c r="D53" s="37">
        <v>4</v>
      </c>
      <c r="E53" s="34" t="s">
        <v>176</v>
      </c>
      <c r="F53" s="34" t="s">
        <v>205</v>
      </c>
      <c r="G53" s="45" t="s">
        <v>597</v>
      </c>
      <c r="H53" s="30"/>
      <c r="I53" s="35">
        <f>VLOOKUP(B53,MATRIZ!A:I,7,FALSE)</f>
        <v>123862175</v>
      </c>
      <c r="J53" s="35">
        <f>VLOOKUP(B53,MATRIZ!A:I,8,FALSE)</f>
        <v>46854</v>
      </c>
      <c r="K53" s="35">
        <f>VLOOKUP(B53,MATRIZ!A:I,9,FALSE)</f>
        <v>123815321</v>
      </c>
    </row>
    <row r="54" spans="1:11" x14ac:dyDescent="0.25">
      <c r="A54" t="s">
        <v>386</v>
      </c>
      <c r="B54" s="40">
        <v>5050202</v>
      </c>
      <c r="C54" s="30"/>
      <c r="D54" s="37">
        <v>4</v>
      </c>
      <c r="E54" s="34" t="s">
        <v>176</v>
      </c>
      <c r="F54" s="34" t="s">
        <v>206</v>
      </c>
      <c r="G54" s="45" t="s">
        <v>597</v>
      </c>
      <c r="H54" s="30"/>
      <c r="I54" s="35">
        <f>VLOOKUP(B54,MATRIZ!A:I,7,FALSE)</f>
        <v>30471881</v>
      </c>
      <c r="J54" s="35">
        <f>VLOOKUP(B54,MATRIZ!A:I,8,FALSE)</f>
        <v>0</v>
      </c>
      <c r="K54" s="35">
        <f>VLOOKUP(B54,MATRIZ!A:I,9,FALSE)</f>
        <v>30471881</v>
      </c>
    </row>
    <row r="55" spans="1:11" x14ac:dyDescent="0.25">
      <c r="B55" s="38"/>
      <c r="C55" s="30"/>
      <c r="D55" s="30"/>
      <c r="E55" s="30"/>
      <c r="F55" s="30"/>
      <c r="G55" s="42"/>
      <c r="H55" s="30"/>
      <c r="I55" s="207">
        <f>SUM(I8:I54)</f>
        <v>62963214297</v>
      </c>
      <c r="J55" s="207">
        <f>SUM(J8:J54)</f>
        <v>62963214297</v>
      </c>
      <c r="K55" s="207">
        <f>SUM(K8:K54)</f>
        <v>0</v>
      </c>
    </row>
    <row r="56" spans="1:11" x14ac:dyDescent="0.25">
      <c r="G56" s="46" t="s">
        <v>430</v>
      </c>
      <c r="K56" s="3">
        <f>-K63</f>
        <v>-208495512.60000002</v>
      </c>
    </row>
    <row r="57" spans="1:11" x14ac:dyDescent="0.25">
      <c r="K57" s="3"/>
    </row>
    <row r="58" spans="1:11" x14ac:dyDescent="0.25">
      <c r="I58" t="s">
        <v>385</v>
      </c>
      <c r="K58" s="3">
        <f>SUMIF(A8:A54,I58,K8:K54)</f>
        <v>-2359274187</v>
      </c>
    </row>
    <row r="59" spans="1:11" x14ac:dyDescent="0.25">
      <c r="I59" t="s">
        <v>386</v>
      </c>
      <c r="K59" s="3">
        <f>SUMIF(A8:A54,I59,K8:K54)</f>
        <v>278217441</v>
      </c>
    </row>
    <row r="61" spans="1:11" x14ac:dyDescent="0.25">
      <c r="I61" t="s">
        <v>387</v>
      </c>
      <c r="K61" s="3">
        <f>+K58+K59</f>
        <v>-2081056746</v>
      </c>
    </row>
    <row r="63" spans="1:11" x14ac:dyDescent="0.25">
      <c r="G63" s="46" t="s">
        <v>97</v>
      </c>
      <c r="I63" t="s">
        <v>388</v>
      </c>
      <c r="K63" s="3">
        <f>+'Comparativo con año Anterior'!E46</f>
        <v>208495512.60000002</v>
      </c>
    </row>
    <row r="65" spans="7:12" x14ac:dyDescent="0.25">
      <c r="G65" s="46" t="s">
        <v>217</v>
      </c>
      <c r="I65" t="s">
        <v>417</v>
      </c>
      <c r="K65" s="3">
        <f>+K61+K63</f>
        <v>-1872561233.4000001</v>
      </c>
      <c r="L65" s="3"/>
    </row>
    <row r="67" spans="7:12" x14ac:dyDescent="0.25">
      <c r="K67" s="3"/>
    </row>
    <row r="69" spans="7:12" x14ac:dyDescent="0.25">
      <c r="K69" s="3"/>
    </row>
  </sheetData>
  <mergeCells count="2">
    <mergeCell ref="E2:K2"/>
    <mergeCell ref="J4:K4"/>
  </mergeCells>
  <pageMargins left="0.7" right="0.7" top="0.75" bottom="0.75" header="0.3" footer="0.3"/>
  <pageSetup paperSize="9" orientation="portrait" r:id="rId1"/>
  <ignoredErrors>
    <ignoredError sqref="I48:K48" formula="1"/>
  </ignoredError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46DAE-F81F-4ABE-8229-62AC7D942957}">
  <sheetPr>
    <tabColor theme="8" tint="-0.499984740745262"/>
  </sheetPr>
  <dimension ref="A1:BEB34"/>
  <sheetViews>
    <sheetView zoomScale="85" zoomScaleNormal="85" workbookViewId="0">
      <selection activeCell="I39" sqref="I39"/>
    </sheetView>
  </sheetViews>
  <sheetFormatPr baseColWidth="10" defaultRowHeight="14.25" x14ac:dyDescent="0.2"/>
  <cols>
    <col min="1" max="1" width="9" style="222" bestFit="1" customWidth="1"/>
    <col min="2" max="2" width="6.85546875" style="222" bestFit="1" customWidth="1"/>
    <col min="3" max="3" width="5.85546875" style="222" bestFit="1" customWidth="1"/>
    <col min="4" max="4" width="10.42578125" style="222" customWidth="1"/>
    <col min="5" max="5" width="9.28515625" style="222" customWidth="1"/>
    <col min="6" max="6" width="15.5703125" style="222" customWidth="1"/>
    <col min="7" max="7" width="6.42578125" style="222" customWidth="1"/>
    <col min="8" max="8" width="16.7109375" style="222" customWidth="1"/>
    <col min="9" max="9" width="17.28515625" style="222" customWidth="1"/>
    <col min="10" max="10" width="8.7109375" style="222" customWidth="1"/>
    <col min="11" max="11" width="12.7109375" style="222" bestFit="1" customWidth="1"/>
    <col min="12" max="15" width="19" style="222" customWidth="1"/>
    <col min="16" max="16" width="19" style="222" hidden="1" customWidth="1"/>
    <col min="17" max="299" width="10.42578125" style="222" hidden="1" customWidth="1"/>
    <col min="300" max="321" width="11.5703125" style="222" hidden="1" customWidth="1"/>
    <col min="322" max="330" width="10.42578125" style="222" hidden="1" customWidth="1"/>
    <col min="331" max="351" width="11.5703125" style="222" hidden="1" customWidth="1"/>
    <col min="352" max="360" width="10.42578125" style="222" hidden="1" customWidth="1"/>
    <col min="361" max="382" width="11.5703125" style="222" hidden="1" customWidth="1"/>
    <col min="383" max="664" width="10.42578125" style="222" hidden="1" customWidth="1"/>
    <col min="665" max="686" width="11.5703125" style="222" hidden="1" customWidth="1"/>
    <col min="687" max="695" width="10.42578125" style="222" hidden="1" customWidth="1"/>
    <col min="696" max="716" width="11.5703125" style="222" hidden="1" customWidth="1"/>
    <col min="717" max="725" width="10.42578125" style="222" hidden="1" customWidth="1"/>
    <col min="726" max="747" width="11.5703125" style="222" hidden="1" customWidth="1"/>
    <col min="748" max="1029" width="10.42578125" style="222" hidden="1" customWidth="1"/>
    <col min="1030" max="1051" width="11.5703125" style="222" hidden="1" customWidth="1"/>
    <col min="1052" max="1060" width="10.42578125" style="222" hidden="1" customWidth="1"/>
    <col min="1061" max="1081" width="11.5703125" style="222" hidden="1" customWidth="1"/>
    <col min="1082" max="1090" width="10.42578125" style="222" hidden="1" customWidth="1"/>
    <col min="1091" max="1112" width="11.5703125" style="222" hidden="1" customWidth="1"/>
    <col min="1113" max="1394" width="10.42578125" style="222" hidden="1" customWidth="1"/>
    <col min="1395" max="1416" width="11.5703125" style="222" hidden="1" customWidth="1"/>
    <col min="1417" max="1425" width="10.42578125" style="222" hidden="1" customWidth="1"/>
    <col min="1426" max="1446" width="11.5703125" style="222" hidden="1" customWidth="1"/>
    <col min="1447" max="1455" width="10.42578125" style="222" hidden="1" customWidth="1"/>
    <col min="1456" max="1477" width="11.5703125" style="222" hidden="1" customWidth="1"/>
    <col min="1478" max="1484" width="10.42578125" style="222" hidden="1" customWidth="1"/>
    <col min="1485" max="16384" width="11.42578125" style="222"/>
  </cols>
  <sheetData>
    <row r="1" spans="1:1484" ht="18" x14ac:dyDescent="0.25">
      <c r="A1" s="221" t="s">
        <v>432</v>
      </c>
    </row>
    <row r="3" spans="1:1484" ht="15.75" thickBot="1" x14ac:dyDescent="0.3">
      <c r="A3" s="223" t="s">
        <v>433</v>
      </c>
    </row>
    <row r="4" spans="1:1484" ht="15" thickBot="1" x14ac:dyDescent="0.25">
      <c r="Q4" s="224">
        <v>43831</v>
      </c>
      <c r="R4" s="224">
        <v>43832</v>
      </c>
      <c r="S4" s="224">
        <v>43833</v>
      </c>
      <c r="T4" s="224">
        <v>43834</v>
      </c>
      <c r="U4" s="224">
        <v>43835</v>
      </c>
      <c r="V4" s="224">
        <v>43836</v>
      </c>
      <c r="W4" s="224">
        <v>43837</v>
      </c>
      <c r="X4" s="224">
        <v>43838</v>
      </c>
      <c r="Y4" s="224">
        <v>43839</v>
      </c>
      <c r="Z4" s="224">
        <v>43840</v>
      </c>
      <c r="AA4" s="224">
        <v>43841</v>
      </c>
      <c r="AB4" s="224">
        <v>43842</v>
      </c>
      <c r="AC4" s="224">
        <v>43843</v>
      </c>
      <c r="AD4" s="224">
        <v>43844</v>
      </c>
      <c r="AE4" s="224">
        <v>43845</v>
      </c>
      <c r="AF4" s="224">
        <v>43846</v>
      </c>
      <c r="AG4" s="224">
        <v>43847</v>
      </c>
      <c r="AH4" s="224">
        <v>43848</v>
      </c>
      <c r="AI4" s="224">
        <v>43849</v>
      </c>
      <c r="AJ4" s="224">
        <v>43850</v>
      </c>
      <c r="AK4" s="224">
        <v>43851</v>
      </c>
      <c r="AL4" s="224">
        <v>43852</v>
      </c>
      <c r="AM4" s="224">
        <v>43853</v>
      </c>
      <c r="AN4" s="224">
        <v>43854</v>
      </c>
      <c r="AO4" s="224">
        <v>43855</v>
      </c>
      <c r="AP4" s="224">
        <v>43856</v>
      </c>
      <c r="AQ4" s="224">
        <v>43857</v>
      </c>
      <c r="AR4" s="224">
        <v>43858</v>
      </c>
      <c r="AS4" s="224">
        <v>43859</v>
      </c>
      <c r="AT4" s="224">
        <v>43860</v>
      </c>
      <c r="AU4" s="224">
        <v>43861</v>
      </c>
      <c r="AV4" s="224">
        <v>43862</v>
      </c>
      <c r="AW4" s="224">
        <v>43863</v>
      </c>
      <c r="AX4" s="224">
        <v>43864</v>
      </c>
      <c r="AY4" s="224">
        <v>43865</v>
      </c>
      <c r="AZ4" s="224">
        <v>43866</v>
      </c>
      <c r="BA4" s="224">
        <v>43867</v>
      </c>
      <c r="BB4" s="224">
        <v>43868</v>
      </c>
      <c r="BC4" s="224">
        <v>43869</v>
      </c>
      <c r="BD4" s="224">
        <v>43870</v>
      </c>
      <c r="BE4" s="224">
        <v>43871</v>
      </c>
      <c r="BF4" s="224">
        <v>43872</v>
      </c>
      <c r="BG4" s="224">
        <v>43873</v>
      </c>
      <c r="BH4" s="224">
        <v>43874</v>
      </c>
      <c r="BI4" s="224">
        <v>43875</v>
      </c>
      <c r="BJ4" s="224">
        <v>43876</v>
      </c>
      <c r="BK4" s="224">
        <v>43877</v>
      </c>
      <c r="BL4" s="224">
        <v>43878</v>
      </c>
      <c r="BM4" s="224">
        <v>43879</v>
      </c>
      <c r="BN4" s="224">
        <v>43880</v>
      </c>
      <c r="BO4" s="224">
        <v>43881</v>
      </c>
      <c r="BP4" s="224">
        <v>43882</v>
      </c>
      <c r="BQ4" s="224">
        <v>43883</v>
      </c>
      <c r="BR4" s="224">
        <v>43884</v>
      </c>
      <c r="BS4" s="224">
        <v>43885</v>
      </c>
      <c r="BT4" s="224">
        <v>43886</v>
      </c>
      <c r="BU4" s="224">
        <v>43887</v>
      </c>
      <c r="BV4" s="224">
        <v>43888</v>
      </c>
      <c r="BW4" s="224">
        <v>43889</v>
      </c>
      <c r="BX4" s="224">
        <v>43890</v>
      </c>
      <c r="BY4" s="224">
        <v>43891</v>
      </c>
      <c r="BZ4" s="224">
        <v>43892</v>
      </c>
      <c r="CA4" s="224">
        <v>43893</v>
      </c>
      <c r="CB4" s="224">
        <v>43894</v>
      </c>
      <c r="CC4" s="224">
        <v>43895</v>
      </c>
      <c r="CD4" s="224">
        <v>43896</v>
      </c>
      <c r="CE4" s="224">
        <v>43897</v>
      </c>
      <c r="CF4" s="224">
        <v>43898</v>
      </c>
      <c r="CG4" s="224">
        <v>43899</v>
      </c>
      <c r="CH4" s="224">
        <v>43900</v>
      </c>
      <c r="CI4" s="224">
        <v>43901</v>
      </c>
      <c r="CJ4" s="224">
        <v>43902</v>
      </c>
      <c r="CK4" s="224">
        <v>43903</v>
      </c>
      <c r="CL4" s="224">
        <v>43904</v>
      </c>
      <c r="CM4" s="224">
        <v>43905</v>
      </c>
      <c r="CN4" s="224">
        <v>43906</v>
      </c>
      <c r="CO4" s="224">
        <v>43907</v>
      </c>
      <c r="CP4" s="224">
        <v>43908</v>
      </c>
      <c r="CQ4" s="224">
        <v>43909</v>
      </c>
      <c r="CR4" s="224">
        <v>43910</v>
      </c>
      <c r="CS4" s="224">
        <v>43911</v>
      </c>
      <c r="CT4" s="224">
        <v>43912</v>
      </c>
      <c r="CU4" s="224">
        <v>43913</v>
      </c>
      <c r="CV4" s="224">
        <v>43914</v>
      </c>
      <c r="CW4" s="224">
        <v>43915</v>
      </c>
      <c r="CX4" s="224">
        <v>43916</v>
      </c>
      <c r="CY4" s="224">
        <v>43917</v>
      </c>
      <c r="CZ4" s="224">
        <v>43918</v>
      </c>
      <c r="DA4" s="224">
        <v>43919</v>
      </c>
      <c r="DB4" s="224">
        <v>43920</v>
      </c>
      <c r="DC4" s="224">
        <v>43921</v>
      </c>
      <c r="DD4" s="224">
        <v>43922</v>
      </c>
      <c r="DE4" s="224">
        <v>43923</v>
      </c>
      <c r="DF4" s="224">
        <v>43924</v>
      </c>
      <c r="DG4" s="224">
        <v>43925</v>
      </c>
      <c r="DH4" s="224">
        <v>43926</v>
      </c>
      <c r="DI4" s="224">
        <v>43927</v>
      </c>
      <c r="DJ4" s="224">
        <v>43928</v>
      </c>
      <c r="DK4" s="224">
        <v>43929</v>
      </c>
      <c r="DL4" s="224">
        <v>43930</v>
      </c>
      <c r="DM4" s="224">
        <v>43931</v>
      </c>
      <c r="DN4" s="224">
        <v>43932</v>
      </c>
      <c r="DO4" s="224">
        <v>43933</v>
      </c>
      <c r="DP4" s="224">
        <v>43934</v>
      </c>
      <c r="DQ4" s="224">
        <v>43935</v>
      </c>
      <c r="DR4" s="224">
        <v>43936</v>
      </c>
      <c r="DS4" s="224">
        <v>43937</v>
      </c>
      <c r="DT4" s="224">
        <v>43938</v>
      </c>
      <c r="DU4" s="224">
        <v>43939</v>
      </c>
      <c r="DV4" s="224">
        <v>43940</v>
      </c>
      <c r="DW4" s="224">
        <v>43941</v>
      </c>
      <c r="DX4" s="224">
        <v>43942</v>
      </c>
      <c r="DY4" s="224">
        <v>43943</v>
      </c>
      <c r="DZ4" s="224">
        <v>43944</v>
      </c>
      <c r="EA4" s="224">
        <v>43945</v>
      </c>
      <c r="EB4" s="224">
        <v>43946</v>
      </c>
      <c r="EC4" s="224">
        <v>43947</v>
      </c>
      <c r="ED4" s="224">
        <v>43948</v>
      </c>
      <c r="EE4" s="224">
        <v>43949</v>
      </c>
      <c r="EF4" s="224">
        <v>43950</v>
      </c>
      <c r="EG4" s="224">
        <v>43951</v>
      </c>
      <c r="EH4" s="224">
        <v>43952</v>
      </c>
      <c r="EI4" s="224">
        <v>43953</v>
      </c>
      <c r="EJ4" s="224">
        <v>43954</v>
      </c>
      <c r="EK4" s="224">
        <v>43955</v>
      </c>
      <c r="EL4" s="224">
        <v>43956</v>
      </c>
      <c r="EM4" s="224">
        <v>43957</v>
      </c>
      <c r="EN4" s="224">
        <v>43958</v>
      </c>
      <c r="EO4" s="224">
        <v>43959</v>
      </c>
      <c r="EP4" s="224">
        <v>43960</v>
      </c>
      <c r="EQ4" s="224">
        <v>43961</v>
      </c>
      <c r="ER4" s="224">
        <v>43962</v>
      </c>
      <c r="ES4" s="224">
        <v>43963</v>
      </c>
      <c r="ET4" s="224">
        <v>43964</v>
      </c>
      <c r="EU4" s="224">
        <v>43965</v>
      </c>
      <c r="EV4" s="224">
        <v>43966</v>
      </c>
      <c r="EW4" s="224">
        <v>43967</v>
      </c>
      <c r="EX4" s="224">
        <v>43968</v>
      </c>
      <c r="EY4" s="224">
        <v>43969</v>
      </c>
      <c r="EZ4" s="224">
        <v>43970</v>
      </c>
      <c r="FA4" s="224">
        <v>43971</v>
      </c>
      <c r="FB4" s="224">
        <v>43972</v>
      </c>
      <c r="FC4" s="224">
        <v>43973</v>
      </c>
      <c r="FD4" s="224">
        <v>43974</v>
      </c>
      <c r="FE4" s="224">
        <v>43975</v>
      </c>
      <c r="FF4" s="224">
        <v>43976</v>
      </c>
      <c r="FG4" s="224">
        <v>43977</v>
      </c>
      <c r="FH4" s="224">
        <v>43978</v>
      </c>
      <c r="FI4" s="224">
        <v>43979</v>
      </c>
      <c r="FJ4" s="224">
        <v>43980</v>
      </c>
      <c r="FK4" s="224">
        <v>43981</v>
      </c>
      <c r="FL4" s="224">
        <v>43982</v>
      </c>
      <c r="FM4" s="224">
        <v>43983</v>
      </c>
      <c r="FN4" s="224">
        <v>43984</v>
      </c>
      <c r="FO4" s="224">
        <v>43985</v>
      </c>
      <c r="FP4" s="224">
        <v>43986</v>
      </c>
      <c r="FQ4" s="224">
        <v>43987</v>
      </c>
      <c r="FR4" s="224">
        <v>43988</v>
      </c>
      <c r="FS4" s="224">
        <v>43989</v>
      </c>
      <c r="FT4" s="224">
        <v>43990</v>
      </c>
      <c r="FU4" s="224">
        <v>43991</v>
      </c>
      <c r="FV4" s="224">
        <v>43992</v>
      </c>
      <c r="FW4" s="224">
        <v>43993</v>
      </c>
      <c r="FX4" s="224">
        <v>43994</v>
      </c>
      <c r="FY4" s="224">
        <v>43995</v>
      </c>
      <c r="FZ4" s="224">
        <v>43996</v>
      </c>
      <c r="GA4" s="224">
        <v>43997</v>
      </c>
      <c r="GB4" s="224">
        <v>43998</v>
      </c>
      <c r="GC4" s="224">
        <v>43999</v>
      </c>
      <c r="GD4" s="224">
        <v>44000</v>
      </c>
      <c r="GE4" s="224">
        <v>44001</v>
      </c>
      <c r="GF4" s="224">
        <v>44002</v>
      </c>
      <c r="GG4" s="224">
        <v>44003</v>
      </c>
      <c r="GH4" s="224">
        <v>44004</v>
      </c>
      <c r="GI4" s="224">
        <v>44005</v>
      </c>
      <c r="GJ4" s="224">
        <v>44006</v>
      </c>
      <c r="GK4" s="224">
        <v>44007</v>
      </c>
      <c r="GL4" s="224">
        <v>44008</v>
      </c>
      <c r="GM4" s="224">
        <v>44009</v>
      </c>
      <c r="GN4" s="224">
        <v>44010</v>
      </c>
      <c r="GO4" s="224">
        <v>44011</v>
      </c>
      <c r="GP4" s="224">
        <v>44012</v>
      </c>
      <c r="GQ4" s="224">
        <v>44013</v>
      </c>
      <c r="GR4" s="224">
        <v>44014</v>
      </c>
      <c r="GS4" s="224">
        <v>44015</v>
      </c>
      <c r="GT4" s="224">
        <v>44016</v>
      </c>
      <c r="GU4" s="224">
        <v>44017</v>
      </c>
      <c r="GV4" s="224">
        <v>44018</v>
      </c>
      <c r="GW4" s="224">
        <v>44019</v>
      </c>
      <c r="GX4" s="224">
        <v>44020</v>
      </c>
      <c r="GY4" s="224">
        <v>44021</v>
      </c>
      <c r="GZ4" s="224">
        <v>44022</v>
      </c>
      <c r="HA4" s="224">
        <v>44023</v>
      </c>
      <c r="HB4" s="224">
        <v>44024</v>
      </c>
      <c r="HC4" s="224">
        <v>44025</v>
      </c>
      <c r="HD4" s="224">
        <v>44026</v>
      </c>
      <c r="HE4" s="224">
        <v>44027</v>
      </c>
      <c r="HF4" s="224">
        <v>44028</v>
      </c>
      <c r="HG4" s="224">
        <v>44029</v>
      </c>
      <c r="HH4" s="224">
        <v>44030</v>
      </c>
      <c r="HI4" s="224">
        <v>44031</v>
      </c>
      <c r="HJ4" s="224">
        <v>44032</v>
      </c>
      <c r="HK4" s="224">
        <v>44033</v>
      </c>
      <c r="HL4" s="224">
        <v>44034</v>
      </c>
      <c r="HM4" s="224">
        <v>44035</v>
      </c>
      <c r="HN4" s="224">
        <v>44036</v>
      </c>
      <c r="HO4" s="224">
        <v>44037</v>
      </c>
      <c r="HP4" s="224">
        <v>44038</v>
      </c>
      <c r="HQ4" s="224">
        <v>44039</v>
      </c>
      <c r="HR4" s="224">
        <v>44040</v>
      </c>
      <c r="HS4" s="224">
        <v>44041</v>
      </c>
      <c r="HT4" s="224">
        <v>44042</v>
      </c>
      <c r="HU4" s="224">
        <v>44043</v>
      </c>
      <c r="HV4" s="224">
        <v>44044</v>
      </c>
      <c r="HW4" s="224">
        <v>44045</v>
      </c>
      <c r="HX4" s="224">
        <v>44046</v>
      </c>
      <c r="HY4" s="224">
        <v>44047</v>
      </c>
      <c r="HZ4" s="224">
        <v>44048</v>
      </c>
      <c r="IA4" s="224">
        <v>44049</v>
      </c>
      <c r="IB4" s="224">
        <v>44050</v>
      </c>
      <c r="IC4" s="224">
        <v>44051</v>
      </c>
      <c r="ID4" s="224">
        <v>44052</v>
      </c>
      <c r="IE4" s="224">
        <v>44053</v>
      </c>
      <c r="IF4" s="224">
        <v>44054</v>
      </c>
      <c r="IG4" s="224">
        <v>44055</v>
      </c>
      <c r="IH4" s="224">
        <v>44056</v>
      </c>
      <c r="II4" s="224">
        <v>44057</v>
      </c>
      <c r="IJ4" s="224">
        <v>44058</v>
      </c>
      <c r="IK4" s="224">
        <v>44059</v>
      </c>
      <c r="IL4" s="224">
        <v>44060</v>
      </c>
      <c r="IM4" s="224">
        <v>44061</v>
      </c>
      <c r="IN4" s="224">
        <v>44062</v>
      </c>
      <c r="IO4" s="224">
        <v>44063</v>
      </c>
      <c r="IP4" s="224">
        <v>44064</v>
      </c>
      <c r="IQ4" s="224">
        <v>44065</v>
      </c>
      <c r="IR4" s="224">
        <v>44066</v>
      </c>
      <c r="IS4" s="224">
        <v>44067</v>
      </c>
      <c r="IT4" s="224">
        <v>44068</v>
      </c>
      <c r="IU4" s="224">
        <v>44069</v>
      </c>
      <c r="IV4" s="224">
        <v>44070</v>
      </c>
      <c r="IW4" s="224">
        <v>44071</v>
      </c>
      <c r="IX4" s="224">
        <v>44072</v>
      </c>
      <c r="IY4" s="224">
        <v>44073</v>
      </c>
      <c r="IZ4" s="224">
        <v>44074</v>
      </c>
      <c r="JA4" s="224">
        <v>44075</v>
      </c>
      <c r="JB4" s="224">
        <v>44076</v>
      </c>
      <c r="JC4" s="224">
        <v>44077</v>
      </c>
      <c r="JD4" s="224">
        <v>44078</v>
      </c>
      <c r="JE4" s="224">
        <v>44079</v>
      </c>
      <c r="JF4" s="224">
        <v>44080</v>
      </c>
      <c r="JG4" s="224">
        <v>44081</v>
      </c>
      <c r="JH4" s="224">
        <v>44082</v>
      </c>
      <c r="JI4" s="224">
        <v>44083</v>
      </c>
      <c r="JJ4" s="224">
        <v>44084</v>
      </c>
      <c r="JK4" s="224">
        <v>44085</v>
      </c>
      <c r="JL4" s="224">
        <v>44086</v>
      </c>
      <c r="JM4" s="224">
        <v>44087</v>
      </c>
      <c r="JN4" s="224">
        <v>44088</v>
      </c>
      <c r="JO4" s="224">
        <v>44089</v>
      </c>
      <c r="JP4" s="224">
        <v>44090</v>
      </c>
      <c r="JQ4" s="224">
        <v>44091</v>
      </c>
      <c r="JR4" s="224">
        <v>44092</v>
      </c>
      <c r="JS4" s="224">
        <v>44093</v>
      </c>
      <c r="JT4" s="224">
        <v>44094</v>
      </c>
      <c r="JU4" s="224">
        <v>44095</v>
      </c>
      <c r="JV4" s="224">
        <v>44096</v>
      </c>
      <c r="JW4" s="224">
        <v>44097</v>
      </c>
      <c r="JX4" s="224">
        <v>44098</v>
      </c>
      <c r="JY4" s="224">
        <v>44099</v>
      </c>
      <c r="JZ4" s="224">
        <v>44100</v>
      </c>
      <c r="KA4" s="224">
        <v>44101</v>
      </c>
      <c r="KB4" s="224">
        <v>44102</v>
      </c>
      <c r="KC4" s="224">
        <v>44103</v>
      </c>
      <c r="KD4" s="224">
        <v>44104</v>
      </c>
      <c r="KE4" s="224">
        <v>44105</v>
      </c>
      <c r="KF4" s="224">
        <v>44106</v>
      </c>
      <c r="KG4" s="224">
        <v>44107</v>
      </c>
      <c r="KH4" s="224">
        <v>44108</v>
      </c>
      <c r="KI4" s="224">
        <v>44109</v>
      </c>
      <c r="KJ4" s="224">
        <v>44110</v>
      </c>
      <c r="KK4" s="224">
        <v>44111</v>
      </c>
      <c r="KL4" s="224">
        <v>44112</v>
      </c>
      <c r="KM4" s="224">
        <v>44113</v>
      </c>
      <c r="KN4" s="224">
        <v>44114</v>
      </c>
      <c r="KO4" s="224">
        <v>44115</v>
      </c>
      <c r="KP4" s="224">
        <v>44116</v>
      </c>
      <c r="KQ4" s="224">
        <v>44117</v>
      </c>
      <c r="KR4" s="224">
        <v>44118</v>
      </c>
      <c r="KS4" s="224">
        <v>44119</v>
      </c>
      <c r="KT4" s="224">
        <v>44120</v>
      </c>
      <c r="KU4" s="224">
        <v>44121</v>
      </c>
      <c r="KV4" s="224">
        <v>44122</v>
      </c>
      <c r="KW4" s="224">
        <v>44123</v>
      </c>
      <c r="KX4" s="224">
        <v>44124</v>
      </c>
      <c r="KY4" s="224">
        <v>44125</v>
      </c>
      <c r="KZ4" s="224">
        <v>44126</v>
      </c>
      <c r="LA4" s="224">
        <v>44127</v>
      </c>
      <c r="LB4" s="224">
        <v>44128</v>
      </c>
      <c r="LC4" s="224">
        <v>44129</v>
      </c>
      <c r="LD4" s="224">
        <v>44130</v>
      </c>
      <c r="LE4" s="224">
        <v>44131</v>
      </c>
      <c r="LF4" s="224">
        <v>44132</v>
      </c>
      <c r="LG4" s="224">
        <v>44133</v>
      </c>
      <c r="LH4" s="224">
        <v>44134</v>
      </c>
      <c r="LI4" s="224">
        <v>44135</v>
      </c>
      <c r="LJ4" s="224">
        <v>44136</v>
      </c>
      <c r="LK4" s="224">
        <v>44137</v>
      </c>
      <c r="LL4" s="224">
        <v>44138</v>
      </c>
      <c r="LM4" s="224">
        <v>44139</v>
      </c>
      <c r="LN4" s="224">
        <v>44140</v>
      </c>
      <c r="LO4" s="224">
        <v>44141</v>
      </c>
      <c r="LP4" s="224">
        <v>44142</v>
      </c>
      <c r="LQ4" s="224">
        <v>44143</v>
      </c>
      <c r="LR4" s="224">
        <v>44144</v>
      </c>
      <c r="LS4" s="224">
        <v>44145</v>
      </c>
      <c r="LT4" s="224">
        <v>44146</v>
      </c>
      <c r="LU4" s="224">
        <v>44147</v>
      </c>
      <c r="LV4" s="224">
        <v>44148</v>
      </c>
      <c r="LW4" s="224">
        <v>44149</v>
      </c>
      <c r="LX4" s="224">
        <v>44150</v>
      </c>
      <c r="LY4" s="224">
        <v>44151</v>
      </c>
      <c r="LZ4" s="224">
        <v>44152</v>
      </c>
      <c r="MA4" s="224">
        <v>44153</v>
      </c>
      <c r="MB4" s="224">
        <v>44154</v>
      </c>
      <c r="MC4" s="224">
        <v>44155</v>
      </c>
      <c r="MD4" s="224">
        <v>44156</v>
      </c>
      <c r="ME4" s="224">
        <v>44157</v>
      </c>
      <c r="MF4" s="224">
        <v>44158</v>
      </c>
      <c r="MG4" s="224">
        <v>44159</v>
      </c>
      <c r="MH4" s="224">
        <v>44160</v>
      </c>
      <c r="MI4" s="224">
        <v>44161</v>
      </c>
      <c r="MJ4" s="224">
        <v>44162</v>
      </c>
      <c r="MK4" s="224">
        <v>44163</v>
      </c>
      <c r="ML4" s="224">
        <v>44164</v>
      </c>
      <c r="MM4" s="224">
        <v>44165</v>
      </c>
      <c r="MN4" s="224">
        <v>44166</v>
      </c>
      <c r="MO4" s="224">
        <v>44167</v>
      </c>
      <c r="MP4" s="224">
        <v>44168</v>
      </c>
      <c r="MQ4" s="224">
        <v>44169</v>
      </c>
      <c r="MR4" s="224">
        <v>44170</v>
      </c>
      <c r="MS4" s="224">
        <v>44171</v>
      </c>
      <c r="MT4" s="224">
        <v>44172</v>
      </c>
      <c r="MU4" s="224">
        <v>44173</v>
      </c>
      <c r="MV4" s="224">
        <v>44174</v>
      </c>
      <c r="MW4" s="224">
        <v>44175</v>
      </c>
      <c r="MX4" s="224">
        <v>44176</v>
      </c>
      <c r="MY4" s="224">
        <v>44177</v>
      </c>
      <c r="MZ4" s="224">
        <v>44178</v>
      </c>
      <c r="NA4" s="224">
        <v>44179</v>
      </c>
      <c r="NB4" s="224">
        <v>44180</v>
      </c>
      <c r="NC4" s="224">
        <v>44181</v>
      </c>
      <c r="ND4" s="224">
        <v>44182</v>
      </c>
      <c r="NE4" s="224">
        <v>44183</v>
      </c>
      <c r="NF4" s="224">
        <v>44184</v>
      </c>
      <c r="NG4" s="224">
        <v>44185</v>
      </c>
      <c r="NH4" s="224">
        <v>44186</v>
      </c>
      <c r="NI4" s="224">
        <v>44187</v>
      </c>
      <c r="NJ4" s="224">
        <v>44188</v>
      </c>
      <c r="NK4" s="224">
        <v>44189</v>
      </c>
      <c r="NL4" s="224">
        <v>44190</v>
      </c>
      <c r="NM4" s="224">
        <v>44191</v>
      </c>
      <c r="NN4" s="224">
        <v>44192</v>
      </c>
      <c r="NO4" s="224">
        <v>44193</v>
      </c>
      <c r="NP4" s="224">
        <v>44194</v>
      </c>
      <c r="NQ4" s="224">
        <v>44195</v>
      </c>
      <c r="NR4" s="224">
        <v>44196</v>
      </c>
      <c r="NS4" s="224">
        <v>44197</v>
      </c>
      <c r="NT4" s="224">
        <v>44198</v>
      </c>
      <c r="NU4" s="224">
        <v>44199</v>
      </c>
      <c r="NV4" s="224">
        <v>44200</v>
      </c>
      <c r="NW4" s="224">
        <v>44201</v>
      </c>
      <c r="NX4" s="224">
        <v>44202</v>
      </c>
      <c r="NY4" s="224">
        <v>44203</v>
      </c>
      <c r="NZ4" s="224">
        <v>44204</v>
      </c>
      <c r="OA4" s="224">
        <v>44205</v>
      </c>
      <c r="OB4" s="224">
        <v>44206</v>
      </c>
      <c r="OC4" s="224">
        <v>44207</v>
      </c>
      <c r="OD4" s="224">
        <v>44208</v>
      </c>
      <c r="OE4" s="224">
        <v>44209</v>
      </c>
      <c r="OF4" s="224">
        <v>44210</v>
      </c>
      <c r="OG4" s="224">
        <v>44211</v>
      </c>
      <c r="OH4" s="224">
        <v>44212</v>
      </c>
      <c r="OI4" s="224">
        <v>44213</v>
      </c>
      <c r="OJ4" s="224">
        <v>44214</v>
      </c>
      <c r="OK4" s="224">
        <v>44215</v>
      </c>
      <c r="OL4" s="224">
        <v>44216</v>
      </c>
      <c r="OM4" s="224">
        <v>44217</v>
      </c>
      <c r="ON4" s="224">
        <v>44218</v>
      </c>
      <c r="OO4" s="224">
        <v>44219</v>
      </c>
      <c r="OP4" s="224">
        <v>44220</v>
      </c>
      <c r="OQ4" s="224">
        <v>44221</v>
      </c>
      <c r="OR4" s="224">
        <v>44222</v>
      </c>
      <c r="OS4" s="224">
        <v>44223</v>
      </c>
      <c r="OT4" s="224">
        <v>44224</v>
      </c>
      <c r="OU4" s="224">
        <v>44225</v>
      </c>
      <c r="OV4" s="224">
        <v>44226</v>
      </c>
      <c r="OW4" s="224">
        <v>44227</v>
      </c>
      <c r="OX4" s="224">
        <v>44228</v>
      </c>
      <c r="OY4" s="224">
        <v>44229</v>
      </c>
      <c r="OZ4" s="224">
        <v>44230</v>
      </c>
      <c r="PA4" s="224">
        <v>44231</v>
      </c>
      <c r="PB4" s="224">
        <v>44232</v>
      </c>
      <c r="PC4" s="224">
        <v>44233</v>
      </c>
      <c r="PD4" s="224">
        <v>44234</v>
      </c>
      <c r="PE4" s="224">
        <v>44235</v>
      </c>
      <c r="PF4" s="224">
        <v>44236</v>
      </c>
      <c r="PG4" s="224">
        <v>44237</v>
      </c>
      <c r="PH4" s="224">
        <v>44238</v>
      </c>
      <c r="PI4" s="224">
        <v>44239</v>
      </c>
      <c r="PJ4" s="224">
        <v>44240</v>
      </c>
      <c r="PK4" s="224">
        <v>44241</v>
      </c>
      <c r="PL4" s="224">
        <v>44242</v>
      </c>
      <c r="PM4" s="224">
        <v>44243</v>
      </c>
      <c r="PN4" s="224">
        <v>44244</v>
      </c>
      <c r="PO4" s="224">
        <v>44245</v>
      </c>
      <c r="PP4" s="224">
        <v>44246</v>
      </c>
      <c r="PQ4" s="224">
        <v>44247</v>
      </c>
      <c r="PR4" s="224">
        <v>44248</v>
      </c>
      <c r="PS4" s="224">
        <v>44249</v>
      </c>
      <c r="PT4" s="224">
        <v>44250</v>
      </c>
      <c r="PU4" s="224">
        <v>44251</v>
      </c>
      <c r="PV4" s="224">
        <v>44252</v>
      </c>
      <c r="PW4" s="224">
        <v>44253</v>
      </c>
      <c r="PX4" s="224">
        <v>44254</v>
      </c>
      <c r="PY4" s="224">
        <v>44255</v>
      </c>
      <c r="PZ4" s="224">
        <v>44256</v>
      </c>
      <c r="QA4" s="224">
        <v>44257</v>
      </c>
      <c r="QB4" s="224">
        <v>44258</v>
      </c>
      <c r="QC4" s="224">
        <v>44259</v>
      </c>
      <c r="QD4" s="224">
        <v>44260</v>
      </c>
      <c r="QE4" s="224">
        <v>44261</v>
      </c>
      <c r="QF4" s="224">
        <v>44262</v>
      </c>
      <c r="QG4" s="224">
        <v>44263</v>
      </c>
      <c r="QH4" s="224">
        <v>44264</v>
      </c>
      <c r="QI4" s="224">
        <v>44265</v>
      </c>
      <c r="QJ4" s="224">
        <v>44266</v>
      </c>
      <c r="QK4" s="224">
        <v>44267</v>
      </c>
      <c r="QL4" s="224">
        <v>44268</v>
      </c>
      <c r="QM4" s="224">
        <v>44269</v>
      </c>
      <c r="QN4" s="224">
        <v>44270</v>
      </c>
      <c r="QO4" s="224">
        <v>44271</v>
      </c>
      <c r="QP4" s="224">
        <v>44272</v>
      </c>
      <c r="QQ4" s="224">
        <v>44273</v>
      </c>
      <c r="QR4" s="224">
        <v>44274</v>
      </c>
      <c r="QS4" s="224">
        <v>44275</v>
      </c>
      <c r="QT4" s="224">
        <v>44276</v>
      </c>
      <c r="QU4" s="224">
        <v>44277</v>
      </c>
      <c r="QV4" s="224">
        <v>44278</v>
      </c>
      <c r="QW4" s="224">
        <v>44279</v>
      </c>
      <c r="QX4" s="224">
        <v>44280</v>
      </c>
      <c r="QY4" s="224">
        <v>44281</v>
      </c>
      <c r="QZ4" s="224">
        <v>44282</v>
      </c>
      <c r="RA4" s="224">
        <v>44283</v>
      </c>
      <c r="RB4" s="224">
        <v>44284</v>
      </c>
      <c r="RC4" s="224">
        <v>44285</v>
      </c>
      <c r="RD4" s="224">
        <v>44286</v>
      </c>
      <c r="RE4" s="224">
        <v>44287</v>
      </c>
      <c r="RF4" s="224">
        <v>44288</v>
      </c>
      <c r="RG4" s="224">
        <v>44289</v>
      </c>
      <c r="RH4" s="224">
        <v>44290</v>
      </c>
      <c r="RI4" s="224">
        <v>44291</v>
      </c>
      <c r="RJ4" s="224">
        <v>44292</v>
      </c>
      <c r="RK4" s="224">
        <v>44293</v>
      </c>
      <c r="RL4" s="224">
        <v>44294</v>
      </c>
      <c r="RM4" s="224">
        <v>44295</v>
      </c>
      <c r="RN4" s="224">
        <v>44296</v>
      </c>
      <c r="RO4" s="224">
        <v>44297</v>
      </c>
      <c r="RP4" s="224">
        <v>44298</v>
      </c>
      <c r="RQ4" s="224">
        <v>44299</v>
      </c>
      <c r="RR4" s="224">
        <v>44300</v>
      </c>
      <c r="RS4" s="224">
        <v>44301</v>
      </c>
      <c r="RT4" s="224">
        <v>44302</v>
      </c>
      <c r="RU4" s="224">
        <v>44303</v>
      </c>
      <c r="RV4" s="224">
        <v>44304</v>
      </c>
      <c r="RW4" s="224">
        <v>44305</v>
      </c>
      <c r="RX4" s="224">
        <v>44306</v>
      </c>
      <c r="RY4" s="224">
        <v>44307</v>
      </c>
      <c r="RZ4" s="224">
        <v>44308</v>
      </c>
      <c r="SA4" s="224">
        <v>44309</v>
      </c>
      <c r="SB4" s="224">
        <v>44310</v>
      </c>
      <c r="SC4" s="224">
        <v>44311</v>
      </c>
      <c r="SD4" s="224">
        <v>44312</v>
      </c>
      <c r="SE4" s="224">
        <v>44313</v>
      </c>
      <c r="SF4" s="224">
        <v>44314</v>
      </c>
      <c r="SG4" s="224">
        <v>44315</v>
      </c>
      <c r="SH4" s="224">
        <v>44316</v>
      </c>
      <c r="SI4" s="224">
        <v>44317</v>
      </c>
      <c r="SJ4" s="224">
        <v>44318</v>
      </c>
      <c r="SK4" s="224">
        <v>44319</v>
      </c>
      <c r="SL4" s="224">
        <v>44320</v>
      </c>
      <c r="SM4" s="224">
        <v>44321</v>
      </c>
      <c r="SN4" s="224">
        <v>44322</v>
      </c>
      <c r="SO4" s="224">
        <v>44323</v>
      </c>
      <c r="SP4" s="224">
        <v>44324</v>
      </c>
      <c r="SQ4" s="224">
        <v>44325</v>
      </c>
      <c r="SR4" s="224">
        <v>44326</v>
      </c>
      <c r="SS4" s="224">
        <v>44327</v>
      </c>
      <c r="ST4" s="224">
        <v>44328</v>
      </c>
      <c r="SU4" s="224">
        <v>44329</v>
      </c>
      <c r="SV4" s="224">
        <v>44330</v>
      </c>
      <c r="SW4" s="224">
        <v>44331</v>
      </c>
      <c r="SX4" s="224">
        <v>44332</v>
      </c>
      <c r="SY4" s="224">
        <v>44333</v>
      </c>
      <c r="SZ4" s="224">
        <v>44334</v>
      </c>
      <c r="TA4" s="224">
        <v>44335</v>
      </c>
      <c r="TB4" s="224">
        <v>44336</v>
      </c>
      <c r="TC4" s="224">
        <v>44337</v>
      </c>
      <c r="TD4" s="224">
        <v>44338</v>
      </c>
      <c r="TE4" s="224">
        <v>44339</v>
      </c>
      <c r="TF4" s="224">
        <v>44340</v>
      </c>
      <c r="TG4" s="224">
        <v>44341</v>
      </c>
      <c r="TH4" s="224">
        <v>44342</v>
      </c>
      <c r="TI4" s="224">
        <v>44343</v>
      </c>
      <c r="TJ4" s="224">
        <v>44344</v>
      </c>
      <c r="TK4" s="224">
        <v>44345</v>
      </c>
      <c r="TL4" s="224">
        <v>44346</v>
      </c>
      <c r="TM4" s="224">
        <v>44347</v>
      </c>
      <c r="TN4" s="224">
        <v>44348</v>
      </c>
      <c r="TO4" s="224">
        <v>44349</v>
      </c>
      <c r="TP4" s="224">
        <v>44350</v>
      </c>
      <c r="TQ4" s="224">
        <v>44351</v>
      </c>
      <c r="TR4" s="224">
        <v>44352</v>
      </c>
      <c r="TS4" s="224">
        <v>44353</v>
      </c>
      <c r="TT4" s="224">
        <v>44354</v>
      </c>
      <c r="TU4" s="224">
        <v>44355</v>
      </c>
      <c r="TV4" s="224">
        <v>44356</v>
      </c>
      <c r="TW4" s="224">
        <v>44357</v>
      </c>
      <c r="TX4" s="224">
        <v>44358</v>
      </c>
      <c r="TY4" s="224">
        <v>44359</v>
      </c>
      <c r="TZ4" s="224">
        <v>44360</v>
      </c>
      <c r="UA4" s="224">
        <v>44361</v>
      </c>
      <c r="UB4" s="224">
        <v>44362</v>
      </c>
      <c r="UC4" s="224">
        <v>44363</v>
      </c>
      <c r="UD4" s="224">
        <v>44364</v>
      </c>
      <c r="UE4" s="224">
        <v>44365</v>
      </c>
      <c r="UF4" s="224">
        <v>44366</v>
      </c>
      <c r="UG4" s="224">
        <v>44367</v>
      </c>
      <c r="UH4" s="224">
        <v>44368</v>
      </c>
      <c r="UI4" s="224">
        <v>44369</v>
      </c>
      <c r="UJ4" s="224">
        <v>44370</v>
      </c>
      <c r="UK4" s="224">
        <v>44371</v>
      </c>
      <c r="UL4" s="224">
        <v>44372</v>
      </c>
      <c r="UM4" s="224">
        <v>44373</v>
      </c>
      <c r="UN4" s="224">
        <v>44374</v>
      </c>
      <c r="UO4" s="224">
        <v>44375</v>
      </c>
      <c r="UP4" s="224">
        <v>44376</v>
      </c>
      <c r="UQ4" s="224">
        <v>44377</v>
      </c>
      <c r="UR4" s="224">
        <v>44378</v>
      </c>
      <c r="US4" s="224">
        <v>44379</v>
      </c>
      <c r="UT4" s="224">
        <v>44380</v>
      </c>
      <c r="UU4" s="224">
        <v>44381</v>
      </c>
      <c r="UV4" s="224">
        <v>44382</v>
      </c>
      <c r="UW4" s="224">
        <v>44383</v>
      </c>
      <c r="UX4" s="224">
        <v>44384</v>
      </c>
      <c r="UY4" s="224">
        <v>44385</v>
      </c>
      <c r="UZ4" s="224">
        <v>44386</v>
      </c>
      <c r="VA4" s="224">
        <v>44387</v>
      </c>
      <c r="VB4" s="224">
        <v>44388</v>
      </c>
      <c r="VC4" s="224">
        <v>44389</v>
      </c>
      <c r="VD4" s="224">
        <v>44390</v>
      </c>
      <c r="VE4" s="224">
        <v>44391</v>
      </c>
      <c r="VF4" s="224">
        <v>44392</v>
      </c>
      <c r="VG4" s="224">
        <v>44393</v>
      </c>
      <c r="VH4" s="224">
        <v>44394</v>
      </c>
      <c r="VI4" s="224">
        <v>44395</v>
      </c>
      <c r="VJ4" s="224">
        <v>44396</v>
      </c>
      <c r="VK4" s="224">
        <v>44397</v>
      </c>
      <c r="VL4" s="224">
        <v>44398</v>
      </c>
      <c r="VM4" s="224">
        <v>44399</v>
      </c>
      <c r="VN4" s="224">
        <v>44400</v>
      </c>
      <c r="VO4" s="224">
        <v>44401</v>
      </c>
      <c r="VP4" s="224">
        <v>44402</v>
      </c>
      <c r="VQ4" s="224">
        <v>44403</v>
      </c>
      <c r="VR4" s="224">
        <v>44404</v>
      </c>
      <c r="VS4" s="224">
        <v>44405</v>
      </c>
      <c r="VT4" s="224">
        <v>44406</v>
      </c>
      <c r="VU4" s="224">
        <v>44407</v>
      </c>
      <c r="VV4" s="224">
        <v>44408</v>
      </c>
      <c r="VW4" s="224">
        <v>44409</v>
      </c>
      <c r="VX4" s="224">
        <v>44410</v>
      </c>
      <c r="VY4" s="224">
        <v>44411</v>
      </c>
      <c r="VZ4" s="224">
        <v>44412</v>
      </c>
      <c r="WA4" s="224">
        <v>44413</v>
      </c>
      <c r="WB4" s="224">
        <v>44414</v>
      </c>
      <c r="WC4" s="224">
        <v>44415</v>
      </c>
      <c r="WD4" s="224">
        <v>44416</v>
      </c>
      <c r="WE4" s="224">
        <v>44417</v>
      </c>
      <c r="WF4" s="224">
        <v>44418</v>
      </c>
      <c r="WG4" s="224">
        <v>44419</v>
      </c>
      <c r="WH4" s="224">
        <v>44420</v>
      </c>
      <c r="WI4" s="224">
        <v>44421</v>
      </c>
      <c r="WJ4" s="224">
        <v>44422</v>
      </c>
      <c r="WK4" s="224">
        <v>44423</v>
      </c>
      <c r="WL4" s="224">
        <v>44424</v>
      </c>
      <c r="WM4" s="224">
        <v>44425</v>
      </c>
      <c r="WN4" s="224">
        <v>44426</v>
      </c>
      <c r="WO4" s="224">
        <v>44427</v>
      </c>
      <c r="WP4" s="224">
        <v>44428</v>
      </c>
      <c r="WQ4" s="224">
        <v>44429</v>
      </c>
      <c r="WR4" s="224">
        <v>44430</v>
      </c>
      <c r="WS4" s="224">
        <v>44431</v>
      </c>
      <c r="WT4" s="224">
        <v>44432</v>
      </c>
      <c r="WU4" s="224">
        <v>44433</v>
      </c>
      <c r="WV4" s="224">
        <v>44434</v>
      </c>
      <c r="WW4" s="224">
        <v>44435</v>
      </c>
      <c r="WX4" s="224">
        <v>44436</v>
      </c>
      <c r="WY4" s="224">
        <v>44437</v>
      </c>
      <c r="WZ4" s="224">
        <v>44438</v>
      </c>
      <c r="XA4" s="224">
        <v>44439</v>
      </c>
      <c r="XB4" s="224">
        <v>44440</v>
      </c>
      <c r="XC4" s="224">
        <v>44441</v>
      </c>
      <c r="XD4" s="224">
        <v>44442</v>
      </c>
      <c r="XE4" s="224">
        <v>44443</v>
      </c>
      <c r="XF4" s="224">
        <v>44444</v>
      </c>
      <c r="XG4" s="224">
        <v>44445</v>
      </c>
      <c r="XH4" s="224">
        <v>44446</v>
      </c>
      <c r="XI4" s="224">
        <v>44447</v>
      </c>
      <c r="XJ4" s="224">
        <v>44448</v>
      </c>
      <c r="XK4" s="224">
        <v>44449</v>
      </c>
      <c r="XL4" s="224">
        <v>44450</v>
      </c>
      <c r="XM4" s="224">
        <v>44451</v>
      </c>
      <c r="XN4" s="224">
        <v>44452</v>
      </c>
      <c r="XO4" s="224">
        <v>44453</v>
      </c>
      <c r="XP4" s="224">
        <v>44454</v>
      </c>
      <c r="XQ4" s="224">
        <v>44455</v>
      </c>
      <c r="XR4" s="224">
        <v>44456</v>
      </c>
      <c r="XS4" s="224">
        <v>44457</v>
      </c>
      <c r="XT4" s="224">
        <v>44458</v>
      </c>
      <c r="XU4" s="224">
        <v>44459</v>
      </c>
      <c r="XV4" s="224">
        <v>44460</v>
      </c>
      <c r="XW4" s="224">
        <v>44461</v>
      </c>
      <c r="XX4" s="224">
        <v>44462</v>
      </c>
      <c r="XY4" s="224">
        <v>44463</v>
      </c>
      <c r="XZ4" s="224">
        <v>44464</v>
      </c>
      <c r="YA4" s="224">
        <v>44465</v>
      </c>
      <c r="YB4" s="224">
        <v>44466</v>
      </c>
      <c r="YC4" s="224">
        <v>44467</v>
      </c>
      <c r="YD4" s="224">
        <v>44468</v>
      </c>
      <c r="YE4" s="224">
        <v>44469</v>
      </c>
      <c r="YF4" s="224">
        <v>44470</v>
      </c>
      <c r="YG4" s="224">
        <v>44471</v>
      </c>
      <c r="YH4" s="224">
        <v>44472</v>
      </c>
      <c r="YI4" s="224">
        <v>44473</v>
      </c>
      <c r="YJ4" s="224">
        <v>44474</v>
      </c>
      <c r="YK4" s="224">
        <v>44475</v>
      </c>
      <c r="YL4" s="224">
        <v>44476</v>
      </c>
      <c r="YM4" s="224">
        <v>44477</v>
      </c>
      <c r="YN4" s="224">
        <v>44478</v>
      </c>
      <c r="YO4" s="224">
        <v>44479</v>
      </c>
      <c r="YP4" s="224">
        <v>44480</v>
      </c>
      <c r="YQ4" s="224">
        <v>44481</v>
      </c>
      <c r="YR4" s="224">
        <v>44482</v>
      </c>
      <c r="YS4" s="224">
        <v>44483</v>
      </c>
      <c r="YT4" s="224">
        <v>44484</v>
      </c>
      <c r="YU4" s="224">
        <v>44485</v>
      </c>
      <c r="YV4" s="224">
        <v>44486</v>
      </c>
      <c r="YW4" s="224">
        <v>44487</v>
      </c>
      <c r="YX4" s="224">
        <v>44488</v>
      </c>
      <c r="YY4" s="224">
        <v>44489</v>
      </c>
      <c r="YZ4" s="224">
        <v>44490</v>
      </c>
      <c r="ZA4" s="224">
        <v>44491</v>
      </c>
      <c r="ZB4" s="224">
        <v>44492</v>
      </c>
      <c r="ZC4" s="224">
        <v>44493</v>
      </c>
      <c r="ZD4" s="224">
        <v>44494</v>
      </c>
      <c r="ZE4" s="224">
        <v>44495</v>
      </c>
      <c r="ZF4" s="224">
        <v>44496</v>
      </c>
      <c r="ZG4" s="224">
        <v>44497</v>
      </c>
      <c r="ZH4" s="224">
        <v>44498</v>
      </c>
      <c r="ZI4" s="224">
        <v>44499</v>
      </c>
      <c r="ZJ4" s="224">
        <v>44500</v>
      </c>
      <c r="ZK4" s="224">
        <v>44501</v>
      </c>
      <c r="ZL4" s="224">
        <v>44502</v>
      </c>
      <c r="ZM4" s="224">
        <v>44503</v>
      </c>
      <c r="ZN4" s="224">
        <v>44504</v>
      </c>
      <c r="ZO4" s="224">
        <v>44505</v>
      </c>
      <c r="ZP4" s="224">
        <v>44506</v>
      </c>
      <c r="ZQ4" s="224">
        <v>44507</v>
      </c>
      <c r="ZR4" s="224">
        <v>44508</v>
      </c>
      <c r="ZS4" s="224">
        <v>44509</v>
      </c>
      <c r="ZT4" s="224">
        <v>44510</v>
      </c>
      <c r="ZU4" s="224">
        <v>44511</v>
      </c>
      <c r="ZV4" s="224">
        <v>44512</v>
      </c>
      <c r="ZW4" s="224">
        <v>44513</v>
      </c>
      <c r="ZX4" s="224">
        <v>44514</v>
      </c>
      <c r="ZY4" s="224">
        <v>44515</v>
      </c>
      <c r="ZZ4" s="224">
        <v>44516</v>
      </c>
      <c r="AAA4" s="224">
        <v>44517</v>
      </c>
      <c r="AAB4" s="224">
        <v>44518</v>
      </c>
      <c r="AAC4" s="224">
        <v>44519</v>
      </c>
      <c r="AAD4" s="224">
        <v>44520</v>
      </c>
      <c r="AAE4" s="224">
        <v>44521</v>
      </c>
      <c r="AAF4" s="224">
        <v>44522</v>
      </c>
      <c r="AAG4" s="224">
        <v>44523</v>
      </c>
      <c r="AAH4" s="224">
        <v>44524</v>
      </c>
      <c r="AAI4" s="224">
        <v>44525</v>
      </c>
      <c r="AAJ4" s="224">
        <v>44526</v>
      </c>
      <c r="AAK4" s="224">
        <v>44527</v>
      </c>
      <c r="AAL4" s="224">
        <v>44528</v>
      </c>
      <c r="AAM4" s="224">
        <v>44529</v>
      </c>
      <c r="AAN4" s="224">
        <v>44530</v>
      </c>
      <c r="AAO4" s="224">
        <v>44531</v>
      </c>
      <c r="AAP4" s="224">
        <v>44532</v>
      </c>
      <c r="AAQ4" s="224">
        <v>44533</v>
      </c>
      <c r="AAR4" s="224">
        <v>44534</v>
      </c>
      <c r="AAS4" s="224">
        <v>44535</v>
      </c>
      <c r="AAT4" s="224">
        <v>44536</v>
      </c>
      <c r="AAU4" s="224">
        <v>44537</v>
      </c>
      <c r="AAV4" s="224">
        <v>44538</v>
      </c>
      <c r="AAW4" s="224">
        <v>44539</v>
      </c>
      <c r="AAX4" s="224">
        <v>44540</v>
      </c>
      <c r="AAY4" s="224">
        <v>44541</v>
      </c>
      <c r="AAZ4" s="224">
        <v>44542</v>
      </c>
      <c r="ABA4" s="224">
        <v>44543</v>
      </c>
      <c r="ABB4" s="224">
        <v>44544</v>
      </c>
      <c r="ABC4" s="224">
        <v>44545</v>
      </c>
      <c r="ABD4" s="224">
        <v>44546</v>
      </c>
      <c r="ABE4" s="224">
        <v>44547</v>
      </c>
      <c r="ABF4" s="224">
        <v>44548</v>
      </c>
      <c r="ABG4" s="224">
        <v>44549</v>
      </c>
      <c r="ABH4" s="224">
        <v>44550</v>
      </c>
      <c r="ABI4" s="224">
        <v>44551</v>
      </c>
      <c r="ABJ4" s="224">
        <v>44552</v>
      </c>
      <c r="ABK4" s="224">
        <v>44553</v>
      </c>
      <c r="ABL4" s="224">
        <v>44554</v>
      </c>
      <c r="ABM4" s="224">
        <v>44555</v>
      </c>
      <c r="ABN4" s="224">
        <v>44556</v>
      </c>
      <c r="ABO4" s="224">
        <v>44557</v>
      </c>
      <c r="ABP4" s="224">
        <v>44558</v>
      </c>
      <c r="ABQ4" s="224">
        <v>44559</v>
      </c>
      <c r="ABR4" s="224">
        <v>44560</v>
      </c>
      <c r="ABS4" s="224">
        <v>44561</v>
      </c>
      <c r="ABT4" s="224">
        <v>44562</v>
      </c>
      <c r="ABU4" s="224">
        <v>44563</v>
      </c>
      <c r="ABV4" s="224">
        <v>44564</v>
      </c>
      <c r="ABW4" s="224">
        <v>44565</v>
      </c>
      <c r="ABX4" s="224">
        <v>44566</v>
      </c>
      <c r="ABY4" s="224">
        <v>44567</v>
      </c>
      <c r="ABZ4" s="224">
        <v>44568</v>
      </c>
      <c r="ACA4" s="224">
        <v>44569</v>
      </c>
      <c r="ACB4" s="224">
        <v>44570</v>
      </c>
      <c r="ACC4" s="224">
        <v>44571</v>
      </c>
      <c r="ACD4" s="224">
        <v>44572</v>
      </c>
      <c r="ACE4" s="224">
        <v>44573</v>
      </c>
      <c r="ACF4" s="224">
        <v>44574</v>
      </c>
      <c r="ACG4" s="224">
        <v>44575</v>
      </c>
      <c r="ACH4" s="224">
        <v>44576</v>
      </c>
      <c r="ACI4" s="224">
        <v>44577</v>
      </c>
      <c r="ACJ4" s="224">
        <v>44578</v>
      </c>
      <c r="ACK4" s="224">
        <v>44579</v>
      </c>
      <c r="ACL4" s="224">
        <v>44580</v>
      </c>
      <c r="ACM4" s="224">
        <v>44581</v>
      </c>
      <c r="ACN4" s="224">
        <v>44582</v>
      </c>
      <c r="ACO4" s="224">
        <v>44583</v>
      </c>
      <c r="ACP4" s="224">
        <v>44584</v>
      </c>
      <c r="ACQ4" s="224">
        <v>44585</v>
      </c>
      <c r="ACR4" s="224">
        <v>44586</v>
      </c>
      <c r="ACS4" s="224">
        <v>44587</v>
      </c>
      <c r="ACT4" s="224">
        <v>44588</v>
      </c>
      <c r="ACU4" s="224">
        <v>44589</v>
      </c>
      <c r="ACV4" s="224">
        <v>44590</v>
      </c>
      <c r="ACW4" s="224">
        <v>44591</v>
      </c>
      <c r="ACX4" s="224">
        <v>44592</v>
      </c>
      <c r="ACY4" s="224">
        <v>44593</v>
      </c>
      <c r="ACZ4" s="224">
        <v>44594</v>
      </c>
      <c r="ADA4" s="224">
        <v>44595</v>
      </c>
      <c r="ADB4" s="224">
        <v>44596</v>
      </c>
      <c r="ADC4" s="224">
        <v>44597</v>
      </c>
      <c r="ADD4" s="224">
        <v>44598</v>
      </c>
      <c r="ADE4" s="224">
        <v>44599</v>
      </c>
      <c r="ADF4" s="224">
        <v>44600</v>
      </c>
      <c r="ADG4" s="224">
        <v>44601</v>
      </c>
      <c r="ADH4" s="224">
        <v>44602</v>
      </c>
      <c r="ADI4" s="224">
        <v>44603</v>
      </c>
      <c r="ADJ4" s="224">
        <v>44604</v>
      </c>
      <c r="ADK4" s="224">
        <v>44605</v>
      </c>
      <c r="ADL4" s="224">
        <v>44606</v>
      </c>
      <c r="ADM4" s="224">
        <v>44607</v>
      </c>
      <c r="ADN4" s="224">
        <v>44608</v>
      </c>
      <c r="ADO4" s="224">
        <v>44609</v>
      </c>
      <c r="ADP4" s="224">
        <v>44610</v>
      </c>
      <c r="ADQ4" s="224">
        <v>44611</v>
      </c>
      <c r="ADR4" s="224">
        <v>44612</v>
      </c>
      <c r="ADS4" s="224">
        <v>44613</v>
      </c>
      <c r="ADT4" s="224">
        <v>44614</v>
      </c>
      <c r="ADU4" s="224">
        <v>44615</v>
      </c>
      <c r="ADV4" s="224">
        <v>44616</v>
      </c>
      <c r="ADW4" s="224">
        <v>44617</v>
      </c>
      <c r="ADX4" s="224">
        <v>44618</v>
      </c>
      <c r="ADY4" s="224">
        <v>44619</v>
      </c>
      <c r="ADZ4" s="224">
        <v>44620</v>
      </c>
      <c r="AEA4" s="224">
        <v>44621</v>
      </c>
      <c r="AEB4" s="224">
        <v>44622</v>
      </c>
      <c r="AEC4" s="224">
        <v>44623</v>
      </c>
      <c r="AED4" s="224">
        <v>44624</v>
      </c>
      <c r="AEE4" s="224">
        <v>44625</v>
      </c>
      <c r="AEF4" s="224">
        <v>44626</v>
      </c>
      <c r="AEG4" s="224">
        <v>44627</v>
      </c>
      <c r="AEH4" s="224">
        <v>44628</v>
      </c>
      <c r="AEI4" s="224">
        <v>44629</v>
      </c>
      <c r="AEJ4" s="224">
        <v>44630</v>
      </c>
      <c r="AEK4" s="224">
        <v>44631</v>
      </c>
      <c r="AEL4" s="224">
        <v>44632</v>
      </c>
      <c r="AEM4" s="224">
        <v>44633</v>
      </c>
      <c r="AEN4" s="224">
        <v>44634</v>
      </c>
      <c r="AEO4" s="224">
        <v>44635</v>
      </c>
      <c r="AEP4" s="224">
        <v>44636</v>
      </c>
      <c r="AEQ4" s="224">
        <v>44637</v>
      </c>
      <c r="AER4" s="224">
        <v>44638</v>
      </c>
      <c r="AES4" s="224">
        <v>44639</v>
      </c>
      <c r="AET4" s="224">
        <v>44640</v>
      </c>
      <c r="AEU4" s="224">
        <v>44641</v>
      </c>
      <c r="AEV4" s="224">
        <v>44642</v>
      </c>
      <c r="AEW4" s="224">
        <v>44643</v>
      </c>
      <c r="AEX4" s="224">
        <v>44644</v>
      </c>
      <c r="AEY4" s="224">
        <v>44645</v>
      </c>
      <c r="AEZ4" s="224">
        <v>44646</v>
      </c>
      <c r="AFA4" s="224">
        <v>44647</v>
      </c>
      <c r="AFB4" s="224">
        <v>44648</v>
      </c>
      <c r="AFC4" s="224">
        <v>44649</v>
      </c>
      <c r="AFD4" s="224">
        <v>44650</v>
      </c>
      <c r="AFE4" s="224">
        <v>44651</v>
      </c>
      <c r="AFF4" s="224">
        <v>44652</v>
      </c>
      <c r="AFG4" s="224">
        <v>44653</v>
      </c>
      <c r="AFH4" s="224">
        <v>44654</v>
      </c>
      <c r="AFI4" s="224">
        <v>44655</v>
      </c>
      <c r="AFJ4" s="224">
        <v>44656</v>
      </c>
      <c r="AFK4" s="224">
        <v>44657</v>
      </c>
      <c r="AFL4" s="224">
        <v>44658</v>
      </c>
      <c r="AFM4" s="224">
        <v>44659</v>
      </c>
      <c r="AFN4" s="224">
        <v>44660</v>
      </c>
      <c r="AFO4" s="224">
        <v>44661</v>
      </c>
      <c r="AFP4" s="224">
        <v>44662</v>
      </c>
      <c r="AFQ4" s="224">
        <v>44663</v>
      </c>
      <c r="AFR4" s="224">
        <v>44664</v>
      </c>
      <c r="AFS4" s="224">
        <v>44665</v>
      </c>
      <c r="AFT4" s="224">
        <v>44666</v>
      </c>
      <c r="AFU4" s="224">
        <v>44667</v>
      </c>
      <c r="AFV4" s="224">
        <v>44668</v>
      </c>
      <c r="AFW4" s="224">
        <v>44669</v>
      </c>
      <c r="AFX4" s="224">
        <v>44670</v>
      </c>
      <c r="AFY4" s="224">
        <v>44671</v>
      </c>
      <c r="AFZ4" s="224">
        <v>44672</v>
      </c>
      <c r="AGA4" s="224">
        <v>44673</v>
      </c>
      <c r="AGB4" s="224">
        <v>44674</v>
      </c>
      <c r="AGC4" s="224">
        <v>44675</v>
      </c>
      <c r="AGD4" s="224">
        <v>44676</v>
      </c>
      <c r="AGE4" s="224">
        <v>44677</v>
      </c>
      <c r="AGF4" s="224">
        <v>44678</v>
      </c>
      <c r="AGG4" s="224">
        <v>44679</v>
      </c>
      <c r="AGH4" s="224">
        <v>44680</v>
      </c>
      <c r="AGI4" s="224">
        <v>44681</v>
      </c>
      <c r="AGJ4" s="224">
        <v>44682</v>
      </c>
      <c r="AGK4" s="224">
        <v>44683</v>
      </c>
      <c r="AGL4" s="224">
        <v>44684</v>
      </c>
      <c r="AGM4" s="224">
        <v>44685</v>
      </c>
      <c r="AGN4" s="224">
        <v>44686</v>
      </c>
      <c r="AGO4" s="224">
        <v>44687</v>
      </c>
      <c r="AGP4" s="224">
        <v>44688</v>
      </c>
      <c r="AGQ4" s="224">
        <v>44689</v>
      </c>
      <c r="AGR4" s="224">
        <v>44690</v>
      </c>
      <c r="AGS4" s="224">
        <v>44691</v>
      </c>
      <c r="AGT4" s="224">
        <v>44692</v>
      </c>
      <c r="AGU4" s="224">
        <v>44693</v>
      </c>
      <c r="AGV4" s="224">
        <v>44694</v>
      </c>
      <c r="AGW4" s="224">
        <v>44695</v>
      </c>
      <c r="AGX4" s="224">
        <v>44696</v>
      </c>
      <c r="AGY4" s="224">
        <v>44697</v>
      </c>
      <c r="AGZ4" s="224">
        <v>44698</v>
      </c>
      <c r="AHA4" s="224">
        <v>44699</v>
      </c>
      <c r="AHB4" s="224">
        <v>44700</v>
      </c>
      <c r="AHC4" s="224">
        <v>44701</v>
      </c>
      <c r="AHD4" s="224">
        <v>44702</v>
      </c>
      <c r="AHE4" s="224">
        <v>44703</v>
      </c>
      <c r="AHF4" s="224">
        <v>44704</v>
      </c>
      <c r="AHG4" s="224">
        <v>44705</v>
      </c>
      <c r="AHH4" s="224">
        <v>44706</v>
      </c>
      <c r="AHI4" s="224">
        <v>44707</v>
      </c>
      <c r="AHJ4" s="224">
        <v>44708</v>
      </c>
      <c r="AHK4" s="224">
        <v>44709</v>
      </c>
      <c r="AHL4" s="224">
        <v>44710</v>
      </c>
      <c r="AHM4" s="224">
        <v>44711</v>
      </c>
      <c r="AHN4" s="224">
        <v>44712</v>
      </c>
      <c r="AHO4" s="224">
        <v>44713</v>
      </c>
      <c r="AHP4" s="224">
        <v>44714</v>
      </c>
      <c r="AHQ4" s="224">
        <v>44715</v>
      </c>
      <c r="AHR4" s="224">
        <v>44716</v>
      </c>
      <c r="AHS4" s="224">
        <v>44717</v>
      </c>
      <c r="AHT4" s="224">
        <v>44718</v>
      </c>
      <c r="AHU4" s="224">
        <v>44719</v>
      </c>
      <c r="AHV4" s="224">
        <v>44720</v>
      </c>
      <c r="AHW4" s="224">
        <v>44721</v>
      </c>
      <c r="AHX4" s="224">
        <v>44722</v>
      </c>
      <c r="AHY4" s="224">
        <v>44723</v>
      </c>
      <c r="AHZ4" s="224">
        <v>44724</v>
      </c>
      <c r="AIA4" s="224">
        <v>44725</v>
      </c>
      <c r="AIB4" s="224">
        <v>44726</v>
      </c>
      <c r="AIC4" s="224">
        <v>44727</v>
      </c>
      <c r="AID4" s="224">
        <v>44728</v>
      </c>
      <c r="AIE4" s="224">
        <v>44729</v>
      </c>
      <c r="AIF4" s="224">
        <v>44730</v>
      </c>
      <c r="AIG4" s="224">
        <v>44731</v>
      </c>
      <c r="AIH4" s="224">
        <v>44732</v>
      </c>
      <c r="AII4" s="224">
        <v>44733</v>
      </c>
      <c r="AIJ4" s="224">
        <v>44734</v>
      </c>
      <c r="AIK4" s="224">
        <v>44735</v>
      </c>
      <c r="AIL4" s="224">
        <v>44736</v>
      </c>
      <c r="AIM4" s="224">
        <v>44737</v>
      </c>
      <c r="AIN4" s="224">
        <v>44738</v>
      </c>
      <c r="AIO4" s="224">
        <v>44739</v>
      </c>
      <c r="AIP4" s="224">
        <v>44740</v>
      </c>
      <c r="AIQ4" s="224">
        <v>44741</v>
      </c>
      <c r="AIR4" s="224">
        <v>44742</v>
      </c>
      <c r="AIS4" s="224">
        <v>44743</v>
      </c>
      <c r="AIT4" s="224">
        <v>44744</v>
      </c>
      <c r="AIU4" s="224">
        <v>44745</v>
      </c>
      <c r="AIV4" s="224">
        <v>44746</v>
      </c>
      <c r="AIW4" s="224">
        <v>44747</v>
      </c>
      <c r="AIX4" s="224">
        <v>44748</v>
      </c>
      <c r="AIY4" s="224">
        <v>44749</v>
      </c>
      <c r="AIZ4" s="224">
        <v>44750</v>
      </c>
      <c r="AJA4" s="224">
        <v>44751</v>
      </c>
      <c r="AJB4" s="224">
        <v>44752</v>
      </c>
      <c r="AJC4" s="224">
        <v>44753</v>
      </c>
      <c r="AJD4" s="224">
        <v>44754</v>
      </c>
      <c r="AJE4" s="224">
        <v>44755</v>
      </c>
      <c r="AJF4" s="224">
        <v>44756</v>
      </c>
      <c r="AJG4" s="224">
        <v>44757</v>
      </c>
      <c r="AJH4" s="224">
        <v>44758</v>
      </c>
      <c r="AJI4" s="224">
        <v>44759</v>
      </c>
      <c r="AJJ4" s="224">
        <v>44760</v>
      </c>
      <c r="AJK4" s="224">
        <v>44761</v>
      </c>
      <c r="AJL4" s="224">
        <v>44762</v>
      </c>
      <c r="AJM4" s="224">
        <v>44763</v>
      </c>
      <c r="AJN4" s="224">
        <v>44764</v>
      </c>
      <c r="AJO4" s="224">
        <v>44765</v>
      </c>
      <c r="AJP4" s="224">
        <v>44766</v>
      </c>
      <c r="AJQ4" s="224">
        <v>44767</v>
      </c>
      <c r="AJR4" s="224">
        <v>44768</v>
      </c>
      <c r="AJS4" s="224">
        <v>44769</v>
      </c>
      <c r="AJT4" s="224">
        <v>44770</v>
      </c>
      <c r="AJU4" s="224">
        <v>44771</v>
      </c>
      <c r="AJV4" s="224">
        <v>44772</v>
      </c>
      <c r="AJW4" s="224">
        <v>44773</v>
      </c>
      <c r="AJX4" s="224">
        <v>44774</v>
      </c>
      <c r="AJY4" s="224">
        <v>44775</v>
      </c>
      <c r="AJZ4" s="224">
        <v>44776</v>
      </c>
      <c r="AKA4" s="224">
        <v>44777</v>
      </c>
      <c r="AKB4" s="224">
        <v>44778</v>
      </c>
      <c r="AKC4" s="224">
        <v>44779</v>
      </c>
      <c r="AKD4" s="224">
        <v>44780</v>
      </c>
      <c r="AKE4" s="224">
        <v>44781</v>
      </c>
      <c r="AKF4" s="224">
        <v>44782</v>
      </c>
      <c r="AKG4" s="224">
        <v>44783</v>
      </c>
      <c r="AKH4" s="224">
        <v>44784</v>
      </c>
      <c r="AKI4" s="224">
        <v>44785</v>
      </c>
      <c r="AKJ4" s="224">
        <v>44786</v>
      </c>
      <c r="AKK4" s="224">
        <v>44787</v>
      </c>
      <c r="AKL4" s="224">
        <v>44788</v>
      </c>
      <c r="AKM4" s="224">
        <v>44789</v>
      </c>
      <c r="AKN4" s="224">
        <v>44790</v>
      </c>
      <c r="AKO4" s="224">
        <v>44791</v>
      </c>
      <c r="AKP4" s="224">
        <v>44792</v>
      </c>
      <c r="AKQ4" s="224">
        <v>44793</v>
      </c>
      <c r="AKR4" s="224">
        <v>44794</v>
      </c>
      <c r="AKS4" s="224">
        <v>44795</v>
      </c>
      <c r="AKT4" s="224">
        <v>44796</v>
      </c>
      <c r="AKU4" s="224">
        <v>44797</v>
      </c>
      <c r="AKV4" s="224">
        <v>44798</v>
      </c>
      <c r="AKW4" s="224">
        <v>44799</v>
      </c>
      <c r="AKX4" s="224">
        <v>44800</v>
      </c>
      <c r="AKY4" s="224">
        <v>44801</v>
      </c>
      <c r="AKZ4" s="224">
        <v>44802</v>
      </c>
      <c r="ALA4" s="224">
        <v>44803</v>
      </c>
      <c r="ALB4" s="224">
        <v>44804</v>
      </c>
      <c r="ALC4" s="224">
        <v>44805</v>
      </c>
      <c r="ALD4" s="224">
        <v>44806</v>
      </c>
      <c r="ALE4" s="224">
        <v>44807</v>
      </c>
      <c r="ALF4" s="224">
        <v>44808</v>
      </c>
      <c r="ALG4" s="224">
        <v>44809</v>
      </c>
      <c r="ALH4" s="224">
        <v>44810</v>
      </c>
      <c r="ALI4" s="224">
        <v>44811</v>
      </c>
      <c r="ALJ4" s="224">
        <v>44812</v>
      </c>
      <c r="ALK4" s="224">
        <v>44813</v>
      </c>
      <c r="ALL4" s="224">
        <v>44814</v>
      </c>
      <c r="ALM4" s="224">
        <v>44815</v>
      </c>
      <c r="ALN4" s="224">
        <v>44816</v>
      </c>
      <c r="ALO4" s="224">
        <v>44817</v>
      </c>
      <c r="ALP4" s="224">
        <v>44818</v>
      </c>
      <c r="ALQ4" s="224">
        <v>44819</v>
      </c>
      <c r="ALR4" s="224">
        <v>44820</v>
      </c>
      <c r="ALS4" s="224">
        <v>44821</v>
      </c>
      <c r="ALT4" s="224">
        <v>44822</v>
      </c>
      <c r="ALU4" s="224">
        <v>44823</v>
      </c>
      <c r="ALV4" s="224">
        <v>44824</v>
      </c>
      <c r="ALW4" s="224">
        <v>44825</v>
      </c>
      <c r="ALX4" s="224">
        <v>44826</v>
      </c>
      <c r="ALY4" s="224">
        <v>44827</v>
      </c>
      <c r="ALZ4" s="224">
        <v>44828</v>
      </c>
      <c r="AMA4" s="224">
        <v>44829</v>
      </c>
      <c r="AMB4" s="224">
        <v>44830</v>
      </c>
      <c r="AMC4" s="224">
        <v>44831</v>
      </c>
      <c r="AMD4" s="224">
        <v>44832</v>
      </c>
      <c r="AME4" s="224">
        <v>44833</v>
      </c>
      <c r="AMF4" s="224">
        <v>44834</v>
      </c>
      <c r="AMG4" s="224">
        <v>44835</v>
      </c>
      <c r="AMH4" s="224">
        <v>44836</v>
      </c>
      <c r="AMI4" s="224">
        <v>44837</v>
      </c>
      <c r="AMJ4" s="224">
        <v>44838</v>
      </c>
      <c r="AMK4" s="224">
        <v>44839</v>
      </c>
      <c r="AML4" s="224">
        <v>44840</v>
      </c>
      <c r="AMM4" s="224">
        <v>44841</v>
      </c>
      <c r="AMN4" s="224">
        <v>44842</v>
      </c>
      <c r="AMO4" s="224">
        <v>44843</v>
      </c>
      <c r="AMP4" s="224">
        <v>44844</v>
      </c>
      <c r="AMQ4" s="224">
        <v>44845</v>
      </c>
      <c r="AMR4" s="224">
        <v>44846</v>
      </c>
      <c r="AMS4" s="224">
        <v>44847</v>
      </c>
      <c r="AMT4" s="224">
        <v>44848</v>
      </c>
      <c r="AMU4" s="224">
        <v>44849</v>
      </c>
      <c r="AMV4" s="224">
        <v>44850</v>
      </c>
      <c r="AMW4" s="224">
        <v>44851</v>
      </c>
      <c r="AMX4" s="224">
        <v>44852</v>
      </c>
      <c r="AMY4" s="224">
        <v>44853</v>
      </c>
      <c r="AMZ4" s="224">
        <v>44854</v>
      </c>
      <c r="ANA4" s="224">
        <v>44855</v>
      </c>
      <c r="ANB4" s="224">
        <v>44856</v>
      </c>
      <c r="ANC4" s="224">
        <v>44857</v>
      </c>
      <c r="AND4" s="224">
        <v>44858</v>
      </c>
      <c r="ANE4" s="224">
        <v>44859</v>
      </c>
      <c r="ANF4" s="224">
        <v>44860</v>
      </c>
      <c r="ANG4" s="224">
        <v>44861</v>
      </c>
      <c r="ANH4" s="224">
        <v>44862</v>
      </c>
      <c r="ANI4" s="224">
        <v>44863</v>
      </c>
      <c r="ANJ4" s="224">
        <v>44864</v>
      </c>
      <c r="ANK4" s="224">
        <v>44865</v>
      </c>
      <c r="ANL4" s="224">
        <v>44866</v>
      </c>
      <c r="ANM4" s="224">
        <v>44867</v>
      </c>
      <c r="ANN4" s="224">
        <v>44868</v>
      </c>
      <c r="ANO4" s="224">
        <v>44869</v>
      </c>
      <c r="ANP4" s="224">
        <v>44870</v>
      </c>
      <c r="ANQ4" s="224">
        <v>44871</v>
      </c>
      <c r="ANR4" s="224">
        <v>44872</v>
      </c>
      <c r="ANS4" s="224">
        <v>44873</v>
      </c>
      <c r="ANT4" s="224">
        <v>44874</v>
      </c>
      <c r="ANU4" s="224">
        <v>44875</v>
      </c>
      <c r="ANV4" s="224">
        <v>44876</v>
      </c>
      <c r="ANW4" s="224">
        <v>44877</v>
      </c>
      <c r="ANX4" s="224">
        <v>44878</v>
      </c>
      <c r="ANY4" s="224">
        <v>44879</v>
      </c>
      <c r="ANZ4" s="224">
        <v>44880</v>
      </c>
      <c r="AOA4" s="224">
        <v>44881</v>
      </c>
      <c r="AOB4" s="224">
        <v>44882</v>
      </c>
      <c r="AOC4" s="224">
        <v>44883</v>
      </c>
      <c r="AOD4" s="224">
        <v>44884</v>
      </c>
      <c r="AOE4" s="224">
        <v>44885</v>
      </c>
      <c r="AOF4" s="224">
        <v>44886</v>
      </c>
      <c r="AOG4" s="224">
        <v>44887</v>
      </c>
      <c r="AOH4" s="224">
        <v>44888</v>
      </c>
      <c r="AOI4" s="224">
        <v>44889</v>
      </c>
      <c r="AOJ4" s="224">
        <v>44890</v>
      </c>
      <c r="AOK4" s="224">
        <v>44891</v>
      </c>
      <c r="AOL4" s="224">
        <v>44892</v>
      </c>
      <c r="AOM4" s="224">
        <v>44893</v>
      </c>
      <c r="AON4" s="224">
        <v>44894</v>
      </c>
      <c r="AOO4" s="224">
        <v>44895</v>
      </c>
      <c r="AOP4" s="224">
        <v>44896</v>
      </c>
      <c r="AOQ4" s="224">
        <v>44897</v>
      </c>
      <c r="AOR4" s="224">
        <v>44898</v>
      </c>
      <c r="AOS4" s="224">
        <v>44899</v>
      </c>
      <c r="AOT4" s="224">
        <v>44900</v>
      </c>
      <c r="AOU4" s="224">
        <v>44901</v>
      </c>
      <c r="AOV4" s="224">
        <v>44902</v>
      </c>
      <c r="AOW4" s="224">
        <v>44903</v>
      </c>
      <c r="AOX4" s="224">
        <v>44904</v>
      </c>
      <c r="AOY4" s="224">
        <v>44905</v>
      </c>
      <c r="AOZ4" s="224">
        <v>44906</v>
      </c>
      <c r="APA4" s="224">
        <v>44907</v>
      </c>
      <c r="APB4" s="224">
        <v>44908</v>
      </c>
      <c r="APC4" s="224">
        <v>44909</v>
      </c>
      <c r="APD4" s="224">
        <v>44910</v>
      </c>
      <c r="APE4" s="224">
        <v>44911</v>
      </c>
      <c r="APF4" s="224">
        <v>44912</v>
      </c>
      <c r="APG4" s="224">
        <v>44913</v>
      </c>
      <c r="APH4" s="224">
        <v>44914</v>
      </c>
      <c r="API4" s="224">
        <v>44915</v>
      </c>
      <c r="APJ4" s="224">
        <v>44916</v>
      </c>
      <c r="APK4" s="224">
        <v>44917</v>
      </c>
      <c r="APL4" s="224">
        <v>44918</v>
      </c>
      <c r="APM4" s="224">
        <v>44919</v>
      </c>
      <c r="APN4" s="224">
        <v>44920</v>
      </c>
      <c r="APO4" s="224">
        <v>44921</v>
      </c>
      <c r="APP4" s="224">
        <v>44922</v>
      </c>
      <c r="APQ4" s="224">
        <v>44923</v>
      </c>
      <c r="APR4" s="224">
        <v>44924</v>
      </c>
      <c r="APS4" s="224">
        <v>44925</v>
      </c>
      <c r="APT4" s="224">
        <v>44926</v>
      </c>
      <c r="APU4" s="224">
        <v>44927</v>
      </c>
      <c r="APV4" s="224">
        <v>44928</v>
      </c>
      <c r="APW4" s="224">
        <v>44929</v>
      </c>
      <c r="APX4" s="224">
        <v>44930</v>
      </c>
      <c r="APY4" s="224">
        <v>44931</v>
      </c>
      <c r="APZ4" s="224">
        <v>44932</v>
      </c>
      <c r="AQA4" s="224">
        <v>44933</v>
      </c>
      <c r="AQB4" s="224">
        <v>44934</v>
      </c>
      <c r="AQC4" s="224">
        <v>44935</v>
      </c>
      <c r="AQD4" s="224">
        <v>44936</v>
      </c>
      <c r="AQE4" s="224">
        <v>44937</v>
      </c>
      <c r="AQF4" s="224">
        <v>44938</v>
      </c>
      <c r="AQG4" s="224">
        <v>44939</v>
      </c>
      <c r="AQH4" s="224">
        <v>44940</v>
      </c>
      <c r="AQI4" s="224">
        <v>44941</v>
      </c>
      <c r="AQJ4" s="224">
        <v>44942</v>
      </c>
      <c r="AQK4" s="224">
        <v>44943</v>
      </c>
      <c r="AQL4" s="224">
        <v>44944</v>
      </c>
      <c r="AQM4" s="224">
        <v>44945</v>
      </c>
      <c r="AQN4" s="224">
        <v>44946</v>
      </c>
      <c r="AQO4" s="224">
        <v>44947</v>
      </c>
      <c r="AQP4" s="224">
        <v>44948</v>
      </c>
      <c r="AQQ4" s="224">
        <v>44949</v>
      </c>
      <c r="AQR4" s="224">
        <v>44950</v>
      </c>
      <c r="AQS4" s="224">
        <v>44951</v>
      </c>
      <c r="AQT4" s="224">
        <v>44952</v>
      </c>
      <c r="AQU4" s="224">
        <v>44953</v>
      </c>
      <c r="AQV4" s="224">
        <v>44954</v>
      </c>
      <c r="AQW4" s="224">
        <v>44955</v>
      </c>
      <c r="AQX4" s="224">
        <v>44956</v>
      </c>
      <c r="AQY4" s="224">
        <v>44957</v>
      </c>
      <c r="AQZ4" s="224">
        <v>44958</v>
      </c>
      <c r="ARA4" s="224">
        <v>44959</v>
      </c>
      <c r="ARB4" s="224">
        <v>44960</v>
      </c>
      <c r="ARC4" s="224">
        <v>44961</v>
      </c>
      <c r="ARD4" s="224">
        <v>44962</v>
      </c>
      <c r="ARE4" s="224">
        <v>44963</v>
      </c>
      <c r="ARF4" s="224">
        <v>44964</v>
      </c>
      <c r="ARG4" s="224">
        <v>44965</v>
      </c>
      <c r="ARH4" s="224">
        <v>44966</v>
      </c>
      <c r="ARI4" s="224">
        <v>44967</v>
      </c>
      <c r="ARJ4" s="224">
        <v>44968</v>
      </c>
      <c r="ARK4" s="224">
        <v>44969</v>
      </c>
      <c r="ARL4" s="224">
        <v>44970</v>
      </c>
      <c r="ARM4" s="224">
        <v>44971</v>
      </c>
      <c r="ARN4" s="224">
        <v>44972</v>
      </c>
      <c r="ARO4" s="224">
        <v>44973</v>
      </c>
      <c r="ARP4" s="224">
        <v>44974</v>
      </c>
      <c r="ARQ4" s="224">
        <v>44975</v>
      </c>
      <c r="ARR4" s="224">
        <v>44976</v>
      </c>
      <c r="ARS4" s="224">
        <v>44977</v>
      </c>
      <c r="ART4" s="224">
        <v>44978</v>
      </c>
      <c r="ARU4" s="224">
        <v>44979</v>
      </c>
      <c r="ARV4" s="224">
        <v>44980</v>
      </c>
      <c r="ARW4" s="224">
        <v>44981</v>
      </c>
      <c r="ARX4" s="224">
        <v>44982</v>
      </c>
      <c r="ARY4" s="224">
        <v>44983</v>
      </c>
      <c r="ARZ4" s="224">
        <v>44984</v>
      </c>
      <c r="ASA4" s="224">
        <v>44985</v>
      </c>
      <c r="ASB4" s="224">
        <v>44986</v>
      </c>
      <c r="ASC4" s="224">
        <v>44987</v>
      </c>
      <c r="ASD4" s="224">
        <v>44988</v>
      </c>
      <c r="ASE4" s="224">
        <v>44989</v>
      </c>
      <c r="ASF4" s="224">
        <v>44990</v>
      </c>
      <c r="ASG4" s="224">
        <v>44991</v>
      </c>
      <c r="ASH4" s="224">
        <v>44992</v>
      </c>
      <c r="ASI4" s="224">
        <v>44993</v>
      </c>
      <c r="ASJ4" s="224">
        <v>44994</v>
      </c>
      <c r="ASK4" s="224">
        <v>44995</v>
      </c>
      <c r="ASL4" s="224">
        <v>44996</v>
      </c>
      <c r="ASM4" s="224">
        <v>44997</v>
      </c>
      <c r="ASN4" s="224">
        <v>44998</v>
      </c>
      <c r="ASO4" s="224">
        <v>44999</v>
      </c>
      <c r="ASP4" s="224">
        <v>45000</v>
      </c>
      <c r="ASQ4" s="224">
        <v>45001</v>
      </c>
      <c r="ASR4" s="224">
        <v>45002</v>
      </c>
      <c r="ASS4" s="224">
        <v>45003</v>
      </c>
      <c r="AST4" s="224">
        <v>45004</v>
      </c>
      <c r="ASU4" s="224">
        <v>45005</v>
      </c>
      <c r="ASV4" s="224">
        <v>45006</v>
      </c>
      <c r="ASW4" s="224">
        <v>45007</v>
      </c>
      <c r="ASX4" s="224">
        <v>45008</v>
      </c>
      <c r="ASY4" s="224">
        <v>45009</v>
      </c>
      <c r="ASZ4" s="224">
        <v>45010</v>
      </c>
      <c r="ATA4" s="224">
        <v>45011</v>
      </c>
      <c r="ATB4" s="224">
        <v>45012</v>
      </c>
      <c r="ATC4" s="224">
        <v>45013</v>
      </c>
      <c r="ATD4" s="224">
        <v>45014</v>
      </c>
      <c r="ATE4" s="224">
        <v>45015</v>
      </c>
      <c r="ATF4" s="224">
        <v>45016</v>
      </c>
      <c r="ATG4" s="224">
        <v>45017</v>
      </c>
      <c r="ATH4" s="224">
        <v>45018</v>
      </c>
      <c r="ATI4" s="224">
        <v>45019</v>
      </c>
      <c r="ATJ4" s="224">
        <v>45020</v>
      </c>
      <c r="ATK4" s="224">
        <v>45021</v>
      </c>
      <c r="ATL4" s="224">
        <v>45022</v>
      </c>
      <c r="ATM4" s="224">
        <v>45023</v>
      </c>
      <c r="ATN4" s="224">
        <v>45024</v>
      </c>
      <c r="ATO4" s="224">
        <v>45025</v>
      </c>
      <c r="ATP4" s="224">
        <v>45026</v>
      </c>
      <c r="ATQ4" s="224">
        <v>45027</v>
      </c>
      <c r="ATR4" s="224">
        <v>45028</v>
      </c>
      <c r="ATS4" s="224">
        <v>45029</v>
      </c>
      <c r="ATT4" s="224">
        <v>45030</v>
      </c>
      <c r="ATU4" s="224">
        <v>45031</v>
      </c>
      <c r="ATV4" s="224">
        <v>45032</v>
      </c>
      <c r="ATW4" s="224">
        <v>45033</v>
      </c>
      <c r="ATX4" s="224">
        <v>45034</v>
      </c>
      <c r="ATY4" s="224">
        <v>45035</v>
      </c>
      <c r="ATZ4" s="224">
        <v>45036</v>
      </c>
      <c r="AUA4" s="224">
        <v>45037</v>
      </c>
      <c r="AUB4" s="224">
        <v>45038</v>
      </c>
      <c r="AUC4" s="224">
        <v>45039</v>
      </c>
      <c r="AUD4" s="224">
        <v>45040</v>
      </c>
      <c r="AUE4" s="224">
        <v>45041</v>
      </c>
      <c r="AUF4" s="224">
        <v>45042</v>
      </c>
      <c r="AUG4" s="224">
        <v>45043</v>
      </c>
      <c r="AUH4" s="224">
        <v>45044</v>
      </c>
      <c r="AUI4" s="224">
        <v>45045</v>
      </c>
      <c r="AUJ4" s="224">
        <v>45046</v>
      </c>
      <c r="AUK4" s="224">
        <v>45047</v>
      </c>
      <c r="AUL4" s="224">
        <v>45048</v>
      </c>
      <c r="AUM4" s="224">
        <v>45049</v>
      </c>
      <c r="AUN4" s="224">
        <v>45050</v>
      </c>
      <c r="AUO4" s="224">
        <v>45051</v>
      </c>
      <c r="AUP4" s="224">
        <v>45052</v>
      </c>
      <c r="AUQ4" s="224">
        <v>45053</v>
      </c>
      <c r="AUR4" s="224">
        <v>45054</v>
      </c>
      <c r="AUS4" s="224">
        <v>45055</v>
      </c>
      <c r="AUT4" s="224">
        <v>45056</v>
      </c>
      <c r="AUU4" s="224">
        <v>45057</v>
      </c>
      <c r="AUV4" s="224">
        <v>45058</v>
      </c>
      <c r="AUW4" s="224">
        <v>45059</v>
      </c>
      <c r="AUX4" s="224">
        <v>45060</v>
      </c>
      <c r="AUY4" s="224">
        <v>45061</v>
      </c>
      <c r="AUZ4" s="224">
        <v>45062</v>
      </c>
      <c r="AVA4" s="224">
        <v>45063</v>
      </c>
      <c r="AVB4" s="224">
        <v>45064</v>
      </c>
      <c r="AVC4" s="224">
        <v>45065</v>
      </c>
      <c r="AVD4" s="224">
        <v>45066</v>
      </c>
      <c r="AVE4" s="224">
        <v>45067</v>
      </c>
      <c r="AVF4" s="224">
        <v>45068</v>
      </c>
      <c r="AVG4" s="224">
        <v>45069</v>
      </c>
      <c r="AVH4" s="224">
        <v>45070</v>
      </c>
      <c r="AVI4" s="224">
        <v>45071</v>
      </c>
      <c r="AVJ4" s="224">
        <v>45072</v>
      </c>
      <c r="AVK4" s="224">
        <v>45073</v>
      </c>
      <c r="AVL4" s="224">
        <v>45074</v>
      </c>
      <c r="AVM4" s="224">
        <v>45075</v>
      </c>
      <c r="AVN4" s="224">
        <v>45076</v>
      </c>
      <c r="AVO4" s="224">
        <v>45077</v>
      </c>
      <c r="AVP4" s="224">
        <v>45078</v>
      </c>
      <c r="AVQ4" s="224">
        <v>45079</v>
      </c>
      <c r="AVR4" s="224">
        <v>45080</v>
      </c>
      <c r="AVS4" s="224">
        <v>45081</v>
      </c>
      <c r="AVT4" s="224">
        <v>45082</v>
      </c>
      <c r="AVU4" s="224">
        <v>45083</v>
      </c>
      <c r="AVV4" s="224">
        <v>45084</v>
      </c>
      <c r="AVW4" s="224">
        <v>45085</v>
      </c>
      <c r="AVX4" s="224">
        <v>45086</v>
      </c>
      <c r="AVY4" s="224">
        <v>45087</v>
      </c>
      <c r="AVZ4" s="224">
        <v>45088</v>
      </c>
      <c r="AWA4" s="224">
        <v>45089</v>
      </c>
      <c r="AWB4" s="224">
        <v>45090</v>
      </c>
      <c r="AWC4" s="224">
        <v>45091</v>
      </c>
      <c r="AWD4" s="224">
        <v>45092</v>
      </c>
      <c r="AWE4" s="224">
        <v>45093</v>
      </c>
      <c r="AWF4" s="224">
        <v>45094</v>
      </c>
      <c r="AWG4" s="224">
        <v>45095</v>
      </c>
      <c r="AWH4" s="224">
        <v>45096</v>
      </c>
      <c r="AWI4" s="224">
        <v>45097</v>
      </c>
      <c r="AWJ4" s="224">
        <v>45098</v>
      </c>
      <c r="AWK4" s="224">
        <v>45099</v>
      </c>
      <c r="AWL4" s="224">
        <v>45100</v>
      </c>
      <c r="AWM4" s="224">
        <v>45101</v>
      </c>
      <c r="AWN4" s="224">
        <v>45102</v>
      </c>
      <c r="AWO4" s="224">
        <v>45103</v>
      </c>
      <c r="AWP4" s="224">
        <v>45104</v>
      </c>
      <c r="AWQ4" s="224">
        <v>45105</v>
      </c>
      <c r="AWR4" s="224">
        <v>45106</v>
      </c>
      <c r="AWS4" s="224">
        <v>45107</v>
      </c>
      <c r="AWT4" s="224">
        <v>45108</v>
      </c>
      <c r="AWU4" s="224">
        <v>45109</v>
      </c>
      <c r="AWV4" s="224">
        <v>45110</v>
      </c>
      <c r="AWW4" s="224">
        <v>45111</v>
      </c>
      <c r="AWX4" s="224">
        <v>45112</v>
      </c>
      <c r="AWY4" s="224">
        <v>45113</v>
      </c>
      <c r="AWZ4" s="224">
        <v>45114</v>
      </c>
      <c r="AXA4" s="224">
        <v>45115</v>
      </c>
      <c r="AXB4" s="224">
        <v>45116</v>
      </c>
      <c r="AXC4" s="224">
        <v>45117</v>
      </c>
      <c r="AXD4" s="224">
        <v>45118</v>
      </c>
      <c r="AXE4" s="224">
        <v>45119</v>
      </c>
      <c r="AXF4" s="224">
        <v>45120</v>
      </c>
      <c r="AXG4" s="224">
        <v>45121</v>
      </c>
      <c r="AXH4" s="224">
        <v>45122</v>
      </c>
      <c r="AXI4" s="224">
        <v>45123</v>
      </c>
      <c r="AXJ4" s="224">
        <v>45124</v>
      </c>
      <c r="AXK4" s="224">
        <v>45125</v>
      </c>
      <c r="AXL4" s="224">
        <v>45126</v>
      </c>
      <c r="AXM4" s="224">
        <v>45127</v>
      </c>
      <c r="AXN4" s="224">
        <v>45128</v>
      </c>
      <c r="AXO4" s="224">
        <v>45129</v>
      </c>
      <c r="AXP4" s="224">
        <v>45130</v>
      </c>
      <c r="AXQ4" s="224">
        <v>45131</v>
      </c>
      <c r="AXR4" s="224">
        <v>45132</v>
      </c>
      <c r="AXS4" s="224">
        <v>45133</v>
      </c>
      <c r="AXT4" s="224">
        <v>45134</v>
      </c>
      <c r="AXU4" s="224">
        <v>45135</v>
      </c>
      <c r="AXV4" s="224">
        <v>45136</v>
      </c>
      <c r="AXW4" s="224">
        <v>45137</v>
      </c>
      <c r="AXX4" s="224">
        <v>45138</v>
      </c>
      <c r="AXY4" s="224">
        <v>45139</v>
      </c>
      <c r="AXZ4" s="224">
        <v>45140</v>
      </c>
      <c r="AYA4" s="224">
        <v>45141</v>
      </c>
      <c r="AYB4" s="224">
        <v>45142</v>
      </c>
      <c r="AYC4" s="224">
        <v>45143</v>
      </c>
      <c r="AYD4" s="224">
        <v>45144</v>
      </c>
      <c r="AYE4" s="224">
        <v>45145</v>
      </c>
      <c r="AYF4" s="224">
        <v>45146</v>
      </c>
      <c r="AYG4" s="224">
        <v>45147</v>
      </c>
      <c r="AYH4" s="224">
        <v>45148</v>
      </c>
      <c r="AYI4" s="224">
        <v>45149</v>
      </c>
      <c r="AYJ4" s="224">
        <v>45150</v>
      </c>
      <c r="AYK4" s="224">
        <v>45151</v>
      </c>
      <c r="AYL4" s="224">
        <v>45152</v>
      </c>
      <c r="AYM4" s="224">
        <v>45153</v>
      </c>
      <c r="AYN4" s="224">
        <v>45154</v>
      </c>
      <c r="AYO4" s="224">
        <v>45155</v>
      </c>
      <c r="AYP4" s="224">
        <v>45156</v>
      </c>
      <c r="AYQ4" s="224">
        <v>45157</v>
      </c>
      <c r="AYR4" s="224">
        <v>45158</v>
      </c>
      <c r="AYS4" s="224">
        <v>45159</v>
      </c>
      <c r="AYT4" s="224">
        <v>45160</v>
      </c>
      <c r="AYU4" s="224">
        <v>45161</v>
      </c>
      <c r="AYV4" s="224">
        <v>45162</v>
      </c>
      <c r="AYW4" s="224">
        <v>45163</v>
      </c>
      <c r="AYX4" s="224">
        <v>45164</v>
      </c>
      <c r="AYY4" s="224">
        <v>45165</v>
      </c>
      <c r="AYZ4" s="224">
        <v>45166</v>
      </c>
      <c r="AZA4" s="224">
        <v>45167</v>
      </c>
      <c r="AZB4" s="224">
        <v>45168</v>
      </c>
      <c r="AZC4" s="224">
        <v>45169</v>
      </c>
      <c r="AZD4" s="224">
        <v>45170</v>
      </c>
      <c r="AZE4" s="224">
        <v>45171</v>
      </c>
      <c r="AZF4" s="224">
        <v>45172</v>
      </c>
      <c r="AZG4" s="224">
        <v>45173</v>
      </c>
      <c r="AZH4" s="224">
        <v>45174</v>
      </c>
      <c r="AZI4" s="224">
        <v>45175</v>
      </c>
      <c r="AZJ4" s="224">
        <v>45176</v>
      </c>
      <c r="AZK4" s="224">
        <v>45177</v>
      </c>
      <c r="AZL4" s="224">
        <v>45178</v>
      </c>
      <c r="AZM4" s="224">
        <v>45179</v>
      </c>
      <c r="AZN4" s="224">
        <v>45180</v>
      </c>
      <c r="AZO4" s="224">
        <v>45181</v>
      </c>
      <c r="AZP4" s="224">
        <v>45182</v>
      </c>
      <c r="AZQ4" s="224">
        <v>45183</v>
      </c>
      <c r="AZR4" s="224">
        <v>45184</v>
      </c>
      <c r="AZS4" s="224">
        <v>45185</v>
      </c>
      <c r="AZT4" s="224">
        <v>45186</v>
      </c>
      <c r="AZU4" s="224">
        <v>45187</v>
      </c>
      <c r="AZV4" s="224">
        <v>45188</v>
      </c>
      <c r="AZW4" s="224">
        <v>45189</v>
      </c>
      <c r="AZX4" s="224">
        <v>45190</v>
      </c>
      <c r="AZY4" s="224">
        <v>45191</v>
      </c>
      <c r="AZZ4" s="224">
        <v>45192</v>
      </c>
      <c r="BAA4" s="224">
        <v>45193</v>
      </c>
      <c r="BAB4" s="224">
        <v>45194</v>
      </c>
      <c r="BAC4" s="224">
        <v>45195</v>
      </c>
      <c r="BAD4" s="224">
        <v>45196</v>
      </c>
      <c r="BAE4" s="224">
        <v>45197</v>
      </c>
      <c r="BAF4" s="224">
        <v>45198</v>
      </c>
      <c r="BAG4" s="224">
        <v>45199</v>
      </c>
      <c r="BAH4" s="224">
        <v>45200</v>
      </c>
      <c r="BAI4" s="224">
        <v>45201</v>
      </c>
      <c r="BAJ4" s="224">
        <v>45202</v>
      </c>
      <c r="BAK4" s="224">
        <v>45203</v>
      </c>
      <c r="BAL4" s="224">
        <v>45204</v>
      </c>
      <c r="BAM4" s="224">
        <v>45205</v>
      </c>
      <c r="BAN4" s="224">
        <v>45206</v>
      </c>
      <c r="BAO4" s="224">
        <v>45207</v>
      </c>
      <c r="BAP4" s="224">
        <v>45208</v>
      </c>
      <c r="BAQ4" s="224">
        <v>45209</v>
      </c>
      <c r="BAR4" s="224">
        <v>45210</v>
      </c>
      <c r="BAS4" s="224">
        <v>45211</v>
      </c>
      <c r="BAT4" s="224">
        <v>45212</v>
      </c>
      <c r="BAU4" s="224">
        <v>45213</v>
      </c>
      <c r="BAV4" s="224">
        <v>45214</v>
      </c>
      <c r="BAW4" s="224">
        <v>45215</v>
      </c>
      <c r="BAX4" s="224">
        <v>45216</v>
      </c>
      <c r="BAY4" s="224">
        <v>45217</v>
      </c>
      <c r="BAZ4" s="224">
        <v>45218</v>
      </c>
      <c r="BBA4" s="224">
        <v>45219</v>
      </c>
      <c r="BBB4" s="224">
        <v>45220</v>
      </c>
      <c r="BBC4" s="224">
        <v>45221</v>
      </c>
      <c r="BBD4" s="224">
        <v>45222</v>
      </c>
      <c r="BBE4" s="224">
        <v>45223</v>
      </c>
      <c r="BBF4" s="224">
        <v>45224</v>
      </c>
      <c r="BBG4" s="224">
        <v>45225</v>
      </c>
      <c r="BBH4" s="224">
        <v>45226</v>
      </c>
      <c r="BBI4" s="224">
        <v>45227</v>
      </c>
      <c r="BBJ4" s="224">
        <v>45228</v>
      </c>
      <c r="BBK4" s="224">
        <v>45229</v>
      </c>
      <c r="BBL4" s="224">
        <v>45230</v>
      </c>
      <c r="BBM4" s="224">
        <v>45231</v>
      </c>
      <c r="BBN4" s="224">
        <v>45232</v>
      </c>
      <c r="BBO4" s="224">
        <v>45233</v>
      </c>
      <c r="BBP4" s="224">
        <v>45234</v>
      </c>
      <c r="BBQ4" s="224">
        <v>45235</v>
      </c>
      <c r="BBR4" s="224">
        <v>45236</v>
      </c>
      <c r="BBS4" s="224">
        <v>45237</v>
      </c>
      <c r="BBT4" s="224">
        <v>45238</v>
      </c>
      <c r="BBU4" s="224">
        <v>45239</v>
      </c>
      <c r="BBV4" s="224">
        <v>45240</v>
      </c>
      <c r="BBW4" s="224">
        <v>45241</v>
      </c>
      <c r="BBX4" s="224">
        <v>45242</v>
      </c>
      <c r="BBY4" s="224">
        <v>45243</v>
      </c>
      <c r="BBZ4" s="224">
        <v>45244</v>
      </c>
      <c r="BCA4" s="224">
        <v>45245</v>
      </c>
      <c r="BCB4" s="224">
        <v>45246</v>
      </c>
      <c r="BCC4" s="224">
        <v>45247</v>
      </c>
      <c r="BCD4" s="224">
        <v>45248</v>
      </c>
      <c r="BCE4" s="224">
        <v>45249</v>
      </c>
      <c r="BCF4" s="224">
        <v>45250</v>
      </c>
      <c r="BCG4" s="224">
        <v>45251</v>
      </c>
      <c r="BCH4" s="224">
        <v>45252</v>
      </c>
      <c r="BCI4" s="224">
        <v>45253</v>
      </c>
      <c r="BCJ4" s="224">
        <v>45254</v>
      </c>
      <c r="BCK4" s="224">
        <v>45255</v>
      </c>
      <c r="BCL4" s="224">
        <v>45256</v>
      </c>
      <c r="BCM4" s="224">
        <v>45257</v>
      </c>
      <c r="BCN4" s="224">
        <v>45258</v>
      </c>
      <c r="BCO4" s="224">
        <v>45259</v>
      </c>
      <c r="BCP4" s="224">
        <v>45260</v>
      </c>
      <c r="BCQ4" s="224">
        <v>45261</v>
      </c>
      <c r="BCR4" s="224">
        <v>45262</v>
      </c>
      <c r="BCS4" s="224">
        <v>45263</v>
      </c>
      <c r="BCT4" s="224">
        <v>45264</v>
      </c>
      <c r="BCU4" s="224">
        <v>45265</v>
      </c>
      <c r="BCV4" s="224">
        <v>45266</v>
      </c>
      <c r="BCW4" s="224">
        <v>45267</v>
      </c>
      <c r="BCX4" s="224">
        <v>45268</v>
      </c>
      <c r="BCY4" s="224">
        <v>45269</v>
      </c>
      <c r="BCZ4" s="224">
        <v>45270</v>
      </c>
      <c r="BDA4" s="224">
        <v>45271</v>
      </c>
      <c r="BDB4" s="224">
        <v>45272</v>
      </c>
      <c r="BDC4" s="224">
        <v>45273</v>
      </c>
      <c r="BDD4" s="224">
        <v>45274</v>
      </c>
      <c r="BDE4" s="224">
        <v>45275</v>
      </c>
      <c r="BDF4" s="224">
        <v>45276</v>
      </c>
      <c r="BDG4" s="224">
        <v>45277</v>
      </c>
      <c r="BDH4" s="224">
        <v>45278</v>
      </c>
      <c r="BDI4" s="224">
        <v>45279</v>
      </c>
      <c r="BDJ4" s="224">
        <v>45280</v>
      </c>
      <c r="BDK4" s="224">
        <v>45281</v>
      </c>
      <c r="BDL4" s="224">
        <v>45282</v>
      </c>
      <c r="BDM4" s="224">
        <v>45283</v>
      </c>
      <c r="BDN4" s="224">
        <v>45284</v>
      </c>
      <c r="BDO4" s="224">
        <v>45285</v>
      </c>
      <c r="BDP4" s="224">
        <v>45286</v>
      </c>
      <c r="BDQ4" s="224">
        <v>45287</v>
      </c>
      <c r="BDR4" s="224">
        <v>45288</v>
      </c>
      <c r="BDS4" s="224">
        <v>45289</v>
      </c>
      <c r="BDT4" s="224">
        <v>45290</v>
      </c>
      <c r="BDU4" s="224">
        <v>45291</v>
      </c>
      <c r="BDV4" s="224">
        <v>45292</v>
      </c>
      <c r="BDW4" s="224">
        <v>45293</v>
      </c>
      <c r="BDX4" s="224">
        <v>45294</v>
      </c>
      <c r="BDY4" s="224">
        <v>45295</v>
      </c>
      <c r="BDZ4" s="224">
        <v>45296</v>
      </c>
      <c r="BEA4" s="224">
        <v>45297</v>
      </c>
      <c r="BEB4" s="225">
        <v>45298</v>
      </c>
    </row>
    <row r="5" spans="1:1484" ht="15.75" thickBot="1" x14ac:dyDescent="0.3">
      <c r="A5" s="226" t="s">
        <v>434</v>
      </c>
      <c r="B5" s="227" t="s">
        <v>435</v>
      </c>
      <c r="C5" s="227" t="s">
        <v>436</v>
      </c>
      <c r="D5" s="227" t="s">
        <v>437</v>
      </c>
      <c r="E5" s="227" t="s">
        <v>438</v>
      </c>
      <c r="F5" s="227" t="s">
        <v>439</v>
      </c>
      <c r="G5" s="227" t="s">
        <v>440</v>
      </c>
      <c r="H5" s="227" t="s">
        <v>128</v>
      </c>
      <c r="I5" s="227" t="s">
        <v>441</v>
      </c>
      <c r="J5" s="228" t="s">
        <v>442</v>
      </c>
      <c r="K5" s="229" t="s">
        <v>443</v>
      </c>
      <c r="L5" s="229" t="s">
        <v>444</v>
      </c>
      <c r="M5" s="229" t="s">
        <v>445</v>
      </c>
      <c r="N5" s="229" t="s">
        <v>128</v>
      </c>
      <c r="O5" s="230" t="s">
        <v>174</v>
      </c>
      <c r="P5" s="231"/>
      <c r="Q5" s="232">
        <v>335</v>
      </c>
      <c r="R5" s="233">
        <v>336</v>
      </c>
      <c r="S5" s="233">
        <v>337</v>
      </c>
      <c r="T5" s="233">
        <v>338</v>
      </c>
      <c r="U5" s="233">
        <v>339</v>
      </c>
      <c r="V5" s="233">
        <v>340</v>
      </c>
      <c r="W5" s="233">
        <v>341</v>
      </c>
      <c r="X5" s="233">
        <v>342</v>
      </c>
      <c r="Y5" s="233">
        <v>343</v>
      </c>
      <c r="Z5" s="233">
        <v>344</v>
      </c>
      <c r="AA5" s="233">
        <v>345</v>
      </c>
      <c r="AB5" s="233">
        <v>346</v>
      </c>
      <c r="AC5" s="233">
        <v>347</v>
      </c>
      <c r="AD5" s="233">
        <v>348</v>
      </c>
      <c r="AE5" s="233">
        <v>349</v>
      </c>
      <c r="AF5" s="233">
        <v>350</v>
      </c>
      <c r="AG5" s="233">
        <v>351</v>
      </c>
      <c r="AH5" s="233">
        <v>352</v>
      </c>
      <c r="AI5" s="233">
        <v>353</v>
      </c>
      <c r="AJ5" s="233">
        <v>354</v>
      </c>
      <c r="AK5" s="233">
        <v>355</v>
      </c>
      <c r="AL5" s="233">
        <v>356</v>
      </c>
      <c r="AM5" s="233">
        <v>357</v>
      </c>
      <c r="AN5" s="233">
        <v>358</v>
      </c>
      <c r="AO5" s="233">
        <v>359</v>
      </c>
      <c r="AP5" s="233">
        <v>360</v>
      </c>
      <c r="AQ5" s="233">
        <v>361</v>
      </c>
      <c r="AR5" s="233">
        <v>362</v>
      </c>
      <c r="AS5" s="233">
        <v>363</v>
      </c>
      <c r="AT5" s="233">
        <v>364</v>
      </c>
      <c r="AU5" s="233">
        <v>365</v>
      </c>
      <c r="AV5" s="233">
        <v>366</v>
      </c>
      <c r="AW5" s="233">
        <v>367</v>
      </c>
      <c r="AX5" s="233">
        <v>368</v>
      </c>
      <c r="AY5" s="233">
        <v>369</v>
      </c>
      <c r="AZ5" s="233">
        <v>370</v>
      </c>
      <c r="BA5" s="233">
        <v>371</v>
      </c>
      <c r="BB5" s="233">
        <v>372</v>
      </c>
      <c r="BC5" s="233">
        <v>373</v>
      </c>
      <c r="BD5" s="233">
        <v>374</v>
      </c>
      <c r="BE5" s="233">
        <v>375</v>
      </c>
      <c r="BF5" s="233">
        <v>376</v>
      </c>
      <c r="BG5" s="233">
        <v>377</v>
      </c>
      <c r="BH5" s="233">
        <v>378</v>
      </c>
      <c r="BI5" s="233">
        <v>379</v>
      </c>
      <c r="BJ5" s="233">
        <v>380</v>
      </c>
      <c r="BK5" s="233">
        <v>381</v>
      </c>
      <c r="BL5" s="233">
        <v>382</v>
      </c>
      <c r="BM5" s="233">
        <v>383</v>
      </c>
      <c r="BN5" s="233">
        <v>384</v>
      </c>
      <c r="BO5" s="233">
        <v>385</v>
      </c>
      <c r="BP5" s="233">
        <v>386</v>
      </c>
      <c r="BQ5" s="233">
        <v>387</v>
      </c>
      <c r="BR5" s="233">
        <v>388</v>
      </c>
      <c r="BS5" s="233">
        <v>389</v>
      </c>
      <c r="BT5" s="233">
        <v>390</v>
      </c>
      <c r="BU5" s="233">
        <v>391</v>
      </c>
      <c r="BV5" s="233">
        <v>392</v>
      </c>
      <c r="BW5" s="233">
        <v>393</v>
      </c>
      <c r="BX5" s="233">
        <v>394</v>
      </c>
      <c r="BY5" s="233">
        <v>395</v>
      </c>
      <c r="BZ5" s="233">
        <v>396</v>
      </c>
      <c r="CA5" s="233">
        <v>397</v>
      </c>
      <c r="CB5" s="233">
        <v>398</v>
      </c>
      <c r="CC5" s="233">
        <v>399</v>
      </c>
      <c r="CD5" s="233">
        <v>400</v>
      </c>
      <c r="CE5" s="233">
        <v>401</v>
      </c>
      <c r="CF5" s="233">
        <v>402</v>
      </c>
      <c r="CG5" s="233">
        <v>403</v>
      </c>
      <c r="CH5" s="233">
        <v>404</v>
      </c>
      <c r="CI5" s="233">
        <v>405</v>
      </c>
      <c r="CJ5" s="233">
        <v>406</v>
      </c>
      <c r="CK5" s="233">
        <v>407</v>
      </c>
      <c r="CL5" s="233">
        <v>408</v>
      </c>
      <c r="CM5" s="233">
        <v>409</v>
      </c>
      <c r="CN5" s="233">
        <v>410</v>
      </c>
      <c r="CO5" s="233">
        <v>411</v>
      </c>
      <c r="CP5" s="233">
        <v>412</v>
      </c>
      <c r="CQ5" s="233">
        <v>413</v>
      </c>
      <c r="CR5" s="233">
        <v>414</v>
      </c>
      <c r="CS5" s="233">
        <v>415</v>
      </c>
      <c r="CT5" s="233">
        <v>416</v>
      </c>
      <c r="CU5" s="233">
        <v>417</v>
      </c>
      <c r="CV5" s="233">
        <v>418</v>
      </c>
      <c r="CW5" s="233">
        <v>419</v>
      </c>
      <c r="CX5" s="233">
        <v>420</v>
      </c>
      <c r="CY5" s="233">
        <v>421</v>
      </c>
      <c r="CZ5" s="233">
        <v>422</v>
      </c>
      <c r="DA5" s="233">
        <v>423</v>
      </c>
      <c r="DB5" s="233">
        <v>424</v>
      </c>
      <c r="DC5" s="233">
        <v>425</v>
      </c>
      <c r="DD5" s="233">
        <v>426</v>
      </c>
      <c r="DE5" s="233">
        <v>427</v>
      </c>
      <c r="DF5" s="233">
        <v>428</v>
      </c>
      <c r="DG5" s="233">
        <v>429</v>
      </c>
      <c r="DH5" s="233">
        <v>430</v>
      </c>
      <c r="DI5" s="233">
        <v>431</v>
      </c>
      <c r="DJ5" s="233">
        <v>432</v>
      </c>
      <c r="DK5" s="233">
        <v>433</v>
      </c>
      <c r="DL5" s="233">
        <v>434</v>
      </c>
      <c r="DM5" s="233">
        <v>435</v>
      </c>
      <c r="DN5" s="233">
        <v>436</v>
      </c>
      <c r="DO5" s="233">
        <v>437</v>
      </c>
      <c r="DP5" s="233">
        <v>438</v>
      </c>
      <c r="DQ5" s="233">
        <v>439</v>
      </c>
      <c r="DR5" s="233">
        <v>440</v>
      </c>
      <c r="DS5" s="233">
        <v>441</v>
      </c>
      <c r="DT5" s="233">
        <v>442</v>
      </c>
      <c r="DU5" s="233">
        <v>443</v>
      </c>
      <c r="DV5" s="233">
        <v>444</v>
      </c>
      <c r="DW5" s="233">
        <v>445</v>
      </c>
      <c r="DX5" s="233">
        <v>446</v>
      </c>
      <c r="DY5" s="233">
        <v>447</v>
      </c>
      <c r="DZ5" s="233">
        <v>448</v>
      </c>
      <c r="EA5" s="233">
        <v>449</v>
      </c>
      <c r="EB5" s="233">
        <v>450</v>
      </c>
      <c r="EC5" s="233">
        <v>451</v>
      </c>
      <c r="ED5" s="233">
        <v>452</v>
      </c>
      <c r="EE5" s="233">
        <v>453</v>
      </c>
      <c r="EF5" s="233">
        <v>454</v>
      </c>
      <c r="EG5" s="233">
        <v>455</v>
      </c>
      <c r="EH5" s="233">
        <v>456</v>
      </c>
      <c r="EI5" s="233">
        <v>457</v>
      </c>
      <c r="EJ5" s="233">
        <v>458</v>
      </c>
      <c r="EK5" s="233">
        <v>459</v>
      </c>
      <c r="EL5" s="233">
        <v>460</v>
      </c>
      <c r="EM5" s="233">
        <v>461</v>
      </c>
      <c r="EN5" s="233">
        <v>462</v>
      </c>
      <c r="EO5" s="233">
        <v>463</v>
      </c>
      <c r="EP5" s="233">
        <v>464</v>
      </c>
      <c r="EQ5" s="233">
        <v>465</v>
      </c>
      <c r="ER5" s="233">
        <v>466</v>
      </c>
      <c r="ES5" s="233">
        <v>467</v>
      </c>
      <c r="ET5" s="233">
        <v>468</v>
      </c>
      <c r="EU5" s="233">
        <v>469</v>
      </c>
      <c r="EV5" s="233">
        <v>470</v>
      </c>
      <c r="EW5" s="233">
        <v>471</v>
      </c>
      <c r="EX5" s="233">
        <v>472</v>
      </c>
      <c r="EY5" s="233">
        <v>473</v>
      </c>
      <c r="EZ5" s="233">
        <v>474</v>
      </c>
      <c r="FA5" s="233">
        <v>475</v>
      </c>
      <c r="FB5" s="233">
        <v>476</v>
      </c>
      <c r="FC5" s="233">
        <v>477</v>
      </c>
      <c r="FD5" s="233">
        <v>478</v>
      </c>
      <c r="FE5" s="233">
        <v>479</v>
      </c>
      <c r="FF5" s="233">
        <v>480</v>
      </c>
      <c r="FG5" s="233">
        <v>481</v>
      </c>
      <c r="FH5" s="233">
        <v>482</v>
      </c>
      <c r="FI5" s="233">
        <v>483</v>
      </c>
      <c r="FJ5" s="233">
        <v>484</v>
      </c>
      <c r="FK5" s="233">
        <v>485</v>
      </c>
      <c r="FL5" s="233">
        <v>486</v>
      </c>
      <c r="FM5" s="233">
        <v>487</v>
      </c>
      <c r="FN5" s="233">
        <v>488</v>
      </c>
      <c r="FO5" s="233">
        <v>489</v>
      </c>
      <c r="FP5" s="233">
        <v>490</v>
      </c>
      <c r="FQ5" s="233">
        <v>491</v>
      </c>
      <c r="FR5" s="233">
        <v>492</v>
      </c>
      <c r="FS5" s="233">
        <v>493</v>
      </c>
      <c r="FT5" s="233">
        <v>494</v>
      </c>
      <c r="FU5" s="233">
        <v>495</v>
      </c>
      <c r="FV5" s="233">
        <v>496</v>
      </c>
      <c r="FW5" s="233">
        <v>497</v>
      </c>
      <c r="FX5" s="233">
        <v>498</v>
      </c>
      <c r="FY5" s="233">
        <v>499</v>
      </c>
      <c r="FZ5" s="233">
        <v>500</v>
      </c>
      <c r="GA5" s="233">
        <v>501</v>
      </c>
      <c r="GB5" s="233">
        <v>502</v>
      </c>
      <c r="GC5" s="233">
        <v>503</v>
      </c>
      <c r="GD5" s="233">
        <v>504</v>
      </c>
      <c r="GE5" s="233">
        <v>505</v>
      </c>
      <c r="GF5" s="233">
        <v>506</v>
      </c>
      <c r="GG5" s="233">
        <v>507</v>
      </c>
      <c r="GH5" s="233">
        <v>508</v>
      </c>
      <c r="GI5" s="233">
        <v>509</v>
      </c>
      <c r="GJ5" s="233">
        <v>510</v>
      </c>
      <c r="GK5" s="233">
        <v>511</v>
      </c>
      <c r="GL5" s="233">
        <v>512</v>
      </c>
      <c r="GM5" s="233">
        <v>513</v>
      </c>
      <c r="GN5" s="233">
        <v>514</v>
      </c>
      <c r="GO5" s="233">
        <v>515</v>
      </c>
      <c r="GP5" s="233">
        <v>516</v>
      </c>
      <c r="GQ5" s="233">
        <v>517</v>
      </c>
      <c r="GR5" s="233">
        <v>518</v>
      </c>
      <c r="GS5" s="233">
        <v>519</v>
      </c>
      <c r="GT5" s="233">
        <v>520</v>
      </c>
      <c r="GU5" s="233">
        <v>521</v>
      </c>
      <c r="GV5" s="233">
        <v>522</v>
      </c>
      <c r="GW5" s="233">
        <v>523</v>
      </c>
      <c r="GX5" s="233">
        <v>524</v>
      </c>
      <c r="GY5" s="233">
        <v>525</v>
      </c>
      <c r="GZ5" s="233">
        <v>526</v>
      </c>
      <c r="HA5" s="233">
        <v>527</v>
      </c>
      <c r="HB5" s="233">
        <v>528</v>
      </c>
      <c r="HC5" s="233">
        <v>529</v>
      </c>
      <c r="HD5" s="233">
        <v>530</v>
      </c>
      <c r="HE5" s="233">
        <v>531</v>
      </c>
      <c r="HF5" s="233">
        <v>532</v>
      </c>
      <c r="HG5" s="233">
        <v>533</v>
      </c>
      <c r="HH5" s="233">
        <v>534</v>
      </c>
      <c r="HI5" s="233">
        <v>535</v>
      </c>
      <c r="HJ5" s="233">
        <v>536</v>
      </c>
      <c r="HK5" s="233">
        <v>537</v>
      </c>
      <c r="HL5" s="233">
        <v>538</v>
      </c>
      <c r="HM5" s="233">
        <v>539</v>
      </c>
      <c r="HN5" s="233">
        <v>540</v>
      </c>
      <c r="HO5" s="233">
        <v>541</v>
      </c>
      <c r="HP5" s="233">
        <v>542</v>
      </c>
      <c r="HQ5" s="233">
        <v>543</v>
      </c>
      <c r="HR5" s="233">
        <v>544</v>
      </c>
      <c r="HS5" s="233">
        <v>545</v>
      </c>
      <c r="HT5" s="233">
        <v>546</v>
      </c>
      <c r="HU5" s="233">
        <v>547</v>
      </c>
      <c r="HV5" s="233">
        <v>548</v>
      </c>
      <c r="HW5" s="233">
        <v>549</v>
      </c>
      <c r="HX5" s="233">
        <v>550</v>
      </c>
      <c r="HY5" s="233">
        <v>551</v>
      </c>
      <c r="HZ5" s="233">
        <v>552</v>
      </c>
      <c r="IA5" s="233">
        <v>553</v>
      </c>
      <c r="IB5" s="233">
        <v>554</v>
      </c>
      <c r="IC5" s="233">
        <v>555</v>
      </c>
      <c r="ID5" s="233">
        <v>556</v>
      </c>
      <c r="IE5" s="233">
        <v>557</v>
      </c>
      <c r="IF5" s="233">
        <v>558</v>
      </c>
      <c r="IG5" s="233">
        <v>559</v>
      </c>
      <c r="IH5" s="233">
        <v>560</v>
      </c>
      <c r="II5" s="233">
        <v>561</v>
      </c>
      <c r="IJ5" s="233">
        <v>562</v>
      </c>
      <c r="IK5" s="233">
        <v>563</v>
      </c>
      <c r="IL5" s="233">
        <v>564</v>
      </c>
      <c r="IM5" s="233">
        <v>565</v>
      </c>
      <c r="IN5" s="233">
        <v>566</v>
      </c>
      <c r="IO5" s="233">
        <v>567</v>
      </c>
      <c r="IP5" s="233">
        <v>568</v>
      </c>
      <c r="IQ5" s="233">
        <v>569</v>
      </c>
      <c r="IR5" s="233">
        <v>570</v>
      </c>
      <c r="IS5" s="233">
        <v>571</v>
      </c>
      <c r="IT5" s="233">
        <v>572</v>
      </c>
      <c r="IU5" s="233">
        <v>573</v>
      </c>
      <c r="IV5" s="233">
        <v>574</v>
      </c>
      <c r="IW5" s="233">
        <v>575</v>
      </c>
      <c r="IX5" s="233">
        <v>576</v>
      </c>
      <c r="IY5" s="233">
        <v>577</v>
      </c>
      <c r="IZ5" s="233">
        <v>578</v>
      </c>
      <c r="JA5" s="233">
        <v>579</v>
      </c>
      <c r="JB5" s="233">
        <v>580</v>
      </c>
      <c r="JC5" s="233">
        <v>581</v>
      </c>
      <c r="JD5" s="233">
        <v>582</v>
      </c>
      <c r="JE5" s="233">
        <v>583</v>
      </c>
      <c r="JF5" s="233">
        <v>584</v>
      </c>
      <c r="JG5" s="233">
        <v>585</v>
      </c>
      <c r="JH5" s="233">
        <v>586</v>
      </c>
      <c r="JI5" s="233">
        <v>587</v>
      </c>
      <c r="JJ5" s="233">
        <v>588</v>
      </c>
      <c r="JK5" s="233">
        <v>589</v>
      </c>
      <c r="JL5" s="233">
        <v>590</v>
      </c>
      <c r="JM5" s="233">
        <v>591</v>
      </c>
      <c r="JN5" s="233">
        <v>592</v>
      </c>
      <c r="JO5" s="233">
        <v>593</v>
      </c>
      <c r="JP5" s="233">
        <v>594</v>
      </c>
      <c r="JQ5" s="233">
        <v>595</v>
      </c>
      <c r="JR5" s="233">
        <v>596</v>
      </c>
      <c r="JS5" s="233">
        <v>597</v>
      </c>
      <c r="JT5" s="233">
        <v>598</v>
      </c>
      <c r="JU5" s="233">
        <v>599</v>
      </c>
      <c r="JV5" s="233">
        <v>600</v>
      </c>
      <c r="JW5" s="233">
        <v>601</v>
      </c>
      <c r="JX5" s="233">
        <v>602</v>
      </c>
      <c r="JY5" s="233">
        <v>603</v>
      </c>
      <c r="JZ5" s="233">
        <v>604</v>
      </c>
      <c r="KA5" s="233">
        <v>605</v>
      </c>
      <c r="KB5" s="233">
        <v>606</v>
      </c>
      <c r="KC5" s="233">
        <v>607</v>
      </c>
      <c r="KD5" s="233">
        <v>608</v>
      </c>
      <c r="KE5" s="233">
        <v>609</v>
      </c>
      <c r="KF5" s="233">
        <v>610</v>
      </c>
      <c r="KG5" s="233">
        <v>611</v>
      </c>
      <c r="KH5" s="233">
        <v>612</v>
      </c>
      <c r="KI5" s="233">
        <v>613</v>
      </c>
      <c r="KJ5" s="233">
        <v>614</v>
      </c>
      <c r="KK5" s="233">
        <v>615</v>
      </c>
      <c r="KL5" s="233">
        <v>616</v>
      </c>
      <c r="KM5" s="233">
        <v>617</v>
      </c>
      <c r="KN5" s="233">
        <v>618</v>
      </c>
      <c r="KO5" s="233">
        <v>619</v>
      </c>
      <c r="KP5" s="233">
        <v>620</v>
      </c>
      <c r="KQ5" s="233">
        <v>621</v>
      </c>
      <c r="KR5" s="233">
        <v>622</v>
      </c>
      <c r="KS5" s="233">
        <v>623</v>
      </c>
      <c r="KT5" s="233">
        <v>624</v>
      </c>
      <c r="KU5" s="233">
        <v>625</v>
      </c>
      <c r="KV5" s="233">
        <v>626</v>
      </c>
      <c r="KW5" s="233">
        <v>627</v>
      </c>
      <c r="KX5" s="233">
        <v>628</v>
      </c>
      <c r="KY5" s="233">
        <v>629</v>
      </c>
      <c r="KZ5" s="233">
        <v>630</v>
      </c>
      <c r="LA5" s="233">
        <v>631</v>
      </c>
      <c r="LB5" s="233">
        <v>632</v>
      </c>
      <c r="LC5" s="233">
        <v>633</v>
      </c>
      <c r="LD5" s="233">
        <v>634</v>
      </c>
      <c r="LE5" s="233">
        <v>635</v>
      </c>
      <c r="LF5" s="233">
        <v>636</v>
      </c>
      <c r="LG5" s="233">
        <v>637</v>
      </c>
      <c r="LH5" s="233">
        <v>638</v>
      </c>
      <c r="LI5" s="233">
        <v>639</v>
      </c>
      <c r="LJ5" s="233">
        <v>640</v>
      </c>
      <c r="LK5" s="233">
        <v>641</v>
      </c>
      <c r="LL5" s="233">
        <v>642</v>
      </c>
      <c r="LM5" s="233">
        <v>643</v>
      </c>
      <c r="LN5" s="233">
        <v>644</v>
      </c>
      <c r="LO5" s="233">
        <v>645</v>
      </c>
      <c r="LP5" s="233">
        <v>646</v>
      </c>
      <c r="LQ5" s="233">
        <v>647</v>
      </c>
      <c r="LR5" s="233">
        <v>648</v>
      </c>
      <c r="LS5" s="233">
        <v>649</v>
      </c>
      <c r="LT5" s="233">
        <v>650</v>
      </c>
      <c r="LU5" s="233">
        <v>651</v>
      </c>
      <c r="LV5" s="233">
        <v>652</v>
      </c>
      <c r="LW5" s="233">
        <v>653</v>
      </c>
      <c r="LX5" s="233">
        <v>654</v>
      </c>
      <c r="LY5" s="233">
        <v>655</v>
      </c>
      <c r="LZ5" s="233">
        <v>656</v>
      </c>
      <c r="MA5" s="233">
        <v>657</v>
      </c>
      <c r="MB5" s="233">
        <v>658</v>
      </c>
      <c r="MC5" s="233">
        <v>659</v>
      </c>
      <c r="MD5" s="233">
        <v>660</v>
      </c>
      <c r="ME5" s="233">
        <v>661</v>
      </c>
      <c r="MF5" s="233">
        <v>662</v>
      </c>
      <c r="MG5" s="233">
        <v>663</v>
      </c>
      <c r="MH5" s="233">
        <v>664</v>
      </c>
      <c r="MI5" s="233">
        <v>665</v>
      </c>
      <c r="MJ5" s="233">
        <v>666</v>
      </c>
      <c r="MK5" s="233">
        <v>667</v>
      </c>
      <c r="ML5" s="233">
        <v>668</v>
      </c>
      <c r="MM5" s="233">
        <v>669</v>
      </c>
      <c r="MN5" s="233">
        <v>670</v>
      </c>
      <c r="MO5" s="233">
        <v>671</v>
      </c>
      <c r="MP5" s="233">
        <v>672</v>
      </c>
      <c r="MQ5" s="233">
        <v>673</v>
      </c>
      <c r="MR5" s="233">
        <v>674</v>
      </c>
      <c r="MS5" s="233">
        <v>675</v>
      </c>
      <c r="MT5" s="233">
        <v>676</v>
      </c>
      <c r="MU5" s="233">
        <v>677</v>
      </c>
      <c r="MV5" s="233">
        <v>678</v>
      </c>
      <c r="MW5" s="233">
        <v>679</v>
      </c>
      <c r="MX5" s="233">
        <v>680</v>
      </c>
      <c r="MY5" s="233">
        <v>681</v>
      </c>
      <c r="MZ5" s="233">
        <v>682</v>
      </c>
      <c r="NA5" s="233">
        <v>683</v>
      </c>
      <c r="NB5" s="233">
        <v>684</v>
      </c>
      <c r="NC5" s="233">
        <v>685</v>
      </c>
      <c r="ND5" s="233">
        <v>686</v>
      </c>
      <c r="NE5" s="233">
        <v>687</v>
      </c>
      <c r="NF5" s="233">
        <v>688</v>
      </c>
      <c r="NG5" s="233">
        <v>689</v>
      </c>
      <c r="NH5" s="233">
        <v>690</v>
      </c>
      <c r="NI5" s="233">
        <v>691</v>
      </c>
      <c r="NJ5" s="233">
        <v>692</v>
      </c>
      <c r="NK5" s="233">
        <v>693</v>
      </c>
      <c r="NL5" s="233">
        <v>694</v>
      </c>
      <c r="NM5" s="233">
        <v>695</v>
      </c>
      <c r="NN5" s="233">
        <v>696</v>
      </c>
      <c r="NO5" s="233">
        <v>697</v>
      </c>
      <c r="NP5" s="233">
        <v>698</v>
      </c>
      <c r="NQ5" s="233">
        <v>699</v>
      </c>
      <c r="NR5" s="233">
        <v>700</v>
      </c>
      <c r="NS5" s="233">
        <v>701</v>
      </c>
      <c r="NT5" s="233">
        <v>702</v>
      </c>
      <c r="NU5" s="233">
        <v>703</v>
      </c>
      <c r="NV5" s="233">
        <v>704</v>
      </c>
      <c r="NW5" s="233">
        <v>705</v>
      </c>
      <c r="NX5" s="233">
        <v>706</v>
      </c>
      <c r="NY5" s="233">
        <v>707</v>
      </c>
      <c r="NZ5" s="233">
        <v>708</v>
      </c>
      <c r="OA5" s="233">
        <v>709</v>
      </c>
      <c r="OB5" s="233">
        <v>710</v>
      </c>
      <c r="OC5" s="233">
        <v>711</v>
      </c>
      <c r="OD5" s="233">
        <v>712</v>
      </c>
      <c r="OE5" s="233">
        <v>713</v>
      </c>
      <c r="OF5" s="233">
        <v>714</v>
      </c>
      <c r="OG5" s="233">
        <v>715</v>
      </c>
      <c r="OH5" s="233">
        <v>716</v>
      </c>
      <c r="OI5" s="233">
        <v>717</v>
      </c>
      <c r="OJ5" s="233">
        <v>718</v>
      </c>
      <c r="OK5" s="233">
        <v>719</v>
      </c>
      <c r="OL5" s="233">
        <v>720</v>
      </c>
      <c r="OM5" s="233">
        <v>721</v>
      </c>
      <c r="ON5" s="233">
        <v>722</v>
      </c>
      <c r="OO5" s="233">
        <v>723</v>
      </c>
      <c r="OP5" s="233">
        <v>724</v>
      </c>
      <c r="OQ5" s="233">
        <v>725</v>
      </c>
      <c r="OR5" s="233">
        <v>726</v>
      </c>
      <c r="OS5" s="233">
        <v>727</v>
      </c>
      <c r="OT5" s="233">
        <v>728</v>
      </c>
      <c r="OU5" s="233">
        <v>729</v>
      </c>
      <c r="OV5" s="233">
        <v>730</v>
      </c>
      <c r="OW5" s="233">
        <v>731</v>
      </c>
      <c r="OX5" s="233">
        <v>732</v>
      </c>
      <c r="OY5" s="233">
        <v>733</v>
      </c>
      <c r="OZ5" s="233">
        <v>734</v>
      </c>
      <c r="PA5" s="233">
        <v>735</v>
      </c>
      <c r="PB5" s="233">
        <v>736</v>
      </c>
      <c r="PC5" s="233">
        <v>737</v>
      </c>
      <c r="PD5" s="233">
        <v>738</v>
      </c>
      <c r="PE5" s="233">
        <v>739</v>
      </c>
      <c r="PF5" s="233">
        <v>740</v>
      </c>
      <c r="PG5" s="233">
        <v>741</v>
      </c>
      <c r="PH5" s="233">
        <v>742</v>
      </c>
      <c r="PI5" s="233">
        <v>743</v>
      </c>
      <c r="PJ5" s="233">
        <v>744</v>
      </c>
      <c r="PK5" s="233">
        <v>745</v>
      </c>
      <c r="PL5" s="233">
        <v>746</v>
      </c>
      <c r="PM5" s="233">
        <v>747</v>
      </c>
      <c r="PN5" s="233">
        <v>748</v>
      </c>
      <c r="PO5" s="233">
        <v>749</v>
      </c>
      <c r="PP5" s="233">
        <v>750</v>
      </c>
      <c r="PQ5" s="233">
        <v>751</v>
      </c>
      <c r="PR5" s="233">
        <v>752</v>
      </c>
      <c r="PS5" s="233">
        <v>753</v>
      </c>
      <c r="PT5" s="233">
        <v>754</v>
      </c>
      <c r="PU5" s="233">
        <v>755</v>
      </c>
      <c r="PV5" s="233">
        <v>756</v>
      </c>
      <c r="PW5" s="233">
        <v>757</v>
      </c>
      <c r="PX5" s="233">
        <v>758</v>
      </c>
      <c r="PY5" s="233">
        <v>759</v>
      </c>
      <c r="PZ5" s="233">
        <v>760</v>
      </c>
      <c r="QA5" s="233">
        <v>761</v>
      </c>
      <c r="QB5" s="233">
        <v>762</v>
      </c>
      <c r="QC5" s="233">
        <v>763</v>
      </c>
      <c r="QD5" s="233">
        <v>764</v>
      </c>
      <c r="QE5" s="233">
        <v>765</v>
      </c>
      <c r="QF5" s="233">
        <v>766</v>
      </c>
      <c r="QG5" s="233">
        <v>767</v>
      </c>
      <c r="QH5" s="233">
        <v>768</v>
      </c>
      <c r="QI5" s="233">
        <v>769</v>
      </c>
      <c r="QJ5" s="233">
        <v>770</v>
      </c>
      <c r="QK5" s="233">
        <v>771</v>
      </c>
      <c r="QL5" s="233">
        <v>772</v>
      </c>
      <c r="QM5" s="233">
        <v>773</v>
      </c>
      <c r="QN5" s="233">
        <v>774</v>
      </c>
      <c r="QO5" s="233">
        <v>775</v>
      </c>
      <c r="QP5" s="233">
        <v>776</v>
      </c>
      <c r="QQ5" s="233">
        <v>777</v>
      </c>
      <c r="QR5" s="233">
        <v>778</v>
      </c>
      <c r="QS5" s="233">
        <v>779</v>
      </c>
      <c r="QT5" s="233">
        <v>780</v>
      </c>
      <c r="QU5" s="233">
        <v>781</v>
      </c>
      <c r="QV5" s="233">
        <v>782</v>
      </c>
      <c r="QW5" s="233">
        <v>783</v>
      </c>
      <c r="QX5" s="233">
        <v>784</v>
      </c>
      <c r="QY5" s="233">
        <v>785</v>
      </c>
      <c r="QZ5" s="233">
        <v>786</v>
      </c>
      <c r="RA5" s="233">
        <v>787</v>
      </c>
      <c r="RB5" s="233">
        <v>788</v>
      </c>
      <c r="RC5" s="233">
        <v>789</v>
      </c>
      <c r="RD5" s="233">
        <v>790</v>
      </c>
      <c r="RE5" s="233">
        <v>791</v>
      </c>
      <c r="RF5" s="233">
        <v>792</v>
      </c>
      <c r="RG5" s="233">
        <v>793</v>
      </c>
      <c r="RH5" s="233">
        <v>794</v>
      </c>
      <c r="RI5" s="233">
        <v>795</v>
      </c>
      <c r="RJ5" s="233">
        <v>796</v>
      </c>
      <c r="RK5" s="233">
        <v>797</v>
      </c>
      <c r="RL5" s="233">
        <v>798</v>
      </c>
      <c r="RM5" s="233">
        <v>799</v>
      </c>
      <c r="RN5" s="233">
        <v>800</v>
      </c>
      <c r="RO5" s="233">
        <v>801</v>
      </c>
      <c r="RP5" s="233">
        <v>802</v>
      </c>
      <c r="RQ5" s="233">
        <v>803</v>
      </c>
      <c r="RR5" s="233">
        <v>804</v>
      </c>
      <c r="RS5" s="233">
        <v>805</v>
      </c>
      <c r="RT5" s="233">
        <v>806</v>
      </c>
      <c r="RU5" s="233">
        <v>807</v>
      </c>
      <c r="RV5" s="233">
        <v>808</v>
      </c>
      <c r="RW5" s="233">
        <v>809</v>
      </c>
      <c r="RX5" s="233">
        <v>810</v>
      </c>
      <c r="RY5" s="233">
        <v>811</v>
      </c>
      <c r="RZ5" s="233">
        <v>812</v>
      </c>
      <c r="SA5" s="233">
        <v>813</v>
      </c>
      <c r="SB5" s="233">
        <v>814</v>
      </c>
      <c r="SC5" s="233">
        <v>815</v>
      </c>
      <c r="SD5" s="233">
        <v>816</v>
      </c>
      <c r="SE5" s="233">
        <v>817</v>
      </c>
      <c r="SF5" s="233">
        <v>818</v>
      </c>
      <c r="SG5" s="233">
        <v>819</v>
      </c>
      <c r="SH5" s="233">
        <v>820</v>
      </c>
      <c r="SI5" s="233">
        <v>821</v>
      </c>
      <c r="SJ5" s="233">
        <v>822</v>
      </c>
      <c r="SK5" s="233">
        <v>823</v>
      </c>
      <c r="SL5" s="233">
        <v>824</v>
      </c>
      <c r="SM5" s="233">
        <v>825</v>
      </c>
      <c r="SN5" s="233">
        <v>826</v>
      </c>
      <c r="SO5" s="233">
        <v>827</v>
      </c>
      <c r="SP5" s="233">
        <v>828</v>
      </c>
      <c r="SQ5" s="233">
        <v>829</v>
      </c>
      <c r="SR5" s="233">
        <v>830</v>
      </c>
      <c r="SS5" s="233">
        <v>831</v>
      </c>
      <c r="ST5" s="233">
        <v>832</v>
      </c>
      <c r="SU5" s="233">
        <v>833</v>
      </c>
      <c r="SV5" s="233">
        <v>834</v>
      </c>
      <c r="SW5" s="233">
        <v>835</v>
      </c>
      <c r="SX5" s="233">
        <v>836</v>
      </c>
      <c r="SY5" s="233">
        <v>837</v>
      </c>
      <c r="SZ5" s="233">
        <v>838</v>
      </c>
      <c r="TA5" s="233">
        <v>839</v>
      </c>
      <c r="TB5" s="233">
        <v>840</v>
      </c>
      <c r="TC5" s="233">
        <v>841</v>
      </c>
      <c r="TD5" s="233">
        <v>842</v>
      </c>
      <c r="TE5" s="233">
        <v>843</v>
      </c>
      <c r="TF5" s="233">
        <v>844</v>
      </c>
      <c r="TG5" s="233">
        <v>845</v>
      </c>
      <c r="TH5" s="233">
        <v>846</v>
      </c>
      <c r="TI5" s="233">
        <v>847</v>
      </c>
      <c r="TJ5" s="233">
        <v>848</v>
      </c>
      <c r="TK5" s="233">
        <v>849</v>
      </c>
      <c r="TL5" s="233">
        <v>850</v>
      </c>
      <c r="TM5" s="233">
        <v>851</v>
      </c>
      <c r="TN5" s="233">
        <v>852</v>
      </c>
      <c r="TO5" s="233">
        <v>853</v>
      </c>
      <c r="TP5" s="233">
        <v>854</v>
      </c>
      <c r="TQ5" s="233">
        <v>855</v>
      </c>
      <c r="TR5" s="233">
        <v>856</v>
      </c>
      <c r="TS5" s="233">
        <v>857</v>
      </c>
      <c r="TT5" s="233">
        <v>858</v>
      </c>
      <c r="TU5" s="233">
        <v>859</v>
      </c>
      <c r="TV5" s="233">
        <v>860</v>
      </c>
      <c r="TW5" s="233">
        <v>861</v>
      </c>
      <c r="TX5" s="233">
        <v>862</v>
      </c>
      <c r="TY5" s="233">
        <v>863</v>
      </c>
      <c r="TZ5" s="233">
        <v>864</v>
      </c>
      <c r="UA5" s="233">
        <v>865</v>
      </c>
      <c r="UB5" s="233">
        <v>866</v>
      </c>
      <c r="UC5" s="233">
        <v>867</v>
      </c>
      <c r="UD5" s="233">
        <v>868</v>
      </c>
      <c r="UE5" s="233">
        <v>869</v>
      </c>
      <c r="UF5" s="233">
        <v>870</v>
      </c>
      <c r="UG5" s="233">
        <v>871</v>
      </c>
      <c r="UH5" s="233">
        <v>872</v>
      </c>
      <c r="UI5" s="233">
        <v>873</v>
      </c>
      <c r="UJ5" s="233">
        <v>874</v>
      </c>
      <c r="UK5" s="233">
        <v>875</v>
      </c>
      <c r="UL5" s="233">
        <v>876</v>
      </c>
      <c r="UM5" s="233">
        <v>877</v>
      </c>
      <c r="UN5" s="233">
        <v>878</v>
      </c>
      <c r="UO5" s="233">
        <v>879</v>
      </c>
      <c r="UP5" s="233">
        <v>880</v>
      </c>
      <c r="UQ5" s="233">
        <v>881</v>
      </c>
      <c r="UR5" s="233">
        <v>882</v>
      </c>
      <c r="US5" s="233">
        <v>883</v>
      </c>
      <c r="UT5" s="233">
        <v>884</v>
      </c>
      <c r="UU5" s="233">
        <v>885</v>
      </c>
      <c r="UV5" s="233">
        <v>886</v>
      </c>
      <c r="UW5" s="233">
        <v>887</v>
      </c>
      <c r="UX5" s="233">
        <v>888</v>
      </c>
      <c r="UY5" s="233">
        <v>889</v>
      </c>
      <c r="UZ5" s="233">
        <v>890</v>
      </c>
      <c r="VA5" s="233">
        <v>891</v>
      </c>
      <c r="VB5" s="233">
        <v>892</v>
      </c>
      <c r="VC5" s="233">
        <v>893</v>
      </c>
      <c r="VD5" s="233">
        <v>894</v>
      </c>
      <c r="VE5" s="233">
        <v>895</v>
      </c>
      <c r="VF5" s="233">
        <v>896</v>
      </c>
      <c r="VG5" s="233">
        <v>897</v>
      </c>
      <c r="VH5" s="233">
        <v>898</v>
      </c>
      <c r="VI5" s="233">
        <v>899</v>
      </c>
      <c r="VJ5" s="233">
        <v>900</v>
      </c>
      <c r="VK5" s="233">
        <v>901</v>
      </c>
      <c r="VL5" s="233">
        <v>902</v>
      </c>
      <c r="VM5" s="233">
        <v>903</v>
      </c>
      <c r="VN5" s="233">
        <v>904</v>
      </c>
      <c r="VO5" s="233">
        <v>905</v>
      </c>
      <c r="VP5" s="233">
        <v>906</v>
      </c>
      <c r="VQ5" s="233">
        <v>907</v>
      </c>
      <c r="VR5" s="233">
        <v>908</v>
      </c>
      <c r="VS5" s="233">
        <v>909</v>
      </c>
      <c r="VT5" s="233">
        <v>910</v>
      </c>
      <c r="VU5" s="233">
        <v>911</v>
      </c>
      <c r="VV5" s="233">
        <v>912</v>
      </c>
      <c r="VW5" s="233">
        <v>913</v>
      </c>
      <c r="VX5" s="233">
        <v>914</v>
      </c>
      <c r="VY5" s="233">
        <v>915</v>
      </c>
      <c r="VZ5" s="233">
        <v>916</v>
      </c>
      <c r="WA5" s="233">
        <v>917</v>
      </c>
      <c r="WB5" s="233">
        <v>918</v>
      </c>
      <c r="WC5" s="233">
        <v>919</v>
      </c>
      <c r="WD5" s="233">
        <v>920</v>
      </c>
      <c r="WE5" s="233">
        <v>921</v>
      </c>
      <c r="WF5" s="233">
        <v>922</v>
      </c>
      <c r="WG5" s="233">
        <v>923</v>
      </c>
      <c r="WH5" s="233">
        <v>924</v>
      </c>
      <c r="WI5" s="233">
        <v>925</v>
      </c>
      <c r="WJ5" s="233">
        <v>926</v>
      </c>
      <c r="WK5" s="233">
        <v>927</v>
      </c>
      <c r="WL5" s="233">
        <v>928</v>
      </c>
      <c r="WM5" s="233">
        <v>929</v>
      </c>
      <c r="WN5" s="233">
        <v>930</v>
      </c>
      <c r="WO5" s="233">
        <v>931</v>
      </c>
      <c r="WP5" s="233">
        <v>932</v>
      </c>
      <c r="WQ5" s="233">
        <v>933</v>
      </c>
      <c r="WR5" s="233">
        <v>934</v>
      </c>
      <c r="WS5" s="233">
        <v>935</v>
      </c>
      <c r="WT5" s="233">
        <v>936</v>
      </c>
      <c r="WU5" s="233">
        <v>937</v>
      </c>
      <c r="WV5" s="233">
        <v>938</v>
      </c>
      <c r="WW5" s="233">
        <v>939</v>
      </c>
      <c r="WX5" s="233">
        <v>940</v>
      </c>
      <c r="WY5" s="233">
        <v>941</v>
      </c>
      <c r="WZ5" s="233">
        <v>942</v>
      </c>
      <c r="XA5" s="233">
        <v>943</v>
      </c>
      <c r="XB5" s="233">
        <v>944</v>
      </c>
      <c r="XC5" s="233">
        <v>945</v>
      </c>
      <c r="XD5" s="233">
        <v>946</v>
      </c>
      <c r="XE5" s="233">
        <v>947</v>
      </c>
      <c r="XF5" s="233">
        <v>948</v>
      </c>
      <c r="XG5" s="233">
        <v>949</v>
      </c>
      <c r="XH5" s="233">
        <v>950</v>
      </c>
      <c r="XI5" s="233">
        <v>951</v>
      </c>
      <c r="XJ5" s="233">
        <v>952</v>
      </c>
      <c r="XK5" s="233">
        <v>953</v>
      </c>
      <c r="XL5" s="233">
        <v>954</v>
      </c>
      <c r="XM5" s="233">
        <v>955</v>
      </c>
      <c r="XN5" s="233">
        <v>956</v>
      </c>
      <c r="XO5" s="233">
        <v>957</v>
      </c>
      <c r="XP5" s="233">
        <v>958</v>
      </c>
      <c r="XQ5" s="233">
        <v>959</v>
      </c>
      <c r="XR5" s="233">
        <v>960</v>
      </c>
      <c r="XS5" s="233">
        <v>961</v>
      </c>
      <c r="XT5" s="233">
        <v>962</v>
      </c>
      <c r="XU5" s="233">
        <v>963</v>
      </c>
      <c r="XV5" s="233">
        <v>964</v>
      </c>
      <c r="XW5" s="233">
        <v>965</v>
      </c>
      <c r="XX5" s="233">
        <v>966</v>
      </c>
      <c r="XY5" s="233">
        <v>967</v>
      </c>
      <c r="XZ5" s="233">
        <v>968</v>
      </c>
      <c r="YA5" s="233">
        <v>969</v>
      </c>
      <c r="YB5" s="233">
        <v>970</v>
      </c>
      <c r="YC5" s="233">
        <v>971</v>
      </c>
      <c r="YD5" s="233">
        <v>972</v>
      </c>
      <c r="YE5" s="233">
        <v>973</v>
      </c>
      <c r="YF5" s="233">
        <v>974</v>
      </c>
      <c r="YG5" s="233">
        <v>975</v>
      </c>
      <c r="YH5" s="233">
        <v>976</v>
      </c>
      <c r="YI5" s="233">
        <v>977</v>
      </c>
      <c r="YJ5" s="233">
        <v>978</v>
      </c>
      <c r="YK5" s="233">
        <v>979</v>
      </c>
      <c r="YL5" s="233">
        <v>980</v>
      </c>
      <c r="YM5" s="233">
        <v>981</v>
      </c>
      <c r="YN5" s="233">
        <v>982</v>
      </c>
      <c r="YO5" s="233">
        <v>983</v>
      </c>
      <c r="YP5" s="233">
        <v>984</v>
      </c>
      <c r="YQ5" s="233">
        <v>985</v>
      </c>
      <c r="YR5" s="233">
        <v>986</v>
      </c>
      <c r="YS5" s="233">
        <v>987</v>
      </c>
      <c r="YT5" s="233">
        <v>988</v>
      </c>
      <c r="YU5" s="233">
        <v>989</v>
      </c>
      <c r="YV5" s="233">
        <v>990</v>
      </c>
      <c r="YW5" s="233">
        <v>991</v>
      </c>
      <c r="YX5" s="233">
        <v>992</v>
      </c>
      <c r="YY5" s="233">
        <v>993</v>
      </c>
      <c r="YZ5" s="233">
        <v>994</v>
      </c>
      <c r="ZA5" s="233">
        <v>995</v>
      </c>
      <c r="ZB5" s="233">
        <v>996</v>
      </c>
      <c r="ZC5" s="233">
        <v>997</v>
      </c>
      <c r="ZD5" s="233">
        <v>998</v>
      </c>
      <c r="ZE5" s="233">
        <v>999</v>
      </c>
      <c r="ZF5" s="233">
        <v>1000</v>
      </c>
      <c r="ZG5" s="233">
        <v>1001</v>
      </c>
      <c r="ZH5" s="233">
        <v>1002</v>
      </c>
      <c r="ZI5" s="233">
        <v>1003</v>
      </c>
      <c r="ZJ5" s="233">
        <v>1004</v>
      </c>
      <c r="ZK5" s="233">
        <v>1005</v>
      </c>
      <c r="ZL5" s="233">
        <v>1006</v>
      </c>
      <c r="ZM5" s="233">
        <v>1007</v>
      </c>
      <c r="ZN5" s="233">
        <v>1008</v>
      </c>
      <c r="ZO5" s="233">
        <v>1009</v>
      </c>
      <c r="ZP5" s="233">
        <v>1010</v>
      </c>
      <c r="ZQ5" s="233">
        <v>1011</v>
      </c>
      <c r="ZR5" s="233">
        <v>1012</v>
      </c>
      <c r="ZS5" s="233">
        <v>1013</v>
      </c>
      <c r="ZT5" s="233">
        <v>1014</v>
      </c>
      <c r="ZU5" s="233">
        <v>1015</v>
      </c>
      <c r="ZV5" s="233">
        <v>1016</v>
      </c>
      <c r="ZW5" s="233">
        <v>1017</v>
      </c>
      <c r="ZX5" s="233">
        <v>1018</v>
      </c>
      <c r="ZY5" s="233">
        <v>1019</v>
      </c>
      <c r="ZZ5" s="233">
        <v>1020</v>
      </c>
      <c r="AAA5" s="233">
        <v>1021</v>
      </c>
      <c r="AAB5" s="233">
        <v>1022</v>
      </c>
      <c r="AAC5" s="233">
        <v>1023</v>
      </c>
      <c r="AAD5" s="233">
        <v>1024</v>
      </c>
      <c r="AAE5" s="233">
        <v>1025</v>
      </c>
      <c r="AAF5" s="233">
        <v>1026</v>
      </c>
      <c r="AAG5" s="233">
        <v>1027</v>
      </c>
      <c r="AAH5" s="233">
        <v>1028</v>
      </c>
      <c r="AAI5" s="233">
        <v>1029</v>
      </c>
      <c r="AAJ5" s="233">
        <v>1030</v>
      </c>
      <c r="AAK5" s="233">
        <v>1031</v>
      </c>
      <c r="AAL5" s="233">
        <v>1032</v>
      </c>
      <c r="AAM5" s="233">
        <v>1033</v>
      </c>
      <c r="AAN5" s="233">
        <v>1034</v>
      </c>
      <c r="AAO5" s="233">
        <v>1035</v>
      </c>
      <c r="AAP5" s="233">
        <v>1036</v>
      </c>
      <c r="AAQ5" s="233">
        <v>1037</v>
      </c>
      <c r="AAR5" s="233">
        <v>1038</v>
      </c>
      <c r="AAS5" s="233">
        <v>1039</v>
      </c>
      <c r="AAT5" s="233">
        <v>1040</v>
      </c>
      <c r="AAU5" s="233">
        <v>1041</v>
      </c>
      <c r="AAV5" s="233">
        <v>1042</v>
      </c>
      <c r="AAW5" s="233">
        <v>1043</v>
      </c>
      <c r="AAX5" s="233">
        <v>1044</v>
      </c>
      <c r="AAY5" s="233">
        <v>1045</v>
      </c>
      <c r="AAZ5" s="233">
        <v>1046</v>
      </c>
      <c r="ABA5" s="233">
        <v>1047</v>
      </c>
      <c r="ABB5" s="233">
        <v>1048</v>
      </c>
      <c r="ABC5" s="233">
        <v>1049</v>
      </c>
      <c r="ABD5" s="233">
        <v>1050</v>
      </c>
      <c r="ABE5" s="233">
        <v>1051</v>
      </c>
      <c r="ABF5" s="233">
        <v>1052</v>
      </c>
      <c r="ABG5" s="233">
        <v>1053</v>
      </c>
      <c r="ABH5" s="233">
        <v>1054</v>
      </c>
      <c r="ABI5" s="233">
        <v>1055</v>
      </c>
      <c r="ABJ5" s="233">
        <v>1056</v>
      </c>
      <c r="ABK5" s="233">
        <v>1057</v>
      </c>
      <c r="ABL5" s="233">
        <v>1058</v>
      </c>
      <c r="ABM5" s="233">
        <v>1059</v>
      </c>
      <c r="ABN5" s="233">
        <v>1060</v>
      </c>
      <c r="ABO5" s="233">
        <v>1061</v>
      </c>
      <c r="ABP5" s="233">
        <v>1062</v>
      </c>
      <c r="ABQ5" s="233">
        <v>1063</v>
      </c>
      <c r="ABR5" s="233">
        <v>1064</v>
      </c>
      <c r="ABS5" s="233">
        <v>1065</v>
      </c>
      <c r="ABT5" s="233">
        <v>1066</v>
      </c>
      <c r="ABU5" s="233">
        <v>1067</v>
      </c>
      <c r="ABV5" s="233">
        <v>1068</v>
      </c>
      <c r="ABW5" s="233">
        <v>1069</v>
      </c>
      <c r="ABX5" s="233">
        <v>1070</v>
      </c>
      <c r="ABY5" s="233">
        <v>1071</v>
      </c>
      <c r="ABZ5" s="233">
        <v>1072</v>
      </c>
      <c r="ACA5" s="233">
        <v>1073</v>
      </c>
      <c r="ACB5" s="233">
        <v>1074</v>
      </c>
      <c r="ACC5" s="233">
        <v>1075</v>
      </c>
      <c r="ACD5" s="233">
        <v>1076</v>
      </c>
      <c r="ACE5" s="233">
        <v>1077</v>
      </c>
      <c r="ACF5" s="233">
        <v>1078</v>
      </c>
      <c r="ACG5" s="233">
        <v>1079</v>
      </c>
      <c r="ACH5" s="233">
        <v>1080</v>
      </c>
      <c r="ACI5" s="233">
        <v>1081</v>
      </c>
      <c r="ACJ5" s="233">
        <v>1082</v>
      </c>
      <c r="ACK5" s="233">
        <v>1083</v>
      </c>
      <c r="ACL5" s="233">
        <v>1084</v>
      </c>
      <c r="ACM5" s="233">
        <v>1085</v>
      </c>
      <c r="ACN5" s="233">
        <v>1086</v>
      </c>
      <c r="ACO5" s="233">
        <v>1087</v>
      </c>
      <c r="ACP5" s="233">
        <v>1088</v>
      </c>
      <c r="ACQ5" s="233">
        <v>1089</v>
      </c>
      <c r="ACR5" s="233">
        <v>1090</v>
      </c>
      <c r="ACS5" s="233">
        <v>1091</v>
      </c>
      <c r="ACT5" s="233">
        <v>1092</v>
      </c>
      <c r="ACU5" s="233">
        <v>1093</v>
      </c>
      <c r="ACV5" s="233">
        <v>1094</v>
      </c>
      <c r="ACW5" s="233">
        <v>1095</v>
      </c>
      <c r="ACX5" s="233">
        <v>1096</v>
      </c>
      <c r="ACY5" s="233">
        <v>1097</v>
      </c>
      <c r="ACZ5" s="233">
        <v>1098</v>
      </c>
      <c r="ADA5" s="233">
        <v>1099</v>
      </c>
      <c r="ADB5" s="233">
        <v>1100</v>
      </c>
      <c r="ADC5" s="233">
        <v>1101</v>
      </c>
      <c r="ADD5" s="233">
        <v>1102</v>
      </c>
      <c r="ADE5" s="233">
        <v>1103</v>
      </c>
      <c r="ADF5" s="233">
        <v>1104</v>
      </c>
      <c r="ADG5" s="233">
        <v>1105</v>
      </c>
      <c r="ADH5" s="233">
        <v>1106</v>
      </c>
      <c r="ADI5" s="233">
        <v>1107</v>
      </c>
      <c r="ADJ5" s="233">
        <v>1108</v>
      </c>
      <c r="ADK5" s="233">
        <v>1109</v>
      </c>
      <c r="ADL5" s="233">
        <v>1110</v>
      </c>
      <c r="ADM5" s="233">
        <v>1111</v>
      </c>
      <c r="ADN5" s="233">
        <v>1112</v>
      </c>
      <c r="ADO5" s="233">
        <v>1113</v>
      </c>
      <c r="ADP5" s="233">
        <v>1114</v>
      </c>
      <c r="ADQ5" s="233">
        <v>1115</v>
      </c>
      <c r="ADR5" s="233">
        <v>1116</v>
      </c>
      <c r="ADS5" s="233">
        <v>1117</v>
      </c>
      <c r="ADT5" s="233">
        <v>1118</v>
      </c>
      <c r="ADU5" s="233">
        <v>1119</v>
      </c>
      <c r="ADV5" s="233">
        <v>1120</v>
      </c>
      <c r="ADW5" s="233">
        <v>1121</v>
      </c>
      <c r="ADX5" s="233">
        <v>1122</v>
      </c>
      <c r="ADY5" s="233">
        <v>1123</v>
      </c>
      <c r="ADZ5" s="233">
        <v>1124</v>
      </c>
      <c r="AEA5" s="233">
        <v>1125</v>
      </c>
      <c r="AEB5" s="233">
        <v>1126</v>
      </c>
      <c r="AEC5" s="233">
        <v>1127</v>
      </c>
      <c r="AED5" s="233">
        <v>1128</v>
      </c>
      <c r="AEE5" s="233">
        <v>1129</v>
      </c>
      <c r="AEF5" s="233">
        <v>1130</v>
      </c>
      <c r="AEG5" s="233">
        <v>1131</v>
      </c>
      <c r="AEH5" s="233">
        <v>1132</v>
      </c>
      <c r="AEI5" s="233">
        <v>1133</v>
      </c>
      <c r="AEJ5" s="233">
        <v>1134</v>
      </c>
      <c r="AEK5" s="233">
        <v>1135</v>
      </c>
      <c r="AEL5" s="233">
        <v>1136</v>
      </c>
      <c r="AEM5" s="233">
        <v>1137</v>
      </c>
      <c r="AEN5" s="233">
        <v>1138</v>
      </c>
      <c r="AEO5" s="233">
        <v>1139</v>
      </c>
      <c r="AEP5" s="233">
        <v>1140</v>
      </c>
      <c r="AEQ5" s="233">
        <v>1141</v>
      </c>
      <c r="AER5" s="233">
        <v>1142</v>
      </c>
      <c r="AES5" s="233">
        <v>1143</v>
      </c>
      <c r="AET5" s="233">
        <v>1144</v>
      </c>
      <c r="AEU5" s="233">
        <v>1145</v>
      </c>
      <c r="AEV5" s="233">
        <v>1146</v>
      </c>
      <c r="AEW5" s="233">
        <v>1147</v>
      </c>
      <c r="AEX5" s="233">
        <v>1148</v>
      </c>
      <c r="AEY5" s="233">
        <v>1149</v>
      </c>
      <c r="AEZ5" s="233">
        <v>1150</v>
      </c>
      <c r="AFA5" s="233">
        <v>1151</v>
      </c>
      <c r="AFB5" s="233">
        <v>1152</v>
      </c>
      <c r="AFC5" s="233">
        <v>1153</v>
      </c>
      <c r="AFD5" s="233">
        <v>1154</v>
      </c>
      <c r="AFE5" s="233">
        <v>1155</v>
      </c>
      <c r="AFF5" s="233">
        <v>1156</v>
      </c>
      <c r="AFG5" s="233">
        <v>1157</v>
      </c>
      <c r="AFH5" s="233">
        <v>1158</v>
      </c>
      <c r="AFI5" s="233">
        <v>1159</v>
      </c>
      <c r="AFJ5" s="233">
        <v>1160</v>
      </c>
      <c r="AFK5" s="233">
        <v>1161</v>
      </c>
      <c r="AFL5" s="233">
        <v>1162</v>
      </c>
      <c r="AFM5" s="233">
        <v>1163</v>
      </c>
      <c r="AFN5" s="233">
        <v>1164</v>
      </c>
      <c r="AFO5" s="233">
        <v>1165</v>
      </c>
      <c r="AFP5" s="233">
        <v>1166</v>
      </c>
      <c r="AFQ5" s="233">
        <v>1167</v>
      </c>
      <c r="AFR5" s="233">
        <v>1168</v>
      </c>
      <c r="AFS5" s="233">
        <v>1169</v>
      </c>
      <c r="AFT5" s="233">
        <v>1170</v>
      </c>
      <c r="AFU5" s="233">
        <v>1171</v>
      </c>
      <c r="AFV5" s="233">
        <v>1172</v>
      </c>
      <c r="AFW5" s="233">
        <v>1173</v>
      </c>
      <c r="AFX5" s="233">
        <v>1174</v>
      </c>
      <c r="AFY5" s="233">
        <v>1175</v>
      </c>
      <c r="AFZ5" s="233">
        <v>1176</v>
      </c>
      <c r="AGA5" s="233">
        <v>1177</v>
      </c>
      <c r="AGB5" s="233">
        <v>1178</v>
      </c>
      <c r="AGC5" s="233">
        <v>1179</v>
      </c>
      <c r="AGD5" s="233">
        <v>1180</v>
      </c>
      <c r="AGE5" s="233">
        <v>1181</v>
      </c>
      <c r="AGF5" s="233">
        <v>1182</v>
      </c>
      <c r="AGG5" s="233">
        <v>1183</v>
      </c>
      <c r="AGH5" s="233">
        <v>1184</v>
      </c>
      <c r="AGI5" s="233">
        <v>1185</v>
      </c>
      <c r="AGJ5" s="233">
        <v>1186</v>
      </c>
      <c r="AGK5" s="233">
        <v>1187</v>
      </c>
      <c r="AGL5" s="233">
        <v>1188</v>
      </c>
      <c r="AGM5" s="233">
        <v>1189</v>
      </c>
      <c r="AGN5" s="233">
        <v>1190</v>
      </c>
      <c r="AGO5" s="233">
        <v>1191</v>
      </c>
      <c r="AGP5" s="233">
        <v>1192</v>
      </c>
      <c r="AGQ5" s="233">
        <v>1193</v>
      </c>
      <c r="AGR5" s="233">
        <v>1194</v>
      </c>
      <c r="AGS5" s="233">
        <v>1195</v>
      </c>
      <c r="AGT5" s="233">
        <v>1196</v>
      </c>
      <c r="AGU5" s="233">
        <v>1197</v>
      </c>
      <c r="AGV5" s="233">
        <v>1198</v>
      </c>
      <c r="AGW5" s="233">
        <v>1199</v>
      </c>
      <c r="AGX5" s="233">
        <v>1200</v>
      </c>
      <c r="AGY5" s="233">
        <v>1201</v>
      </c>
      <c r="AGZ5" s="233">
        <v>1202</v>
      </c>
      <c r="AHA5" s="233">
        <v>1203</v>
      </c>
      <c r="AHB5" s="233">
        <v>1204</v>
      </c>
      <c r="AHC5" s="233">
        <v>1205</v>
      </c>
      <c r="AHD5" s="233">
        <v>1206</v>
      </c>
      <c r="AHE5" s="233">
        <v>1207</v>
      </c>
      <c r="AHF5" s="233">
        <v>1208</v>
      </c>
      <c r="AHG5" s="233">
        <v>1209</v>
      </c>
      <c r="AHH5" s="233">
        <v>1210</v>
      </c>
      <c r="AHI5" s="233">
        <v>1211</v>
      </c>
      <c r="AHJ5" s="233">
        <v>1212</v>
      </c>
      <c r="AHK5" s="233">
        <v>1213</v>
      </c>
      <c r="AHL5" s="233">
        <v>1214</v>
      </c>
      <c r="AHM5" s="233">
        <v>1215</v>
      </c>
      <c r="AHN5" s="233">
        <v>1216</v>
      </c>
      <c r="AHO5" s="233">
        <v>1217</v>
      </c>
      <c r="AHP5" s="233">
        <v>1218</v>
      </c>
      <c r="AHQ5" s="233">
        <v>1219</v>
      </c>
      <c r="AHR5" s="233">
        <v>1220</v>
      </c>
      <c r="AHS5" s="233">
        <v>1221</v>
      </c>
      <c r="AHT5" s="233">
        <v>1222</v>
      </c>
      <c r="AHU5" s="233">
        <v>1223</v>
      </c>
      <c r="AHV5" s="233">
        <v>1224</v>
      </c>
      <c r="AHW5" s="233">
        <v>1225</v>
      </c>
      <c r="AHX5" s="233">
        <v>1226</v>
      </c>
      <c r="AHY5" s="233">
        <v>1227</v>
      </c>
      <c r="AHZ5" s="233">
        <v>1228</v>
      </c>
      <c r="AIA5" s="233">
        <v>1229</v>
      </c>
      <c r="AIB5" s="233">
        <v>1230</v>
      </c>
      <c r="AIC5" s="233">
        <v>1231</v>
      </c>
      <c r="AID5" s="233">
        <v>1232</v>
      </c>
      <c r="AIE5" s="233">
        <v>1233</v>
      </c>
      <c r="AIF5" s="233">
        <v>1234</v>
      </c>
      <c r="AIG5" s="233">
        <v>1235</v>
      </c>
      <c r="AIH5" s="233">
        <v>1236</v>
      </c>
      <c r="AII5" s="233">
        <v>1237</v>
      </c>
      <c r="AIJ5" s="233">
        <v>1238</v>
      </c>
      <c r="AIK5" s="233">
        <v>1239</v>
      </c>
      <c r="AIL5" s="233">
        <v>1240</v>
      </c>
      <c r="AIM5" s="233">
        <v>1241</v>
      </c>
      <c r="AIN5" s="233">
        <v>1242</v>
      </c>
      <c r="AIO5" s="233">
        <v>1243</v>
      </c>
      <c r="AIP5" s="233">
        <v>1244</v>
      </c>
      <c r="AIQ5" s="233">
        <v>1245</v>
      </c>
      <c r="AIR5" s="233">
        <v>1246</v>
      </c>
      <c r="AIS5" s="233">
        <v>1247</v>
      </c>
      <c r="AIT5" s="233">
        <v>1248</v>
      </c>
      <c r="AIU5" s="233">
        <v>1249</v>
      </c>
      <c r="AIV5" s="233">
        <v>1250</v>
      </c>
      <c r="AIW5" s="233">
        <v>1251</v>
      </c>
      <c r="AIX5" s="233">
        <v>1252</v>
      </c>
      <c r="AIY5" s="233">
        <v>1253</v>
      </c>
      <c r="AIZ5" s="233">
        <v>1254</v>
      </c>
      <c r="AJA5" s="233">
        <v>1255</v>
      </c>
      <c r="AJB5" s="233">
        <v>1256</v>
      </c>
      <c r="AJC5" s="233">
        <v>1257</v>
      </c>
      <c r="AJD5" s="233">
        <v>1258</v>
      </c>
      <c r="AJE5" s="233">
        <v>1259</v>
      </c>
      <c r="AJF5" s="233">
        <v>1260</v>
      </c>
      <c r="AJG5" s="233">
        <v>1261</v>
      </c>
      <c r="AJH5" s="233">
        <v>1262</v>
      </c>
      <c r="AJI5" s="233">
        <v>1263</v>
      </c>
      <c r="AJJ5" s="233">
        <v>1264</v>
      </c>
      <c r="AJK5" s="233">
        <v>1265</v>
      </c>
      <c r="AJL5" s="233">
        <v>1266</v>
      </c>
      <c r="AJM5" s="233">
        <v>1267</v>
      </c>
      <c r="AJN5" s="233">
        <v>1268</v>
      </c>
      <c r="AJO5" s="233">
        <v>1269</v>
      </c>
      <c r="AJP5" s="233">
        <v>1270</v>
      </c>
      <c r="AJQ5" s="233">
        <v>1271</v>
      </c>
      <c r="AJR5" s="233">
        <v>1272</v>
      </c>
      <c r="AJS5" s="233">
        <v>1273</v>
      </c>
      <c r="AJT5" s="233">
        <v>1274</v>
      </c>
      <c r="AJU5" s="233">
        <v>1275</v>
      </c>
      <c r="AJV5" s="233">
        <v>1276</v>
      </c>
      <c r="AJW5" s="233">
        <v>1277</v>
      </c>
      <c r="AJX5" s="233">
        <v>1278</v>
      </c>
      <c r="AJY5" s="233">
        <v>1279</v>
      </c>
      <c r="AJZ5" s="233">
        <v>1280</v>
      </c>
      <c r="AKA5" s="233">
        <v>1281</v>
      </c>
      <c r="AKB5" s="233">
        <v>1282</v>
      </c>
      <c r="AKC5" s="233">
        <v>1283</v>
      </c>
      <c r="AKD5" s="233">
        <v>1284</v>
      </c>
      <c r="AKE5" s="233">
        <v>1285</v>
      </c>
      <c r="AKF5" s="233">
        <v>1286</v>
      </c>
      <c r="AKG5" s="233">
        <v>1287</v>
      </c>
      <c r="AKH5" s="233">
        <v>1288</v>
      </c>
      <c r="AKI5" s="233">
        <v>1289</v>
      </c>
      <c r="AKJ5" s="233">
        <v>1290</v>
      </c>
      <c r="AKK5" s="233">
        <v>1291</v>
      </c>
      <c r="AKL5" s="233">
        <v>1292</v>
      </c>
      <c r="AKM5" s="233">
        <v>1293</v>
      </c>
      <c r="AKN5" s="233">
        <v>1294</v>
      </c>
      <c r="AKO5" s="233">
        <v>1295</v>
      </c>
      <c r="AKP5" s="233">
        <v>1296</v>
      </c>
      <c r="AKQ5" s="233">
        <v>1297</v>
      </c>
      <c r="AKR5" s="233">
        <v>1298</v>
      </c>
      <c r="AKS5" s="233">
        <v>1299</v>
      </c>
      <c r="AKT5" s="233">
        <v>1300</v>
      </c>
      <c r="AKU5" s="233">
        <v>1301</v>
      </c>
      <c r="AKV5" s="233">
        <v>1302</v>
      </c>
      <c r="AKW5" s="233">
        <v>1303</v>
      </c>
      <c r="AKX5" s="233">
        <v>1304</v>
      </c>
      <c r="AKY5" s="233">
        <v>1305</v>
      </c>
      <c r="AKZ5" s="233">
        <v>1306</v>
      </c>
      <c r="ALA5" s="233">
        <v>1307</v>
      </c>
      <c r="ALB5" s="233">
        <v>1308</v>
      </c>
      <c r="ALC5" s="233">
        <v>1309</v>
      </c>
      <c r="ALD5" s="233">
        <v>1310</v>
      </c>
      <c r="ALE5" s="233">
        <v>1311</v>
      </c>
      <c r="ALF5" s="233">
        <v>1312</v>
      </c>
      <c r="ALG5" s="233">
        <v>1313</v>
      </c>
      <c r="ALH5" s="233">
        <v>1314</v>
      </c>
      <c r="ALI5" s="233">
        <v>1315</v>
      </c>
      <c r="ALJ5" s="233">
        <v>1316</v>
      </c>
      <c r="ALK5" s="233">
        <v>1317</v>
      </c>
      <c r="ALL5" s="233">
        <v>1318</v>
      </c>
      <c r="ALM5" s="233">
        <v>1319</v>
      </c>
      <c r="ALN5" s="233">
        <v>1320</v>
      </c>
      <c r="ALO5" s="233">
        <v>1321</v>
      </c>
      <c r="ALP5" s="233">
        <v>1322</v>
      </c>
      <c r="ALQ5" s="233">
        <v>1323</v>
      </c>
      <c r="ALR5" s="233">
        <v>1324</v>
      </c>
      <c r="ALS5" s="233">
        <v>1325</v>
      </c>
      <c r="ALT5" s="233">
        <v>1326</v>
      </c>
      <c r="ALU5" s="233">
        <v>1327</v>
      </c>
      <c r="ALV5" s="233">
        <v>1328</v>
      </c>
      <c r="ALW5" s="233">
        <v>1329</v>
      </c>
      <c r="ALX5" s="233">
        <v>1330</v>
      </c>
      <c r="ALY5" s="233">
        <v>1331</v>
      </c>
      <c r="ALZ5" s="233">
        <v>1332</v>
      </c>
      <c r="AMA5" s="233">
        <v>1333</v>
      </c>
      <c r="AMB5" s="233">
        <v>1334</v>
      </c>
      <c r="AMC5" s="233">
        <v>1335</v>
      </c>
      <c r="AMD5" s="233">
        <v>1336</v>
      </c>
      <c r="AME5" s="233">
        <v>1337</v>
      </c>
      <c r="AMF5" s="233">
        <v>1338</v>
      </c>
      <c r="AMG5" s="233">
        <v>1339</v>
      </c>
      <c r="AMH5" s="233">
        <v>1340</v>
      </c>
      <c r="AMI5" s="233">
        <v>1341</v>
      </c>
      <c r="AMJ5" s="233">
        <v>1342</v>
      </c>
      <c r="AMK5" s="233">
        <v>1343</v>
      </c>
      <c r="AML5" s="233">
        <v>1344</v>
      </c>
      <c r="AMM5" s="233">
        <v>1345</v>
      </c>
      <c r="AMN5" s="233">
        <v>1346</v>
      </c>
      <c r="AMO5" s="233">
        <v>1347</v>
      </c>
      <c r="AMP5" s="233">
        <v>1348</v>
      </c>
      <c r="AMQ5" s="233">
        <v>1349</v>
      </c>
      <c r="AMR5" s="233">
        <v>1350</v>
      </c>
      <c r="AMS5" s="233">
        <v>1351</v>
      </c>
      <c r="AMT5" s="233">
        <v>1352</v>
      </c>
      <c r="AMU5" s="233">
        <v>1353</v>
      </c>
      <c r="AMV5" s="233">
        <v>1354</v>
      </c>
      <c r="AMW5" s="233">
        <v>1355</v>
      </c>
      <c r="AMX5" s="233">
        <v>1356</v>
      </c>
      <c r="AMY5" s="233">
        <v>1357</v>
      </c>
      <c r="AMZ5" s="233">
        <v>1358</v>
      </c>
      <c r="ANA5" s="233">
        <v>1359</v>
      </c>
      <c r="ANB5" s="233">
        <v>1360</v>
      </c>
      <c r="ANC5" s="233">
        <v>1361</v>
      </c>
      <c r="AND5" s="233">
        <v>1362</v>
      </c>
      <c r="ANE5" s="233">
        <v>1363</v>
      </c>
      <c r="ANF5" s="233">
        <v>1364</v>
      </c>
      <c r="ANG5" s="233">
        <v>1365</v>
      </c>
      <c r="ANH5" s="233">
        <v>1366</v>
      </c>
      <c r="ANI5" s="233">
        <v>1367</v>
      </c>
      <c r="ANJ5" s="233">
        <v>1368</v>
      </c>
      <c r="ANK5" s="233">
        <v>1369</v>
      </c>
      <c r="ANL5" s="233">
        <v>1370</v>
      </c>
      <c r="ANM5" s="233">
        <v>1371</v>
      </c>
      <c r="ANN5" s="233">
        <v>1372</v>
      </c>
      <c r="ANO5" s="233">
        <v>1373</v>
      </c>
      <c r="ANP5" s="233">
        <v>1374</v>
      </c>
      <c r="ANQ5" s="233">
        <v>1375</v>
      </c>
      <c r="ANR5" s="233">
        <v>1376</v>
      </c>
      <c r="ANS5" s="233">
        <v>1377</v>
      </c>
      <c r="ANT5" s="233">
        <v>1378</v>
      </c>
      <c r="ANU5" s="233">
        <v>1379</v>
      </c>
      <c r="ANV5" s="233">
        <v>1380</v>
      </c>
      <c r="ANW5" s="233">
        <v>1381</v>
      </c>
      <c r="ANX5" s="233">
        <v>1382</v>
      </c>
      <c r="ANY5" s="233">
        <v>1383</v>
      </c>
      <c r="ANZ5" s="233">
        <v>1384</v>
      </c>
      <c r="AOA5" s="233">
        <v>1385</v>
      </c>
      <c r="AOB5" s="233">
        <v>1386</v>
      </c>
      <c r="AOC5" s="233">
        <v>1387</v>
      </c>
      <c r="AOD5" s="233">
        <v>1388</v>
      </c>
      <c r="AOE5" s="233">
        <v>1389</v>
      </c>
      <c r="AOF5" s="233">
        <v>1390</v>
      </c>
      <c r="AOG5" s="233">
        <v>1391</v>
      </c>
      <c r="AOH5" s="233">
        <v>1392</v>
      </c>
      <c r="AOI5" s="233">
        <v>1393</v>
      </c>
      <c r="AOJ5" s="233">
        <v>1394</v>
      </c>
      <c r="AOK5" s="233">
        <v>1395</v>
      </c>
      <c r="AOL5" s="233">
        <v>1396</v>
      </c>
      <c r="AOM5" s="233">
        <v>1397</v>
      </c>
      <c r="AON5" s="233">
        <v>1398</v>
      </c>
      <c r="AOO5" s="233">
        <v>1399</v>
      </c>
      <c r="AOP5" s="233">
        <v>1400</v>
      </c>
      <c r="AOQ5" s="233">
        <v>1401</v>
      </c>
      <c r="AOR5" s="233">
        <v>1402</v>
      </c>
      <c r="AOS5" s="233">
        <v>1403</v>
      </c>
      <c r="AOT5" s="233">
        <v>1404</v>
      </c>
      <c r="AOU5" s="233">
        <v>1405</v>
      </c>
      <c r="AOV5" s="233">
        <v>1406</v>
      </c>
      <c r="AOW5" s="233">
        <v>1407</v>
      </c>
      <c r="AOX5" s="233">
        <v>1408</v>
      </c>
      <c r="AOY5" s="233">
        <v>1409</v>
      </c>
      <c r="AOZ5" s="233">
        <v>1410</v>
      </c>
      <c r="APA5" s="233">
        <v>1411</v>
      </c>
      <c r="APB5" s="233">
        <v>1412</v>
      </c>
      <c r="APC5" s="233">
        <v>1413</v>
      </c>
      <c r="APD5" s="233">
        <v>1414</v>
      </c>
      <c r="APE5" s="233">
        <v>1415</v>
      </c>
      <c r="APF5" s="233">
        <v>1416</v>
      </c>
      <c r="APG5" s="233">
        <v>1417</v>
      </c>
      <c r="APH5" s="233">
        <v>1418</v>
      </c>
      <c r="API5" s="233">
        <v>1419</v>
      </c>
      <c r="APJ5" s="233">
        <v>1420</v>
      </c>
      <c r="APK5" s="233">
        <v>1421</v>
      </c>
      <c r="APL5" s="233">
        <v>1422</v>
      </c>
      <c r="APM5" s="233">
        <v>1423</v>
      </c>
      <c r="APN5" s="233">
        <v>1424</v>
      </c>
      <c r="APO5" s="233">
        <v>1425</v>
      </c>
      <c r="APP5" s="233">
        <v>1426</v>
      </c>
      <c r="APQ5" s="233">
        <v>1427</v>
      </c>
      <c r="APR5" s="233">
        <v>1428</v>
      </c>
      <c r="APS5" s="233">
        <v>1429</v>
      </c>
      <c r="APT5" s="233">
        <v>1430</v>
      </c>
      <c r="APU5" s="233">
        <v>1431</v>
      </c>
      <c r="APV5" s="233">
        <v>1432</v>
      </c>
      <c r="APW5" s="233">
        <v>1433</v>
      </c>
      <c r="APX5" s="233">
        <v>1434</v>
      </c>
      <c r="APY5" s="233">
        <v>1435</v>
      </c>
      <c r="APZ5" s="233">
        <v>1436</v>
      </c>
      <c r="AQA5" s="233">
        <v>1437</v>
      </c>
      <c r="AQB5" s="233">
        <v>1438</v>
      </c>
      <c r="AQC5" s="233">
        <v>1439</v>
      </c>
      <c r="AQD5" s="233">
        <v>1440</v>
      </c>
      <c r="AQE5" s="233">
        <v>1441</v>
      </c>
      <c r="AQF5" s="233">
        <v>1442</v>
      </c>
      <c r="AQG5" s="233">
        <v>1443</v>
      </c>
      <c r="AQH5" s="233">
        <v>1444</v>
      </c>
      <c r="AQI5" s="233">
        <v>1445</v>
      </c>
      <c r="AQJ5" s="233">
        <v>1446</v>
      </c>
      <c r="AQK5" s="233">
        <v>1447</v>
      </c>
      <c r="AQL5" s="233">
        <v>1448</v>
      </c>
      <c r="AQM5" s="233">
        <v>1449</v>
      </c>
      <c r="AQN5" s="233">
        <v>1450</v>
      </c>
      <c r="AQO5" s="233">
        <v>1451</v>
      </c>
      <c r="AQP5" s="233">
        <v>1452</v>
      </c>
      <c r="AQQ5" s="233">
        <v>1453</v>
      </c>
      <c r="AQR5" s="233">
        <v>1454</v>
      </c>
      <c r="AQS5" s="233">
        <v>1455</v>
      </c>
      <c r="AQT5" s="233">
        <v>1456</v>
      </c>
      <c r="AQU5" s="233">
        <v>1457</v>
      </c>
      <c r="AQV5" s="233">
        <v>1458</v>
      </c>
      <c r="AQW5" s="233">
        <v>1459</v>
      </c>
      <c r="AQX5" s="233">
        <v>1460</v>
      </c>
      <c r="AQY5" s="233">
        <v>1461</v>
      </c>
      <c r="AQZ5" s="233">
        <v>1462</v>
      </c>
      <c r="ARA5" s="233">
        <v>1463</v>
      </c>
      <c r="ARB5" s="233">
        <v>1464</v>
      </c>
      <c r="ARC5" s="233">
        <v>1465</v>
      </c>
      <c r="ARD5" s="233">
        <v>1466</v>
      </c>
      <c r="ARE5" s="233">
        <v>1467</v>
      </c>
      <c r="ARF5" s="233">
        <v>1468</v>
      </c>
      <c r="ARG5" s="233">
        <v>1469</v>
      </c>
      <c r="ARH5" s="233">
        <v>1470</v>
      </c>
      <c r="ARI5" s="233">
        <v>1471</v>
      </c>
      <c r="ARJ5" s="233">
        <v>1472</v>
      </c>
      <c r="ARK5" s="233">
        <v>1473</v>
      </c>
      <c r="ARL5" s="233">
        <v>1474</v>
      </c>
      <c r="ARM5" s="233">
        <v>1475</v>
      </c>
      <c r="ARN5" s="233">
        <v>1476</v>
      </c>
      <c r="ARO5" s="233">
        <v>1477</v>
      </c>
      <c r="ARP5" s="233">
        <v>1478</v>
      </c>
      <c r="ARQ5" s="233">
        <v>1479</v>
      </c>
      <c r="ARR5" s="233">
        <v>1480</v>
      </c>
      <c r="ARS5" s="233">
        <v>1481</v>
      </c>
      <c r="ART5" s="233">
        <v>1482</v>
      </c>
      <c r="ARU5" s="233">
        <v>1483</v>
      </c>
      <c r="ARV5" s="233">
        <v>1484</v>
      </c>
      <c r="ARW5" s="233">
        <v>1485</v>
      </c>
      <c r="ARX5" s="233">
        <v>1486</v>
      </c>
      <c r="ARY5" s="233">
        <v>1487</v>
      </c>
      <c r="ARZ5" s="233">
        <v>1488</v>
      </c>
      <c r="ASA5" s="233">
        <v>1489</v>
      </c>
      <c r="ASB5" s="233">
        <v>1490</v>
      </c>
      <c r="ASC5" s="233">
        <v>1491</v>
      </c>
      <c r="ASD5" s="233">
        <v>1492</v>
      </c>
      <c r="ASE5" s="233">
        <v>1493</v>
      </c>
      <c r="ASF5" s="233">
        <v>1494</v>
      </c>
      <c r="ASG5" s="233">
        <v>1495</v>
      </c>
      <c r="ASH5" s="233">
        <v>1496</v>
      </c>
      <c r="ASI5" s="233">
        <v>1497</v>
      </c>
      <c r="ASJ5" s="233">
        <v>1498</v>
      </c>
      <c r="ASK5" s="233">
        <v>1499</v>
      </c>
      <c r="ASL5" s="233">
        <v>1500</v>
      </c>
      <c r="ASM5" s="233">
        <v>1501</v>
      </c>
      <c r="ASN5" s="233">
        <v>1502</v>
      </c>
      <c r="ASO5" s="233">
        <v>1503</v>
      </c>
      <c r="ASP5" s="233">
        <v>1504</v>
      </c>
      <c r="ASQ5" s="233">
        <v>1505</v>
      </c>
      <c r="ASR5" s="233">
        <v>1506</v>
      </c>
      <c r="ASS5" s="233">
        <v>1507</v>
      </c>
      <c r="AST5" s="233">
        <v>1508</v>
      </c>
      <c r="ASU5" s="233">
        <v>1509</v>
      </c>
      <c r="ASV5" s="233">
        <v>1510</v>
      </c>
      <c r="ASW5" s="233">
        <v>1511</v>
      </c>
      <c r="ASX5" s="233">
        <v>1512</v>
      </c>
      <c r="ASY5" s="233">
        <v>1513</v>
      </c>
      <c r="ASZ5" s="233">
        <v>1514</v>
      </c>
      <c r="ATA5" s="233">
        <v>1515</v>
      </c>
      <c r="ATB5" s="233">
        <v>1516</v>
      </c>
      <c r="ATC5" s="233">
        <v>1517</v>
      </c>
      <c r="ATD5" s="233">
        <v>1518</v>
      </c>
      <c r="ATE5" s="233">
        <v>1519</v>
      </c>
      <c r="ATF5" s="233">
        <v>1520</v>
      </c>
      <c r="ATG5" s="233">
        <v>1521</v>
      </c>
      <c r="ATH5" s="233">
        <v>1522</v>
      </c>
      <c r="ATI5" s="233">
        <v>1523</v>
      </c>
      <c r="ATJ5" s="233">
        <v>1524</v>
      </c>
      <c r="ATK5" s="233">
        <v>1525</v>
      </c>
      <c r="ATL5" s="233">
        <v>1526</v>
      </c>
      <c r="ATM5" s="233">
        <v>1527</v>
      </c>
      <c r="ATN5" s="233">
        <v>1528</v>
      </c>
      <c r="ATO5" s="233">
        <v>1529</v>
      </c>
      <c r="ATP5" s="233">
        <v>1530</v>
      </c>
      <c r="ATQ5" s="233">
        <v>1531</v>
      </c>
      <c r="ATR5" s="233">
        <v>1532</v>
      </c>
      <c r="ATS5" s="233">
        <v>1533</v>
      </c>
      <c r="ATT5" s="233">
        <v>1534</v>
      </c>
      <c r="ATU5" s="233">
        <v>1535</v>
      </c>
      <c r="ATV5" s="233">
        <v>1536</v>
      </c>
      <c r="ATW5" s="233">
        <v>1537</v>
      </c>
      <c r="ATX5" s="233">
        <v>1538</v>
      </c>
      <c r="ATY5" s="233">
        <v>1539</v>
      </c>
      <c r="ATZ5" s="233">
        <v>1540</v>
      </c>
      <c r="AUA5" s="233">
        <v>1541</v>
      </c>
      <c r="AUB5" s="233">
        <v>1542</v>
      </c>
      <c r="AUC5" s="233">
        <v>1543</v>
      </c>
      <c r="AUD5" s="233">
        <v>1544</v>
      </c>
      <c r="AUE5" s="233">
        <v>1545</v>
      </c>
      <c r="AUF5" s="233">
        <v>1546</v>
      </c>
      <c r="AUG5" s="233">
        <v>1547</v>
      </c>
      <c r="AUH5" s="233">
        <v>1548</v>
      </c>
      <c r="AUI5" s="233">
        <v>1549</v>
      </c>
      <c r="AUJ5" s="233">
        <v>1550</v>
      </c>
      <c r="AUK5" s="233">
        <v>1551</v>
      </c>
      <c r="AUL5" s="233">
        <v>1552</v>
      </c>
      <c r="AUM5" s="233">
        <v>1553</v>
      </c>
      <c r="AUN5" s="233">
        <v>1554</v>
      </c>
      <c r="AUO5" s="233">
        <v>1555</v>
      </c>
      <c r="AUP5" s="233">
        <v>1556</v>
      </c>
      <c r="AUQ5" s="233">
        <v>1557</v>
      </c>
      <c r="AUR5" s="233">
        <v>1558</v>
      </c>
      <c r="AUS5" s="233">
        <v>1559</v>
      </c>
      <c r="AUT5" s="233">
        <v>1560</v>
      </c>
      <c r="AUU5" s="233">
        <v>1561</v>
      </c>
      <c r="AUV5" s="233">
        <v>1562</v>
      </c>
      <c r="AUW5" s="233">
        <v>1563</v>
      </c>
      <c r="AUX5" s="233">
        <v>1564</v>
      </c>
      <c r="AUY5" s="233">
        <v>1565</v>
      </c>
      <c r="AUZ5" s="233">
        <v>1566</v>
      </c>
      <c r="AVA5" s="233">
        <v>1567</v>
      </c>
      <c r="AVB5" s="233">
        <v>1568</v>
      </c>
      <c r="AVC5" s="233">
        <v>1569</v>
      </c>
      <c r="AVD5" s="233">
        <v>1570</v>
      </c>
      <c r="AVE5" s="233">
        <v>1571</v>
      </c>
      <c r="AVF5" s="233">
        <v>1572</v>
      </c>
      <c r="AVG5" s="233">
        <v>1573</v>
      </c>
      <c r="AVH5" s="233">
        <v>1574</v>
      </c>
      <c r="AVI5" s="233">
        <v>1575</v>
      </c>
      <c r="AVJ5" s="233">
        <v>1576</v>
      </c>
      <c r="AVK5" s="233">
        <v>1577</v>
      </c>
      <c r="AVL5" s="233">
        <v>1578</v>
      </c>
      <c r="AVM5" s="233">
        <v>1579</v>
      </c>
      <c r="AVN5" s="233">
        <v>1580</v>
      </c>
      <c r="AVO5" s="233">
        <v>1581</v>
      </c>
      <c r="AVP5" s="233">
        <v>1582</v>
      </c>
      <c r="AVQ5" s="233">
        <v>1583</v>
      </c>
      <c r="AVR5" s="233">
        <v>1584</v>
      </c>
      <c r="AVS5" s="233">
        <v>1585</v>
      </c>
      <c r="AVT5" s="233">
        <v>1586</v>
      </c>
      <c r="AVU5" s="233">
        <v>1587</v>
      </c>
      <c r="AVV5" s="233">
        <v>1588</v>
      </c>
      <c r="AVW5" s="233">
        <v>1589</v>
      </c>
      <c r="AVX5" s="233">
        <v>1590</v>
      </c>
      <c r="AVY5" s="233">
        <v>1591</v>
      </c>
      <c r="AVZ5" s="233">
        <v>1592</v>
      </c>
      <c r="AWA5" s="233">
        <v>1593</v>
      </c>
      <c r="AWB5" s="233">
        <v>1594</v>
      </c>
      <c r="AWC5" s="233">
        <v>1595</v>
      </c>
      <c r="AWD5" s="233">
        <v>1596</v>
      </c>
      <c r="AWE5" s="233">
        <v>1597</v>
      </c>
      <c r="AWF5" s="233">
        <v>1598</v>
      </c>
      <c r="AWG5" s="233">
        <v>1599</v>
      </c>
      <c r="AWH5" s="233">
        <v>1600</v>
      </c>
      <c r="AWI5" s="233">
        <v>1601</v>
      </c>
      <c r="AWJ5" s="233">
        <v>1602</v>
      </c>
      <c r="AWK5" s="233">
        <v>1603</v>
      </c>
      <c r="AWL5" s="233">
        <v>1604</v>
      </c>
      <c r="AWM5" s="233">
        <v>1605</v>
      </c>
      <c r="AWN5" s="233">
        <v>1606</v>
      </c>
      <c r="AWO5" s="233">
        <v>1607</v>
      </c>
      <c r="AWP5" s="233">
        <v>1608</v>
      </c>
      <c r="AWQ5" s="233">
        <v>1609</v>
      </c>
      <c r="AWR5" s="233">
        <v>1610</v>
      </c>
      <c r="AWS5" s="233">
        <v>1611</v>
      </c>
      <c r="AWT5" s="233">
        <v>1612</v>
      </c>
      <c r="AWU5" s="233">
        <v>1613</v>
      </c>
      <c r="AWV5" s="233">
        <v>1614</v>
      </c>
      <c r="AWW5" s="233">
        <v>1615</v>
      </c>
      <c r="AWX5" s="233">
        <v>1616</v>
      </c>
      <c r="AWY5" s="233">
        <v>1617</v>
      </c>
      <c r="AWZ5" s="233">
        <v>1618</v>
      </c>
      <c r="AXA5" s="233">
        <v>1619</v>
      </c>
      <c r="AXB5" s="233">
        <v>1620</v>
      </c>
      <c r="AXC5" s="233">
        <v>1621</v>
      </c>
      <c r="AXD5" s="233">
        <v>1622</v>
      </c>
      <c r="AXE5" s="233">
        <v>1623</v>
      </c>
      <c r="AXF5" s="233">
        <v>1624</v>
      </c>
      <c r="AXG5" s="233">
        <v>1625</v>
      </c>
      <c r="AXH5" s="233">
        <v>1626</v>
      </c>
      <c r="AXI5" s="233">
        <v>1627</v>
      </c>
      <c r="AXJ5" s="233">
        <v>1628</v>
      </c>
      <c r="AXK5" s="233">
        <v>1629</v>
      </c>
      <c r="AXL5" s="233">
        <v>1630</v>
      </c>
      <c r="AXM5" s="233">
        <v>1631</v>
      </c>
      <c r="AXN5" s="233">
        <v>1632</v>
      </c>
      <c r="AXO5" s="233">
        <v>1633</v>
      </c>
      <c r="AXP5" s="233">
        <v>1634</v>
      </c>
      <c r="AXQ5" s="233">
        <v>1635</v>
      </c>
      <c r="AXR5" s="233">
        <v>1636</v>
      </c>
      <c r="AXS5" s="233">
        <v>1637</v>
      </c>
      <c r="AXT5" s="233">
        <v>1638</v>
      </c>
      <c r="AXU5" s="233">
        <v>1639</v>
      </c>
      <c r="AXV5" s="233">
        <v>1640</v>
      </c>
      <c r="AXW5" s="233">
        <v>1641</v>
      </c>
      <c r="AXX5" s="233">
        <v>1642</v>
      </c>
      <c r="AXY5" s="233">
        <v>1643</v>
      </c>
      <c r="AXZ5" s="233">
        <v>1644</v>
      </c>
      <c r="AYA5" s="233">
        <v>1645</v>
      </c>
      <c r="AYB5" s="233">
        <v>1646</v>
      </c>
      <c r="AYC5" s="233">
        <v>1647</v>
      </c>
      <c r="AYD5" s="233">
        <v>1648</v>
      </c>
      <c r="AYE5" s="233">
        <v>1649</v>
      </c>
      <c r="AYF5" s="233">
        <v>1650</v>
      </c>
      <c r="AYG5" s="233">
        <v>1651</v>
      </c>
      <c r="AYH5" s="233">
        <v>1652</v>
      </c>
      <c r="AYI5" s="233">
        <v>1653</v>
      </c>
      <c r="AYJ5" s="233">
        <v>1654</v>
      </c>
      <c r="AYK5" s="233">
        <v>1655</v>
      </c>
      <c r="AYL5" s="233">
        <v>1656</v>
      </c>
      <c r="AYM5" s="233">
        <v>1657</v>
      </c>
      <c r="AYN5" s="233">
        <v>1658</v>
      </c>
      <c r="AYO5" s="233">
        <v>1659</v>
      </c>
      <c r="AYP5" s="233">
        <v>1660</v>
      </c>
      <c r="AYQ5" s="233">
        <v>1661</v>
      </c>
      <c r="AYR5" s="233">
        <v>1662</v>
      </c>
      <c r="AYS5" s="233">
        <v>1663</v>
      </c>
      <c r="AYT5" s="233">
        <v>1664</v>
      </c>
      <c r="AYU5" s="233">
        <v>1665</v>
      </c>
      <c r="AYV5" s="233">
        <v>1666</v>
      </c>
      <c r="AYW5" s="233">
        <v>1667</v>
      </c>
      <c r="AYX5" s="233">
        <v>1668</v>
      </c>
      <c r="AYY5" s="233">
        <v>1669</v>
      </c>
      <c r="AYZ5" s="233">
        <v>1670</v>
      </c>
      <c r="AZA5" s="233">
        <v>1671</v>
      </c>
      <c r="AZB5" s="233">
        <v>1672</v>
      </c>
      <c r="AZC5" s="233">
        <v>1673</v>
      </c>
      <c r="AZD5" s="233">
        <v>1674</v>
      </c>
      <c r="AZE5" s="233">
        <v>1675</v>
      </c>
      <c r="AZF5" s="233">
        <v>1676</v>
      </c>
      <c r="AZG5" s="233">
        <v>1677</v>
      </c>
      <c r="AZH5" s="233">
        <v>1678</v>
      </c>
      <c r="AZI5" s="233">
        <v>1679</v>
      </c>
      <c r="AZJ5" s="233">
        <v>1680</v>
      </c>
      <c r="AZK5" s="233">
        <v>1681</v>
      </c>
      <c r="AZL5" s="233">
        <v>1682</v>
      </c>
      <c r="AZM5" s="233">
        <v>1683</v>
      </c>
      <c r="AZN5" s="233">
        <v>1684</v>
      </c>
      <c r="AZO5" s="233">
        <v>1685</v>
      </c>
      <c r="AZP5" s="233">
        <v>1686</v>
      </c>
      <c r="AZQ5" s="233">
        <v>1687</v>
      </c>
      <c r="AZR5" s="233">
        <v>1688</v>
      </c>
      <c r="AZS5" s="233">
        <v>1689</v>
      </c>
      <c r="AZT5" s="233">
        <v>1690</v>
      </c>
      <c r="AZU5" s="233">
        <v>1691</v>
      </c>
      <c r="AZV5" s="233">
        <v>1692</v>
      </c>
      <c r="AZW5" s="233">
        <v>1693</v>
      </c>
      <c r="AZX5" s="233">
        <v>1694</v>
      </c>
      <c r="AZY5" s="233">
        <v>1695</v>
      </c>
      <c r="AZZ5" s="233">
        <v>1696</v>
      </c>
      <c r="BAA5" s="233">
        <v>1697</v>
      </c>
      <c r="BAB5" s="233">
        <v>1698</v>
      </c>
      <c r="BAC5" s="233">
        <v>1699</v>
      </c>
      <c r="BAD5" s="233">
        <v>1700</v>
      </c>
      <c r="BAE5" s="233">
        <v>1701</v>
      </c>
      <c r="BAF5" s="233">
        <v>1702</v>
      </c>
      <c r="BAG5" s="233">
        <v>1703</v>
      </c>
      <c r="BAH5" s="233">
        <v>1704</v>
      </c>
      <c r="BAI5" s="233">
        <v>1705</v>
      </c>
      <c r="BAJ5" s="233">
        <v>1706</v>
      </c>
      <c r="BAK5" s="233">
        <v>1707</v>
      </c>
      <c r="BAL5" s="233">
        <v>1708</v>
      </c>
      <c r="BAM5" s="233">
        <v>1709</v>
      </c>
      <c r="BAN5" s="233">
        <v>1710</v>
      </c>
      <c r="BAO5" s="233">
        <v>1711</v>
      </c>
      <c r="BAP5" s="233">
        <v>1712</v>
      </c>
      <c r="BAQ5" s="233">
        <v>1713</v>
      </c>
      <c r="BAR5" s="233">
        <v>1714</v>
      </c>
      <c r="BAS5" s="233">
        <v>1715</v>
      </c>
      <c r="BAT5" s="233">
        <v>1716</v>
      </c>
      <c r="BAU5" s="233">
        <v>1717</v>
      </c>
      <c r="BAV5" s="233">
        <v>1718</v>
      </c>
      <c r="BAW5" s="233">
        <v>1719</v>
      </c>
      <c r="BAX5" s="233">
        <v>1720</v>
      </c>
      <c r="BAY5" s="233">
        <v>1721</v>
      </c>
      <c r="BAZ5" s="233">
        <v>1722</v>
      </c>
      <c r="BBA5" s="233">
        <v>1723</v>
      </c>
      <c r="BBB5" s="233">
        <v>1724</v>
      </c>
      <c r="BBC5" s="233">
        <v>1725</v>
      </c>
      <c r="BBD5" s="233">
        <v>1726</v>
      </c>
      <c r="BBE5" s="233">
        <v>1727</v>
      </c>
      <c r="BBF5" s="233">
        <v>1728</v>
      </c>
      <c r="BBG5" s="233">
        <v>1729</v>
      </c>
      <c r="BBH5" s="233">
        <v>1730</v>
      </c>
      <c r="BBI5" s="233">
        <v>1731</v>
      </c>
      <c r="BBJ5" s="233">
        <v>1732</v>
      </c>
      <c r="BBK5" s="233">
        <v>1733</v>
      </c>
      <c r="BBL5" s="233">
        <v>1734</v>
      </c>
      <c r="BBM5" s="233">
        <v>1735</v>
      </c>
      <c r="BBN5" s="233">
        <v>1736</v>
      </c>
      <c r="BBO5" s="233">
        <v>1737</v>
      </c>
      <c r="BBP5" s="233">
        <v>1738</v>
      </c>
      <c r="BBQ5" s="233">
        <v>1739</v>
      </c>
      <c r="BBR5" s="233">
        <v>1740</v>
      </c>
      <c r="BBS5" s="233">
        <v>1741</v>
      </c>
      <c r="BBT5" s="233">
        <v>1742</v>
      </c>
      <c r="BBU5" s="233">
        <v>1743</v>
      </c>
      <c r="BBV5" s="233">
        <v>1744</v>
      </c>
      <c r="BBW5" s="233">
        <v>1745</v>
      </c>
      <c r="BBX5" s="233">
        <v>1746</v>
      </c>
      <c r="BBY5" s="233">
        <v>1747</v>
      </c>
      <c r="BBZ5" s="233">
        <v>1748</v>
      </c>
      <c r="BCA5" s="233">
        <v>1749</v>
      </c>
      <c r="BCB5" s="233">
        <v>1750</v>
      </c>
      <c r="BCC5" s="233">
        <v>1751</v>
      </c>
      <c r="BCD5" s="233">
        <v>1752</v>
      </c>
      <c r="BCE5" s="233">
        <v>1753</v>
      </c>
      <c r="BCF5" s="233">
        <v>1754</v>
      </c>
      <c r="BCG5" s="233">
        <v>1755</v>
      </c>
      <c r="BCH5" s="233">
        <v>1756</v>
      </c>
      <c r="BCI5" s="233">
        <v>1757</v>
      </c>
      <c r="BCJ5" s="233">
        <v>1758</v>
      </c>
      <c r="BCK5" s="233">
        <v>1759</v>
      </c>
      <c r="BCL5" s="233">
        <v>1760</v>
      </c>
      <c r="BCM5" s="233">
        <v>1761</v>
      </c>
      <c r="BCN5" s="233">
        <v>1762</v>
      </c>
      <c r="BCO5" s="233">
        <v>1763</v>
      </c>
      <c r="BCP5" s="233">
        <v>1764</v>
      </c>
      <c r="BCQ5" s="233">
        <v>1765</v>
      </c>
      <c r="BCR5" s="233">
        <v>1766</v>
      </c>
      <c r="BCS5" s="233">
        <v>1767</v>
      </c>
      <c r="BCT5" s="233">
        <v>1768</v>
      </c>
      <c r="BCU5" s="233">
        <v>1769</v>
      </c>
      <c r="BCV5" s="233">
        <v>1770</v>
      </c>
      <c r="BCW5" s="233">
        <v>1771</v>
      </c>
      <c r="BCX5" s="233">
        <v>1772</v>
      </c>
      <c r="BCY5" s="233">
        <v>1773</v>
      </c>
      <c r="BCZ5" s="233">
        <v>1774</v>
      </c>
      <c r="BDA5" s="233">
        <v>1775</v>
      </c>
      <c r="BDB5" s="233">
        <v>1776</v>
      </c>
      <c r="BDC5" s="233">
        <v>1777</v>
      </c>
      <c r="BDD5" s="233">
        <v>1778</v>
      </c>
      <c r="BDE5" s="233">
        <v>1779</v>
      </c>
      <c r="BDF5" s="233">
        <v>1780</v>
      </c>
      <c r="BDG5" s="233">
        <v>1781</v>
      </c>
      <c r="BDH5" s="233">
        <v>1782</v>
      </c>
      <c r="BDI5" s="233">
        <v>1783</v>
      </c>
      <c r="BDJ5" s="233">
        <v>1784</v>
      </c>
      <c r="BDK5" s="233">
        <v>1785</v>
      </c>
      <c r="BDL5" s="233">
        <v>1786</v>
      </c>
      <c r="BDM5" s="233">
        <v>1787</v>
      </c>
      <c r="BDN5" s="233">
        <v>1788</v>
      </c>
      <c r="BDO5" s="233">
        <v>1789</v>
      </c>
      <c r="BDP5" s="233">
        <v>1790</v>
      </c>
      <c r="BDQ5" s="233">
        <v>1791</v>
      </c>
      <c r="BDR5" s="233">
        <v>1792</v>
      </c>
      <c r="BDS5" s="233">
        <v>1793</v>
      </c>
      <c r="BDT5" s="233">
        <v>1794</v>
      </c>
      <c r="BDU5" s="233">
        <v>1795</v>
      </c>
      <c r="BDV5" s="233">
        <v>1796</v>
      </c>
      <c r="BDW5" s="233">
        <v>1797</v>
      </c>
      <c r="BDX5" s="233">
        <v>1798</v>
      </c>
      <c r="BDY5" s="233">
        <v>1799</v>
      </c>
      <c r="BDZ5" s="233">
        <v>1800</v>
      </c>
      <c r="BEA5" s="233">
        <v>1801</v>
      </c>
      <c r="BEB5" s="234">
        <v>1802</v>
      </c>
    </row>
    <row r="6" spans="1:1484" x14ac:dyDescent="0.2">
      <c r="A6" s="235" t="s">
        <v>446</v>
      </c>
      <c r="B6" s="236" t="s">
        <v>447</v>
      </c>
      <c r="C6" s="237">
        <v>2996</v>
      </c>
      <c r="D6" s="238">
        <v>43501</v>
      </c>
      <c r="E6" s="238">
        <v>43497</v>
      </c>
      <c r="F6" s="238">
        <v>45299</v>
      </c>
      <c r="G6" s="239">
        <v>1802</v>
      </c>
      <c r="H6" s="239">
        <v>500000000</v>
      </c>
      <c r="I6" s="239">
        <v>224632876.71232879</v>
      </c>
      <c r="J6" s="240">
        <v>124657.53424657535</v>
      </c>
      <c r="K6" s="241">
        <f>SUM(Q6:BEB6)</f>
        <v>182997260.27397087</v>
      </c>
      <c r="L6" s="241">
        <f>+[74]CUPONES!P24</f>
        <v>190975344</v>
      </c>
      <c r="M6" s="241">
        <f>+K20</f>
        <v>5069066.755785834</v>
      </c>
      <c r="N6" s="240">
        <v>500000000</v>
      </c>
      <c r="O6" s="242">
        <f>+N6+M6+L6-K6</f>
        <v>513047150.48181498</v>
      </c>
      <c r="P6" s="243"/>
      <c r="Q6" s="244">
        <v>124657.53424657535</v>
      </c>
      <c r="R6" s="244">
        <v>124657.53424657535</v>
      </c>
      <c r="S6" s="244">
        <v>124657.53424657535</v>
      </c>
      <c r="T6" s="244">
        <v>124657.53424657535</v>
      </c>
      <c r="U6" s="244">
        <v>124657.53424657535</v>
      </c>
      <c r="V6" s="244">
        <v>124657.53424657535</v>
      </c>
      <c r="W6" s="244">
        <v>124657.53424657535</v>
      </c>
      <c r="X6" s="244">
        <v>124657.53424657535</v>
      </c>
      <c r="Y6" s="244">
        <v>124657.53424657535</v>
      </c>
      <c r="Z6" s="244">
        <v>124657.53424657535</v>
      </c>
      <c r="AA6" s="244">
        <v>124657.53424657535</v>
      </c>
      <c r="AB6" s="244">
        <v>124657.53424657535</v>
      </c>
      <c r="AC6" s="244">
        <v>124657.53424657535</v>
      </c>
      <c r="AD6" s="244">
        <v>124657.53424657535</v>
      </c>
      <c r="AE6" s="244">
        <v>124657.53424657535</v>
      </c>
      <c r="AF6" s="244">
        <v>124657.53424657535</v>
      </c>
      <c r="AG6" s="244">
        <v>124657.53424657535</v>
      </c>
      <c r="AH6" s="244">
        <v>124657.53424657535</v>
      </c>
      <c r="AI6" s="244">
        <v>124657.53424657535</v>
      </c>
      <c r="AJ6" s="244">
        <v>124657.53424657535</v>
      </c>
      <c r="AK6" s="244">
        <v>124657.53424657535</v>
      </c>
      <c r="AL6" s="244">
        <v>124657.53424657535</v>
      </c>
      <c r="AM6" s="244">
        <v>124657.53424657535</v>
      </c>
      <c r="AN6" s="244">
        <v>124657.53424657535</v>
      </c>
      <c r="AO6" s="244">
        <v>124657.53424657535</v>
      </c>
      <c r="AP6" s="244">
        <v>124657.53424657535</v>
      </c>
      <c r="AQ6" s="244">
        <v>124657.53424657535</v>
      </c>
      <c r="AR6" s="244">
        <v>124657.53424657535</v>
      </c>
      <c r="AS6" s="244">
        <v>124657.53424657535</v>
      </c>
      <c r="AT6" s="244">
        <v>124657.53424657535</v>
      </c>
      <c r="AU6" s="244">
        <v>124657.53424657535</v>
      </c>
      <c r="AV6" s="244">
        <v>124657.53424657535</v>
      </c>
      <c r="AW6" s="244">
        <v>124657.53424657535</v>
      </c>
      <c r="AX6" s="244">
        <v>124657.53424657535</v>
      </c>
      <c r="AY6" s="244">
        <v>124657.53424657535</v>
      </c>
      <c r="AZ6" s="244">
        <v>124657.53424657535</v>
      </c>
      <c r="BA6" s="244">
        <v>124657.53424657535</v>
      </c>
      <c r="BB6" s="244">
        <v>124657.53424657535</v>
      </c>
      <c r="BC6" s="244">
        <v>124657.53424657535</v>
      </c>
      <c r="BD6" s="244">
        <v>124657.53424657535</v>
      </c>
      <c r="BE6" s="244">
        <v>124657.53424657535</v>
      </c>
      <c r="BF6" s="244">
        <v>124657.53424657535</v>
      </c>
      <c r="BG6" s="244">
        <v>124657.53424657535</v>
      </c>
      <c r="BH6" s="244">
        <v>124657.53424657535</v>
      </c>
      <c r="BI6" s="244">
        <v>124657.53424657535</v>
      </c>
      <c r="BJ6" s="244">
        <v>124657.53424657535</v>
      </c>
      <c r="BK6" s="244">
        <v>124657.53424657535</v>
      </c>
      <c r="BL6" s="244">
        <v>124657.53424657535</v>
      </c>
      <c r="BM6" s="244">
        <v>124657.53424657535</v>
      </c>
      <c r="BN6" s="244">
        <v>124657.53424657535</v>
      </c>
      <c r="BO6" s="244">
        <v>124657.53424657535</v>
      </c>
      <c r="BP6" s="244">
        <v>124657.53424657535</v>
      </c>
      <c r="BQ6" s="244">
        <v>124657.53424657535</v>
      </c>
      <c r="BR6" s="244">
        <v>124657.53424657535</v>
      </c>
      <c r="BS6" s="244">
        <v>124657.53424657535</v>
      </c>
      <c r="BT6" s="244">
        <v>124657.53424657535</v>
      </c>
      <c r="BU6" s="244">
        <v>124657.53424657535</v>
      </c>
      <c r="BV6" s="244">
        <v>124657.53424657535</v>
      </c>
      <c r="BW6" s="244">
        <v>124657.53424657535</v>
      </c>
      <c r="BX6" s="244">
        <v>124657.53424657535</v>
      </c>
      <c r="BY6" s="244">
        <v>124657.53424657535</v>
      </c>
      <c r="BZ6" s="244">
        <v>124657.53424657535</v>
      </c>
      <c r="CA6" s="244">
        <v>124657.53424657535</v>
      </c>
      <c r="CB6" s="244">
        <v>124657.53424657535</v>
      </c>
      <c r="CC6" s="244">
        <v>124657.53424657535</v>
      </c>
      <c r="CD6" s="244">
        <v>124657.53424657535</v>
      </c>
      <c r="CE6" s="244">
        <v>124657.53424657535</v>
      </c>
      <c r="CF6" s="244">
        <v>124657.53424657535</v>
      </c>
      <c r="CG6" s="244">
        <v>124657.53424657535</v>
      </c>
      <c r="CH6" s="244">
        <v>124657.53424657535</v>
      </c>
      <c r="CI6" s="244">
        <v>124657.53424657535</v>
      </c>
      <c r="CJ6" s="244">
        <v>124657.53424657535</v>
      </c>
      <c r="CK6" s="244">
        <v>124657.53424657535</v>
      </c>
      <c r="CL6" s="244">
        <v>124657.53424657535</v>
      </c>
      <c r="CM6" s="244">
        <v>124657.53424657535</v>
      </c>
      <c r="CN6" s="244">
        <v>124657.53424657535</v>
      </c>
      <c r="CO6" s="244">
        <v>124657.53424657535</v>
      </c>
      <c r="CP6" s="244">
        <v>124657.53424657535</v>
      </c>
      <c r="CQ6" s="244">
        <v>124657.53424657535</v>
      </c>
      <c r="CR6" s="244">
        <v>124657.53424657535</v>
      </c>
      <c r="CS6" s="244">
        <v>124657.53424657535</v>
      </c>
      <c r="CT6" s="244">
        <v>124657.53424657535</v>
      </c>
      <c r="CU6" s="244">
        <v>124657.53424657535</v>
      </c>
      <c r="CV6" s="244">
        <v>124657.53424657535</v>
      </c>
      <c r="CW6" s="244">
        <v>124657.53424657535</v>
      </c>
      <c r="CX6" s="244">
        <v>124657.53424657535</v>
      </c>
      <c r="CY6" s="244">
        <v>124657.53424657535</v>
      </c>
      <c r="CZ6" s="244">
        <v>124657.53424657535</v>
      </c>
      <c r="DA6" s="244">
        <v>124657.53424657535</v>
      </c>
      <c r="DB6" s="244">
        <v>124657.53424657535</v>
      </c>
      <c r="DC6" s="244">
        <v>124657.53424657535</v>
      </c>
      <c r="DD6" s="244">
        <v>124657.53424657535</v>
      </c>
      <c r="DE6" s="244">
        <v>124657.53424657535</v>
      </c>
      <c r="DF6" s="244">
        <v>124657.53424657535</v>
      </c>
      <c r="DG6" s="244">
        <v>124657.53424657535</v>
      </c>
      <c r="DH6" s="244">
        <v>124657.53424657535</v>
      </c>
      <c r="DI6" s="244">
        <v>124657.53424657535</v>
      </c>
      <c r="DJ6" s="244">
        <v>124657.53424657535</v>
      </c>
      <c r="DK6" s="244">
        <v>124657.53424657535</v>
      </c>
      <c r="DL6" s="244">
        <v>124657.53424657535</v>
      </c>
      <c r="DM6" s="244">
        <v>124657.53424657535</v>
      </c>
      <c r="DN6" s="244">
        <v>124657.53424657535</v>
      </c>
      <c r="DO6" s="244">
        <v>124657.53424657535</v>
      </c>
      <c r="DP6" s="244">
        <v>124657.53424657535</v>
      </c>
      <c r="DQ6" s="244">
        <v>124657.53424657535</v>
      </c>
      <c r="DR6" s="244">
        <v>124657.53424657535</v>
      </c>
      <c r="DS6" s="244">
        <v>124657.53424657535</v>
      </c>
      <c r="DT6" s="244">
        <v>124657.53424657535</v>
      </c>
      <c r="DU6" s="244">
        <v>124657.53424657535</v>
      </c>
      <c r="DV6" s="244">
        <v>124657.53424657535</v>
      </c>
      <c r="DW6" s="244">
        <v>124657.53424657535</v>
      </c>
      <c r="DX6" s="244">
        <v>124657.53424657535</v>
      </c>
      <c r="DY6" s="244">
        <v>124657.53424657535</v>
      </c>
      <c r="DZ6" s="244">
        <v>124657.53424657535</v>
      </c>
      <c r="EA6" s="244">
        <v>124657.53424657535</v>
      </c>
      <c r="EB6" s="244">
        <v>124657.53424657535</v>
      </c>
      <c r="EC6" s="244">
        <v>124657.53424657535</v>
      </c>
      <c r="ED6" s="244">
        <v>124657.53424657535</v>
      </c>
      <c r="EE6" s="244">
        <v>124657.53424657535</v>
      </c>
      <c r="EF6" s="244">
        <v>124657.53424657535</v>
      </c>
      <c r="EG6" s="244">
        <v>124657.53424657535</v>
      </c>
      <c r="EH6" s="244">
        <v>124657.53424657535</v>
      </c>
      <c r="EI6" s="244">
        <v>124657.53424657535</v>
      </c>
      <c r="EJ6" s="244">
        <v>124657.53424657535</v>
      </c>
      <c r="EK6" s="244">
        <v>124657.53424657535</v>
      </c>
      <c r="EL6" s="244">
        <v>124657.53424657535</v>
      </c>
      <c r="EM6" s="244">
        <v>124657.53424657535</v>
      </c>
      <c r="EN6" s="244">
        <v>124657.53424657535</v>
      </c>
      <c r="EO6" s="244">
        <v>124657.53424657535</v>
      </c>
      <c r="EP6" s="244">
        <v>124657.53424657535</v>
      </c>
      <c r="EQ6" s="244">
        <v>124657.53424657535</v>
      </c>
      <c r="ER6" s="244">
        <v>124657.53424657535</v>
      </c>
      <c r="ES6" s="244">
        <v>124657.53424657535</v>
      </c>
      <c r="ET6" s="244">
        <v>124657.53424657535</v>
      </c>
      <c r="EU6" s="244">
        <v>124657.53424657535</v>
      </c>
      <c r="EV6" s="244">
        <v>124657.53424657535</v>
      </c>
      <c r="EW6" s="244">
        <v>124657.53424657535</v>
      </c>
      <c r="EX6" s="244">
        <v>124657.53424657535</v>
      </c>
      <c r="EY6" s="244">
        <v>124657.53424657535</v>
      </c>
      <c r="EZ6" s="244">
        <v>124657.53424657535</v>
      </c>
      <c r="FA6" s="244">
        <v>124657.53424657535</v>
      </c>
      <c r="FB6" s="244">
        <v>124657.53424657535</v>
      </c>
      <c r="FC6" s="244">
        <v>124657.53424657535</v>
      </c>
      <c r="FD6" s="244">
        <v>124657.53424657535</v>
      </c>
      <c r="FE6" s="244">
        <v>124657.53424657535</v>
      </c>
      <c r="FF6" s="244">
        <v>124657.53424657535</v>
      </c>
      <c r="FG6" s="244">
        <v>124657.53424657535</v>
      </c>
      <c r="FH6" s="244">
        <v>124657.53424657535</v>
      </c>
      <c r="FI6" s="244">
        <v>124657.53424657535</v>
      </c>
      <c r="FJ6" s="244">
        <v>124657.53424657535</v>
      </c>
      <c r="FK6" s="244">
        <v>124657.53424657535</v>
      </c>
      <c r="FL6" s="244">
        <v>124657.53424657535</v>
      </c>
      <c r="FM6" s="244">
        <v>124657.53424657535</v>
      </c>
      <c r="FN6" s="244">
        <v>124657.53424657535</v>
      </c>
      <c r="FO6" s="244">
        <v>124657.53424657535</v>
      </c>
      <c r="FP6" s="244">
        <v>124657.53424657535</v>
      </c>
      <c r="FQ6" s="244">
        <v>124657.53424657535</v>
      </c>
      <c r="FR6" s="244">
        <v>124657.53424657535</v>
      </c>
      <c r="FS6" s="244">
        <v>124657.53424657535</v>
      </c>
      <c r="FT6" s="244">
        <v>124657.53424657535</v>
      </c>
      <c r="FU6" s="244">
        <v>124657.53424657535</v>
      </c>
      <c r="FV6" s="244">
        <v>124657.53424657535</v>
      </c>
      <c r="FW6" s="244">
        <v>124657.53424657535</v>
      </c>
      <c r="FX6" s="244">
        <v>124657.53424657535</v>
      </c>
      <c r="FY6" s="244">
        <v>124657.53424657535</v>
      </c>
      <c r="FZ6" s="244">
        <v>124657.53424657535</v>
      </c>
      <c r="GA6" s="244">
        <v>124657.53424657535</v>
      </c>
      <c r="GB6" s="244">
        <v>124657.53424657535</v>
      </c>
      <c r="GC6" s="244">
        <v>124657.53424657535</v>
      </c>
      <c r="GD6" s="244">
        <v>124657.53424657535</v>
      </c>
      <c r="GE6" s="244">
        <v>124657.53424657535</v>
      </c>
      <c r="GF6" s="244">
        <v>124657.53424657535</v>
      </c>
      <c r="GG6" s="244">
        <v>124657.53424657535</v>
      </c>
      <c r="GH6" s="244">
        <v>124657.53424657535</v>
      </c>
      <c r="GI6" s="244">
        <v>124657.53424657535</v>
      </c>
      <c r="GJ6" s="244">
        <v>124657.53424657535</v>
      </c>
      <c r="GK6" s="244">
        <v>124657.53424657535</v>
      </c>
      <c r="GL6" s="244">
        <v>124657.53424657535</v>
      </c>
      <c r="GM6" s="244">
        <v>124657.53424657535</v>
      </c>
      <c r="GN6" s="244">
        <v>124657.53424657535</v>
      </c>
      <c r="GO6" s="244">
        <v>124657.53424657535</v>
      </c>
      <c r="GP6" s="244">
        <v>124657.53424657535</v>
      </c>
      <c r="GQ6" s="244">
        <v>124657.53424657535</v>
      </c>
      <c r="GR6" s="244">
        <v>124657.53424657535</v>
      </c>
      <c r="GS6" s="244">
        <v>124657.53424657535</v>
      </c>
      <c r="GT6" s="244">
        <v>124657.53424657535</v>
      </c>
      <c r="GU6" s="244">
        <v>124657.53424657535</v>
      </c>
      <c r="GV6" s="244">
        <v>124657.53424657535</v>
      </c>
      <c r="GW6" s="244">
        <v>124657.53424657535</v>
      </c>
      <c r="GX6" s="244">
        <v>124657.53424657535</v>
      </c>
      <c r="GY6" s="244">
        <v>124657.53424657535</v>
      </c>
      <c r="GZ6" s="244">
        <v>124657.53424657535</v>
      </c>
      <c r="HA6" s="244">
        <v>124657.53424657535</v>
      </c>
      <c r="HB6" s="244">
        <v>124657.53424657535</v>
      </c>
      <c r="HC6" s="244">
        <v>124657.53424657535</v>
      </c>
      <c r="HD6" s="244">
        <v>124657.53424657535</v>
      </c>
      <c r="HE6" s="244">
        <v>124657.53424657535</v>
      </c>
      <c r="HF6" s="244">
        <v>124657.53424657535</v>
      </c>
      <c r="HG6" s="244">
        <v>124657.53424657535</v>
      </c>
      <c r="HH6" s="244">
        <v>124657.53424657535</v>
      </c>
      <c r="HI6" s="244">
        <v>124657.53424657535</v>
      </c>
      <c r="HJ6" s="244">
        <v>124657.53424657535</v>
      </c>
      <c r="HK6" s="244">
        <v>124657.53424657535</v>
      </c>
      <c r="HL6" s="244">
        <v>124657.53424657535</v>
      </c>
      <c r="HM6" s="244">
        <v>124657.53424657535</v>
      </c>
      <c r="HN6" s="244">
        <v>124657.53424657535</v>
      </c>
      <c r="HO6" s="244">
        <v>124657.53424657535</v>
      </c>
      <c r="HP6" s="244">
        <v>124657.53424657535</v>
      </c>
      <c r="HQ6" s="244">
        <v>124657.53424657535</v>
      </c>
      <c r="HR6" s="244">
        <v>124657.53424657535</v>
      </c>
      <c r="HS6" s="244">
        <v>124657.53424657535</v>
      </c>
      <c r="HT6" s="244">
        <v>124657.53424657535</v>
      </c>
      <c r="HU6" s="244">
        <v>124657.53424657535</v>
      </c>
      <c r="HV6" s="244">
        <v>124657.53424657535</v>
      </c>
      <c r="HW6" s="244">
        <v>124657.53424657535</v>
      </c>
      <c r="HX6" s="244">
        <v>124657.53424657535</v>
      </c>
      <c r="HY6" s="244">
        <v>124657.53424657535</v>
      </c>
      <c r="HZ6" s="244">
        <v>124657.53424657535</v>
      </c>
      <c r="IA6" s="244">
        <v>124657.53424657535</v>
      </c>
      <c r="IB6" s="244">
        <v>124657.53424657535</v>
      </c>
      <c r="IC6" s="244">
        <v>124657.53424657535</v>
      </c>
      <c r="ID6" s="244">
        <v>124657.53424657535</v>
      </c>
      <c r="IE6" s="244">
        <v>124657.53424657535</v>
      </c>
      <c r="IF6" s="244">
        <v>124657.53424657535</v>
      </c>
      <c r="IG6" s="244">
        <v>124657.53424657535</v>
      </c>
      <c r="IH6" s="244">
        <v>124657.53424657535</v>
      </c>
      <c r="II6" s="244">
        <v>124657.53424657535</v>
      </c>
      <c r="IJ6" s="244">
        <v>124657.53424657535</v>
      </c>
      <c r="IK6" s="244">
        <v>124657.53424657535</v>
      </c>
      <c r="IL6" s="244">
        <v>124657.53424657535</v>
      </c>
      <c r="IM6" s="244">
        <v>124657.53424657535</v>
      </c>
      <c r="IN6" s="244">
        <v>124657.53424657535</v>
      </c>
      <c r="IO6" s="244">
        <v>124657.53424657535</v>
      </c>
      <c r="IP6" s="244">
        <v>124657.53424657535</v>
      </c>
      <c r="IQ6" s="244">
        <v>124657.53424657535</v>
      </c>
      <c r="IR6" s="244">
        <v>124657.53424657535</v>
      </c>
      <c r="IS6" s="244">
        <v>124657.53424657535</v>
      </c>
      <c r="IT6" s="244">
        <v>124657.53424657535</v>
      </c>
      <c r="IU6" s="244">
        <v>124657.53424657535</v>
      </c>
      <c r="IV6" s="244">
        <v>124657.53424657535</v>
      </c>
      <c r="IW6" s="244">
        <v>124657.53424657535</v>
      </c>
      <c r="IX6" s="244">
        <v>124657.53424657535</v>
      </c>
      <c r="IY6" s="244">
        <v>124657.53424657535</v>
      </c>
      <c r="IZ6" s="244">
        <v>124657.53424657535</v>
      </c>
      <c r="JA6" s="244">
        <v>124657.53424657535</v>
      </c>
      <c r="JB6" s="244">
        <v>124657.53424657535</v>
      </c>
      <c r="JC6" s="244">
        <v>124657.53424657535</v>
      </c>
      <c r="JD6" s="244">
        <v>124657.53424657535</v>
      </c>
      <c r="JE6" s="244">
        <v>124657.53424657535</v>
      </c>
      <c r="JF6" s="244">
        <v>124657.53424657535</v>
      </c>
      <c r="JG6" s="244">
        <v>124657.53424657535</v>
      </c>
      <c r="JH6" s="244">
        <v>124657.53424657535</v>
      </c>
      <c r="JI6" s="244">
        <v>124657.53424657535</v>
      </c>
      <c r="JJ6" s="244">
        <v>124657.53424657535</v>
      </c>
      <c r="JK6" s="244">
        <v>124657.53424657535</v>
      </c>
      <c r="JL6" s="244">
        <v>124657.53424657535</v>
      </c>
      <c r="JM6" s="244">
        <v>124657.53424657535</v>
      </c>
      <c r="JN6" s="244">
        <v>124657.53424657535</v>
      </c>
      <c r="JO6" s="244">
        <v>124657.53424657535</v>
      </c>
      <c r="JP6" s="244">
        <v>124657.53424657535</v>
      </c>
      <c r="JQ6" s="244">
        <v>124657.53424657535</v>
      </c>
      <c r="JR6" s="244">
        <v>124657.53424657535</v>
      </c>
      <c r="JS6" s="244">
        <v>124657.53424657535</v>
      </c>
      <c r="JT6" s="244">
        <v>124657.53424657535</v>
      </c>
      <c r="JU6" s="244">
        <v>124657.53424657535</v>
      </c>
      <c r="JV6" s="244">
        <v>124657.53424657535</v>
      </c>
      <c r="JW6" s="244">
        <v>124657.53424657535</v>
      </c>
      <c r="JX6" s="244">
        <v>124657.53424657535</v>
      </c>
      <c r="JY6" s="244">
        <v>124657.53424657535</v>
      </c>
      <c r="JZ6" s="244">
        <v>124657.53424657535</v>
      </c>
      <c r="KA6" s="244">
        <v>124657.53424657535</v>
      </c>
      <c r="KB6" s="244">
        <v>124657.53424657535</v>
      </c>
      <c r="KC6" s="244">
        <v>124657.53424657535</v>
      </c>
      <c r="KD6" s="244">
        <v>124657.53424657535</v>
      </c>
      <c r="KE6" s="244">
        <v>124657.53424657535</v>
      </c>
      <c r="KF6" s="244">
        <v>124657.53424657535</v>
      </c>
      <c r="KG6" s="244">
        <v>124657.53424657535</v>
      </c>
      <c r="KH6" s="244">
        <v>124657.53424657535</v>
      </c>
      <c r="KI6" s="244">
        <v>124657.53424657535</v>
      </c>
      <c r="KJ6" s="244">
        <v>124657.53424657535</v>
      </c>
      <c r="KK6" s="244">
        <v>124657.53424657535</v>
      </c>
      <c r="KL6" s="244">
        <v>124657.53424657535</v>
      </c>
      <c r="KM6" s="244">
        <v>124657.53424657535</v>
      </c>
      <c r="KN6" s="244">
        <v>124657.53424657535</v>
      </c>
      <c r="KO6" s="244">
        <v>124657.53424657535</v>
      </c>
      <c r="KP6" s="244">
        <v>124657.53424657535</v>
      </c>
      <c r="KQ6" s="244">
        <v>124657.53424657535</v>
      </c>
      <c r="KR6" s="244">
        <v>124657.53424657535</v>
      </c>
      <c r="KS6" s="244">
        <v>124657.53424657535</v>
      </c>
      <c r="KT6" s="244">
        <v>124657.53424657535</v>
      </c>
      <c r="KU6" s="244">
        <v>124657.53424657535</v>
      </c>
      <c r="KV6" s="244">
        <v>124657.53424657535</v>
      </c>
      <c r="KW6" s="244">
        <v>124657.53424657535</v>
      </c>
      <c r="KX6" s="244">
        <v>124657.53424657535</v>
      </c>
      <c r="KY6" s="244">
        <v>124657.53424657535</v>
      </c>
      <c r="KZ6" s="244">
        <v>124657.53424657535</v>
      </c>
      <c r="LA6" s="244">
        <v>124657.53424657535</v>
      </c>
      <c r="LB6" s="244">
        <v>124657.53424657535</v>
      </c>
      <c r="LC6" s="244">
        <v>124657.53424657535</v>
      </c>
      <c r="LD6" s="244">
        <v>124657.53424657535</v>
      </c>
      <c r="LE6" s="244">
        <v>124657.53424657535</v>
      </c>
      <c r="LF6" s="244">
        <v>124657.53424657535</v>
      </c>
      <c r="LG6" s="244">
        <v>124657.53424657535</v>
      </c>
      <c r="LH6" s="244">
        <v>124657.53424657535</v>
      </c>
      <c r="LI6" s="244">
        <v>124657.53424657535</v>
      </c>
      <c r="LJ6" s="244">
        <v>124657.53424657535</v>
      </c>
      <c r="LK6" s="244">
        <v>124657.53424657535</v>
      </c>
      <c r="LL6" s="244">
        <v>124657.53424657535</v>
      </c>
      <c r="LM6" s="244">
        <v>124657.53424657535</v>
      </c>
      <c r="LN6" s="244">
        <v>124657.53424657535</v>
      </c>
      <c r="LO6" s="244">
        <v>124657.53424657535</v>
      </c>
      <c r="LP6" s="244">
        <v>124657.53424657535</v>
      </c>
      <c r="LQ6" s="244">
        <v>124657.53424657535</v>
      </c>
      <c r="LR6" s="244">
        <v>124657.53424657535</v>
      </c>
      <c r="LS6" s="244">
        <v>124657.53424657535</v>
      </c>
      <c r="LT6" s="244">
        <v>124657.53424657535</v>
      </c>
      <c r="LU6" s="244">
        <v>124657.53424657535</v>
      </c>
      <c r="LV6" s="244">
        <v>124657.53424657535</v>
      </c>
      <c r="LW6" s="244">
        <v>124657.53424657535</v>
      </c>
      <c r="LX6" s="244">
        <v>124657.53424657535</v>
      </c>
      <c r="LY6" s="244">
        <v>124657.53424657535</v>
      </c>
      <c r="LZ6" s="244">
        <v>124657.53424657535</v>
      </c>
      <c r="MA6" s="244">
        <v>124657.53424657535</v>
      </c>
      <c r="MB6" s="244">
        <v>124657.53424657535</v>
      </c>
      <c r="MC6" s="244">
        <v>124657.53424657535</v>
      </c>
      <c r="MD6" s="244">
        <v>124657.53424657535</v>
      </c>
      <c r="ME6" s="244">
        <v>124657.53424657535</v>
      </c>
      <c r="MF6" s="244">
        <v>124657.53424657535</v>
      </c>
      <c r="MG6" s="244">
        <v>124657.53424657535</v>
      </c>
      <c r="MH6" s="244">
        <v>124657.53424657535</v>
      </c>
      <c r="MI6" s="244">
        <v>124657.53424657535</v>
      </c>
      <c r="MJ6" s="244">
        <v>124657.53424657535</v>
      </c>
      <c r="MK6" s="244">
        <v>124657.53424657535</v>
      </c>
      <c r="ML6" s="244">
        <v>124657.53424657535</v>
      </c>
      <c r="MM6" s="244">
        <v>124657.53424657535</v>
      </c>
      <c r="MN6" s="244">
        <v>124657.53424657535</v>
      </c>
      <c r="MO6" s="244">
        <v>124657.53424657535</v>
      </c>
      <c r="MP6" s="244">
        <v>124657.53424657535</v>
      </c>
      <c r="MQ6" s="244">
        <v>124657.53424657535</v>
      </c>
      <c r="MR6" s="244">
        <v>124657.53424657535</v>
      </c>
      <c r="MS6" s="244">
        <v>124657.53424657535</v>
      </c>
      <c r="MT6" s="244">
        <v>124657.53424657535</v>
      </c>
      <c r="MU6" s="244">
        <v>124657.53424657535</v>
      </c>
      <c r="MV6" s="244">
        <v>124657.53424657535</v>
      </c>
      <c r="MW6" s="244">
        <v>124657.53424657535</v>
      </c>
      <c r="MX6" s="244">
        <v>124657.53424657535</v>
      </c>
      <c r="MY6" s="244">
        <v>124657.53424657535</v>
      </c>
      <c r="MZ6" s="244">
        <v>124657.53424657535</v>
      </c>
      <c r="NA6" s="244">
        <v>124657.53424657535</v>
      </c>
      <c r="NB6" s="244">
        <v>124657.53424657535</v>
      </c>
      <c r="NC6" s="244">
        <v>124657.53424657535</v>
      </c>
      <c r="ND6" s="244">
        <v>124657.53424657535</v>
      </c>
      <c r="NE6" s="244">
        <v>124657.53424657535</v>
      </c>
      <c r="NF6" s="244">
        <v>124657.53424657535</v>
      </c>
      <c r="NG6" s="244">
        <v>124657.53424657535</v>
      </c>
      <c r="NH6" s="244">
        <v>124657.53424657535</v>
      </c>
      <c r="NI6" s="244">
        <v>124657.53424657535</v>
      </c>
      <c r="NJ6" s="244">
        <v>124657.53424657535</v>
      </c>
      <c r="NK6" s="244">
        <v>124657.53424657535</v>
      </c>
      <c r="NL6" s="244">
        <v>124657.53424657535</v>
      </c>
      <c r="NM6" s="244">
        <v>124657.53424657535</v>
      </c>
      <c r="NN6" s="244">
        <v>124657.53424657535</v>
      </c>
      <c r="NO6" s="244">
        <v>124657.53424657535</v>
      </c>
      <c r="NP6" s="244">
        <v>124657.53424657535</v>
      </c>
      <c r="NQ6" s="244">
        <v>124657.53424657535</v>
      </c>
      <c r="NR6" s="244">
        <v>124657.53424657535</v>
      </c>
      <c r="NS6" s="244">
        <v>124657.53424657535</v>
      </c>
      <c r="NT6" s="244">
        <v>124657.53424657535</v>
      </c>
      <c r="NU6" s="244">
        <v>124657.53424657535</v>
      </c>
      <c r="NV6" s="244">
        <v>124657.53424657535</v>
      </c>
      <c r="NW6" s="244">
        <v>124657.53424657535</v>
      </c>
      <c r="NX6" s="244">
        <v>124657.53424657535</v>
      </c>
      <c r="NY6" s="244">
        <v>124657.53424657535</v>
      </c>
      <c r="NZ6" s="244">
        <v>124657.53424657535</v>
      </c>
      <c r="OA6" s="244">
        <v>124657.53424657535</v>
      </c>
      <c r="OB6" s="244">
        <v>124657.53424657535</v>
      </c>
      <c r="OC6" s="244">
        <v>124657.53424657535</v>
      </c>
      <c r="OD6" s="244">
        <v>124657.53424657535</v>
      </c>
      <c r="OE6" s="244">
        <v>124657.53424657535</v>
      </c>
      <c r="OF6" s="244">
        <v>124657.53424657535</v>
      </c>
      <c r="OG6" s="244">
        <v>124657.53424657535</v>
      </c>
      <c r="OH6" s="244">
        <v>124657.53424657535</v>
      </c>
      <c r="OI6" s="244">
        <v>124657.53424657535</v>
      </c>
      <c r="OJ6" s="244">
        <v>124657.53424657535</v>
      </c>
      <c r="OK6" s="244">
        <v>124657.53424657535</v>
      </c>
      <c r="OL6" s="244">
        <v>124657.53424657535</v>
      </c>
      <c r="OM6" s="244">
        <v>124657.53424657535</v>
      </c>
      <c r="ON6" s="244">
        <v>124657.53424657535</v>
      </c>
      <c r="OO6" s="244">
        <v>124657.53424657535</v>
      </c>
      <c r="OP6" s="244">
        <v>124657.53424657535</v>
      </c>
      <c r="OQ6" s="244">
        <v>124657.53424657535</v>
      </c>
      <c r="OR6" s="244">
        <v>124657.53424657535</v>
      </c>
      <c r="OS6" s="244">
        <v>124657.53424657535</v>
      </c>
      <c r="OT6" s="244">
        <v>124657.53424657535</v>
      </c>
      <c r="OU6" s="244">
        <v>124657.53424657535</v>
      </c>
      <c r="OV6" s="244">
        <v>124657.53424657535</v>
      </c>
      <c r="OW6" s="244">
        <v>124657.53424657535</v>
      </c>
      <c r="OX6" s="244">
        <v>124657.53424657535</v>
      </c>
      <c r="OY6" s="244">
        <v>124657.53424657535</v>
      </c>
      <c r="OZ6" s="244">
        <v>124657.53424657535</v>
      </c>
      <c r="PA6" s="244">
        <v>124657.53424657535</v>
      </c>
      <c r="PB6" s="244">
        <v>124657.53424657535</v>
      </c>
      <c r="PC6" s="244">
        <v>124657.53424657535</v>
      </c>
      <c r="PD6" s="244">
        <v>124657.53424657535</v>
      </c>
      <c r="PE6" s="244">
        <v>124657.53424657535</v>
      </c>
      <c r="PF6" s="244">
        <v>124657.53424657535</v>
      </c>
      <c r="PG6" s="244">
        <v>124657.53424657535</v>
      </c>
      <c r="PH6" s="244">
        <v>124657.53424657535</v>
      </c>
      <c r="PI6" s="244">
        <v>124657.53424657535</v>
      </c>
      <c r="PJ6" s="244">
        <v>124657.53424657535</v>
      </c>
      <c r="PK6" s="244">
        <v>124657.53424657535</v>
      </c>
      <c r="PL6" s="244">
        <v>124657.53424657535</v>
      </c>
      <c r="PM6" s="244">
        <v>124657.53424657535</v>
      </c>
      <c r="PN6" s="244">
        <v>124657.53424657535</v>
      </c>
      <c r="PO6" s="244">
        <v>124657.53424657535</v>
      </c>
      <c r="PP6" s="244">
        <v>124657.53424657535</v>
      </c>
      <c r="PQ6" s="244">
        <v>124657.53424657535</v>
      </c>
      <c r="PR6" s="244">
        <v>124657.53424657535</v>
      </c>
      <c r="PS6" s="244">
        <v>124657.53424657535</v>
      </c>
      <c r="PT6" s="244">
        <v>124657.53424657535</v>
      </c>
      <c r="PU6" s="244">
        <v>124657.53424657535</v>
      </c>
      <c r="PV6" s="244">
        <v>124657.53424657535</v>
      </c>
      <c r="PW6" s="244">
        <v>124657.53424657535</v>
      </c>
      <c r="PX6" s="244">
        <v>124657.53424657535</v>
      </c>
      <c r="PY6" s="244">
        <v>124657.53424657535</v>
      </c>
      <c r="PZ6" s="244">
        <v>124657.53424657535</v>
      </c>
      <c r="QA6" s="244">
        <v>124657.53424657535</v>
      </c>
      <c r="QB6" s="244">
        <v>124657.53424657535</v>
      </c>
      <c r="QC6" s="244">
        <v>124657.53424657535</v>
      </c>
      <c r="QD6" s="244">
        <v>124657.53424657535</v>
      </c>
      <c r="QE6" s="244">
        <v>124657.53424657535</v>
      </c>
      <c r="QF6" s="244">
        <v>124657.53424657535</v>
      </c>
      <c r="QG6" s="244">
        <v>124657.53424657535</v>
      </c>
      <c r="QH6" s="244">
        <v>124657.53424657535</v>
      </c>
      <c r="QI6" s="244">
        <v>124657.53424657535</v>
      </c>
      <c r="QJ6" s="244">
        <v>124657.53424657535</v>
      </c>
      <c r="QK6" s="244">
        <v>124657.53424657535</v>
      </c>
      <c r="QL6" s="244">
        <v>124657.53424657535</v>
      </c>
      <c r="QM6" s="244">
        <v>124657.53424657535</v>
      </c>
      <c r="QN6" s="244">
        <v>124657.53424657535</v>
      </c>
      <c r="QO6" s="244">
        <v>124657.53424657535</v>
      </c>
      <c r="QP6" s="244">
        <v>124657.53424657535</v>
      </c>
      <c r="QQ6" s="244">
        <v>124657.53424657535</v>
      </c>
      <c r="QR6" s="244">
        <v>124657.53424657535</v>
      </c>
      <c r="QS6" s="244">
        <v>124657.53424657535</v>
      </c>
      <c r="QT6" s="244">
        <v>124657.53424657535</v>
      </c>
      <c r="QU6" s="244">
        <v>124657.53424657535</v>
      </c>
      <c r="QV6" s="244">
        <v>124657.53424657535</v>
      </c>
      <c r="QW6" s="244">
        <v>124657.53424657535</v>
      </c>
      <c r="QX6" s="244">
        <v>124657.53424657535</v>
      </c>
      <c r="QY6" s="244">
        <v>124657.53424657535</v>
      </c>
      <c r="QZ6" s="244">
        <v>124657.53424657535</v>
      </c>
      <c r="RA6" s="244">
        <v>124657.53424657535</v>
      </c>
      <c r="RB6" s="244">
        <v>124657.53424657535</v>
      </c>
      <c r="RC6" s="244">
        <v>124657.53424657535</v>
      </c>
      <c r="RD6" s="244">
        <v>124657.53424657535</v>
      </c>
      <c r="RE6" s="244">
        <v>124657.53424657535</v>
      </c>
      <c r="RF6" s="244">
        <v>124657.53424657535</v>
      </c>
      <c r="RG6" s="244">
        <v>124657.53424657535</v>
      </c>
      <c r="RH6" s="244">
        <v>124657.53424657535</v>
      </c>
      <c r="RI6" s="244">
        <v>124657.53424657535</v>
      </c>
      <c r="RJ6" s="244">
        <v>124657.53424657535</v>
      </c>
      <c r="RK6" s="244">
        <v>124657.53424657535</v>
      </c>
      <c r="RL6" s="244">
        <v>124657.53424657535</v>
      </c>
      <c r="RM6" s="244">
        <v>124657.53424657535</v>
      </c>
      <c r="RN6" s="244">
        <v>124657.53424657535</v>
      </c>
      <c r="RO6" s="244">
        <v>124657.53424657535</v>
      </c>
      <c r="RP6" s="244">
        <v>124657.53424657535</v>
      </c>
      <c r="RQ6" s="244">
        <v>124657.53424657535</v>
      </c>
      <c r="RR6" s="244">
        <v>124657.53424657535</v>
      </c>
      <c r="RS6" s="244">
        <v>124657.53424657535</v>
      </c>
      <c r="RT6" s="244">
        <v>124657.53424657535</v>
      </c>
      <c r="RU6" s="244">
        <v>124657.53424657535</v>
      </c>
      <c r="RV6" s="244">
        <v>124657.53424657535</v>
      </c>
      <c r="RW6" s="244">
        <v>124657.53424657535</v>
      </c>
      <c r="RX6" s="244">
        <v>124657.53424657535</v>
      </c>
      <c r="RY6" s="244">
        <v>124657.53424657535</v>
      </c>
      <c r="RZ6" s="244">
        <v>124657.53424657535</v>
      </c>
      <c r="SA6" s="244">
        <v>124657.53424657535</v>
      </c>
      <c r="SB6" s="244">
        <v>124657.53424657535</v>
      </c>
      <c r="SC6" s="244">
        <v>124657.53424657535</v>
      </c>
      <c r="SD6" s="244">
        <v>124657.53424657535</v>
      </c>
      <c r="SE6" s="244">
        <v>124657.53424657535</v>
      </c>
      <c r="SF6" s="244">
        <v>124657.53424657535</v>
      </c>
      <c r="SG6" s="244">
        <v>124657.53424657535</v>
      </c>
      <c r="SH6" s="244">
        <v>124657.53424657535</v>
      </c>
      <c r="SI6" s="244">
        <v>124657.53424657535</v>
      </c>
      <c r="SJ6" s="244">
        <v>124657.53424657535</v>
      </c>
      <c r="SK6" s="244">
        <v>124657.53424657535</v>
      </c>
      <c r="SL6" s="244">
        <v>124657.53424657535</v>
      </c>
      <c r="SM6" s="244">
        <v>124657.53424657535</v>
      </c>
      <c r="SN6" s="244">
        <v>124657.53424657535</v>
      </c>
      <c r="SO6" s="244">
        <v>124657.53424657535</v>
      </c>
      <c r="SP6" s="244">
        <v>124657.53424657535</v>
      </c>
      <c r="SQ6" s="244">
        <v>124657.53424657535</v>
      </c>
      <c r="SR6" s="244">
        <v>124657.53424657535</v>
      </c>
      <c r="SS6" s="244">
        <v>124657.53424657535</v>
      </c>
      <c r="ST6" s="244">
        <v>124657.53424657535</v>
      </c>
      <c r="SU6" s="244">
        <v>124657.53424657535</v>
      </c>
      <c r="SV6" s="244">
        <v>124657.53424657535</v>
      </c>
      <c r="SW6" s="244">
        <v>124657.53424657535</v>
      </c>
      <c r="SX6" s="244">
        <v>124657.53424657535</v>
      </c>
      <c r="SY6" s="244">
        <v>124657.53424657535</v>
      </c>
      <c r="SZ6" s="244">
        <v>124657.53424657535</v>
      </c>
      <c r="TA6" s="244">
        <v>124657.53424657535</v>
      </c>
      <c r="TB6" s="244">
        <v>124657.53424657535</v>
      </c>
      <c r="TC6" s="244">
        <v>124657.53424657535</v>
      </c>
      <c r="TD6" s="244">
        <v>124657.53424657535</v>
      </c>
      <c r="TE6" s="244">
        <v>124657.53424657535</v>
      </c>
      <c r="TF6" s="244">
        <v>124657.53424657535</v>
      </c>
      <c r="TG6" s="244">
        <v>124657.53424657535</v>
      </c>
      <c r="TH6" s="244">
        <v>124657.53424657535</v>
      </c>
      <c r="TI6" s="244">
        <v>124657.53424657535</v>
      </c>
      <c r="TJ6" s="244">
        <v>124657.53424657535</v>
      </c>
      <c r="TK6" s="244">
        <v>124657.53424657535</v>
      </c>
      <c r="TL6" s="244">
        <v>124657.53424657535</v>
      </c>
      <c r="TM6" s="244">
        <v>124657.53424657535</v>
      </c>
      <c r="TN6" s="244">
        <v>124657.53424657535</v>
      </c>
      <c r="TO6" s="244">
        <v>124657.53424657535</v>
      </c>
      <c r="TP6" s="244">
        <v>124657.53424657535</v>
      </c>
      <c r="TQ6" s="244">
        <v>124657.53424657535</v>
      </c>
      <c r="TR6" s="244">
        <v>124657.53424657535</v>
      </c>
      <c r="TS6" s="244">
        <v>124657.53424657535</v>
      </c>
      <c r="TT6" s="244">
        <v>124657.53424657535</v>
      </c>
      <c r="TU6" s="244">
        <v>124657.53424657535</v>
      </c>
      <c r="TV6" s="244">
        <v>124657.53424657535</v>
      </c>
      <c r="TW6" s="244">
        <v>124657.53424657535</v>
      </c>
      <c r="TX6" s="244">
        <v>124657.53424657535</v>
      </c>
      <c r="TY6" s="244">
        <v>124657.53424657535</v>
      </c>
      <c r="TZ6" s="244">
        <v>124657.53424657535</v>
      </c>
      <c r="UA6" s="244">
        <v>124657.53424657535</v>
      </c>
      <c r="UB6" s="244">
        <v>124657.53424657535</v>
      </c>
      <c r="UC6" s="244">
        <v>124657.53424657535</v>
      </c>
      <c r="UD6" s="244">
        <v>124657.53424657535</v>
      </c>
      <c r="UE6" s="244">
        <v>124657.53424657535</v>
      </c>
      <c r="UF6" s="244">
        <v>124657.53424657535</v>
      </c>
      <c r="UG6" s="244">
        <v>124657.53424657535</v>
      </c>
      <c r="UH6" s="244">
        <v>124657.53424657535</v>
      </c>
      <c r="UI6" s="244">
        <v>124657.53424657535</v>
      </c>
      <c r="UJ6" s="244">
        <v>124657.53424657535</v>
      </c>
      <c r="UK6" s="244">
        <v>124657.53424657535</v>
      </c>
      <c r="UL6" s="244">
        <v>124657.53424657535</v>
      </c>
      <c r="UM6" s="244">
        <v>124657.53424657535</v>
      </c>
      <c r="UN6" s="244">
        <v>124657.53424657535</v>
      </c>
      <c r="UO6" s="244">
        <v>124657.53424657535</v>
      </c>
      <c r="UP6" s="244">
        <v>124657.53424657535</v>
      </c>
      <c r="UQ6" s="244">
        <v>124657.53424657535</v>
      </c>
      <c r="UR6" s="244">
        <v>124657.53424657535</v>
      </c>
      <c r="US6" s="244">
        <v>124657.53424657535</v>
      </c>
      <c r="UT6" s="244">
        <v>124657.53424657535</v>
      </c>
      <c r="UU6" s="244">
        <v>124657.53424657535</v>
      </c>
      <c r="UV6" s="244">
        <v>124657.53424657535</v>
      </c>
      <c r="UW6" s="244">
        <v>124657.53424657535</v>
      </c>
      <c r="UX6" s="244">
        <v>124657.53424657535</v>
      </c>
      <c r="UY6" s="244">
        <v>124657.53424657535</v>
      </c>
      <c r="UZ6" s="244">
        <v>124657.53424657535</v>
      </c>
      <c r="VA6" s="244">
        <v>124657.53424657535</v>
      </c>
      <c r="VB6" s="244">
        <v>124657.53424657535</v>
      </c>
      <c r="VC6" s="244">
        <v>124657.53424657535</v>
      </c>
      <c r="VD6" s="244">
        <v>124657.53424657535</v>
      </c>
      <c r="VE6" s="244">
        <v>124657.53424657535</v>
      </c>
      <c r="VF6" s="244">
        <v>124657.53424657535</v>
      </c>
      <c r="VG6" s="244">
        <v>124657.53424657535</v>
      </c>
      <c r="VH6" s="244">
        <v>124657.53424657535</v>
      </c>
      <c r="VI6" s="244">
        <v>124657.53424657535</v>
      </c>
      <c r="VJ6" s="244">
        <v>124657.53424657535</v>
      </c>
      <c r="VK6" s="244">
        <v>124657.53424657535</v>
      </c>
      <c r="VL6" s="244">
        <v>124657.53424657535</v>
      </c>
      <c r="VM6" s="244">
        <v>124657.53424657535</v>
      </c>
      <c r="VN6" s="244">
        <v>124657.53424657535</v>
      </c>
      <c r="VO6" s="244">
        <v>124657.53424657535</v>
      </c>
      <c r="VP6" s="244">
        <v>124657.53424657535</v>
      </c>
      <c r="VQ6" s="244">
        <v>124657.53424657535</v>
      </c>
      <c r="VR6" s="244">
        <v>124657.53424657535</v>
      </c>
      <c r="VS6" s="244">
        <v>124657.53424657535</v>
      </c>
      <c r="VT6" s="244">
        <v>124657.53424657535</v>
      </c>
      <c r="VU6" s="244">
        <v>124657.53424657535</v>
      </c>
      <c r="VV6" s="244">
        <v>124657.53424657535</v>
      </c>
      <c r="VW6" s="244">
        <v>124657.53424657535</v>
      </c>
      <c r="VX6" s="244">
        <v>124657.53424657535</v>
      </c>
      <c r="VY6" s="244">
        <v>124657.53424657535</v>
      </c>
      <c r="VZ6" s="244">
        <v>124657.53424657535</v>
      </c>
      <c r="WA6" s="244">
        <v>124657.53424657535</v>
      </c>
      <c r="WB6" s="244">
        <v>124657.53424657535</v>
      </c>
      <c r="WC6" s="244">
        <v>124657.53424657535</v>
      </c>
      <c r="WD6" s="244">
        <v>124657.53424657535</v>
      </c>
      <c r="WE6" s="244">
        <v>124657.53424657535</v>
      </c>
      <c r="WF6" s="244">
        <v>124657.53424657535</v>
      </c>
      <c r="WG6" s="244">
        <v>124657.53424657535</v>
      </c>
      <c r="WH6" s="244">
        <v>124657.53424657535</v>
      </c>
      <c r="WI6" s="244">
        <v>124657.53424657535</v>
      </c>
      <c r="WJ6" s="244">
        <v>124657.53424657535</v>
      </c>
      <c r="WK6" s="244">
        <v>124657.53424657535</v>
      </c>
      <c r="WL6" s="244">
        <v>124657.53424657535</v>
      </c>
      <c r="WM6" s="244">
        <v>124657.53424657535</v>
      </c>
      <c r="WN6" s="244">
        <v>124657.53424657535</v>
      </c>
      <c r="WO6" s="244">
        <v>124657.53424657535</v>
      </c>
      <c r="WP6" s="244">
        <v>124657.53424657535</v>
      </c>
      <c r="WQ6" s="244">
        <v>124657.53424657535</v>
      </c>
      <c r="WR6" s="244">
        <v>124657.53424657535</v>
      </c>
      <c r="WS6" s="244">
        <v>124657.53424657535</v>
      </c>
      <c r="WT6" s="244">
        <v>124657.53424657535</v>
      </c>
      <c r="WU6" s="244">
        <v>124657.53424657535</v>
      </c>
      <c r="WV6" s="244">
        <v>124657.53424657535</v>
      </c>
      <c r="WW6" s="244">
        <v>124657.53424657535</v>
      </c>
      <c r="WX6" s="244">
        <v>124657.53424657535</v>
      </c>
      <c r="WY6" s="244">
        <v>124657.53424657535</v>
      </c>
      <c r="WZ6" s="244">
        <v>124657.53424657535</v>
      </c>
      <c r="XA6" s="244">
        <v>124657.53424657535</v>
      </c>
      <c r="XB6" s="244">
        <v>124657.53424657535</v>
      </c>
      <c r="XC6" s="244">
        <v>124657.53424657535</v>
      </c>
      <c r="XD6" s="244">
        <v>124657.53424657535</v>
      </c>
      <c r="XE6" s="244">
        <v>124657.53424657535</v>
      </c>
      <c r="XF6" s="244">
        <v>124657.53424657535</v>
      </c>
      <c r="XG6" s="244">
        <v>124657.53424657535</v>
      </c>
      <c r="XH6" s="244">
        <v>124657.53424657535</v>
      </c>
      <c r="XI6" s="244">
        <v>124657.53424657535</v>
      </c>
      <c r="XJ6" s="244">
        <v>124657.53424657535</v>
      </c>
      <c r="XK6" s="244">
        <v>124657.53424657535</v>
      </c>
      <c r="XL6" s="244">
        <v>124657.53424657535</v>
      </c>
      <c r="XM6" s="244">
        <v>124657.53424657535</v>
      </c>
      <c r="XN6" s="244">
        <v>124657.53424657535</v>
      </c>
      <c r="XO6" s="244">
        <v>124657.53424657535</v>
      </c>
      <c r="XP6" s="244">
        <v>124657.53424657535</v>
      </c>
      <c r="XQ6" s="244">
        <v>124657.53424657535</v>
      </c>
      <c r="XR6" s="244">
        <v>124657.53424657535</v>
      </c>
      <c r="XS6" s="244">
        <v>124657.53424657535</v>
      </c>
      <c r="XT6" s="244">
        <v>124657.53424657535</v>
      </c>
      <c r="XU6" s="244">
        <v>124657.53424657535</v>
      </c>
      <c r="XV6" s="244">
        <v>124657.53424657535</v>
      </c>
      <c r="XW6" s="244">
        <v>124657.53424657535</v>
      </c>
      <c r="XX6" s="244">
        <v>124657.53424657535</v>
      </c>
      <c r="XY6" s="244">
        <v>124657.53424657535</v>
      </c>
      <c r="XZ6" s="244">
        <v>124657.53424657535</v>
      </c>
      <c r="YA6" s="244">
        <v>124657.53424657535</v>
      </c>
      <c r="YB6" s="244">
        <v>124657.53424657535</v>
      </c>
      <c r="YC6" s="244">
        <v>124657.53424657535</v>
      </c>
      <c r="YD6" s="244">
        <v>124657.53424657535</v>
      </c>
      <c r="YE6" s="244">
        <v>124657.53424657535</v>
      </c>
      <c r="YF6" s="244">
        <v>124657.53424657535</v>
      </c>
      <c r="YG6" s="244">
        <v>124657.53424657535</v>
      </c>
      <c r="YH6" s="244">
        <v>124657.53424657535</v>
      </c>
      <c r="YI6" s="244">
        <v>124657.53424657535</v>
      </c>
      <c r="YJ6" s="244">
        <v>124657.53424657535</v>
      </c>
      <c r="YK6" s="244">
        <v>124657.53424657535</v>
      </c>
      <c r="YL6" s="244">
        <v>124657.53424657535</v>
      </c>
      <c r="YM6" s="244">
        <v>124657.53424657535</v>
      </c>
      <c r="YN6" s="244">
        <v>124657.53424657535</v>
      </c>
      <c r="YO6" s="244">
        <v>124657.53424657535</v>
      </c>
      <c r="YP6" s="244">
        <v>124657.53424657535</v>
      </c>
      <c r="YQ6" s="244">
        <v>124657.53424657535</v>
      </c>
      <c r="YR6" s="244">
        <v>124657.53424657535</v>
      </c>
      <c r="YS6" s="244">
        <v>124657.53424657535</v>
      </c>
      <c r="YT6" s="244">
        <v>124657.53424657535</v>
      </c>
      <c r="YU6" s="244">
        <v>124657.53424657535</v>
      </c>
      <c r="YV6" s="244">
        <v>124657.53424657535</v>
      </c>
      <c r="YW6" s="244">
        <v>124657.53424657535</v>
      </c>
      <c r="YX6" s="244">
        <v>124657.53424657535</v>
      </c>
      <c r="YY6" s="244">
        <v>124657.53424657535</v>
      </c>
      <c r="YZ6" s="244">
        <v>124657.53424657535</v>
      </c>
      <c r="ZA6" s="244">
        <v>124657.53424657535</v>
      </c>
      <c r="ZB6" s="244">
        <v>124657.53424657535</v>
      </c>
      <c r="ZC6" s="244">
        <v>124657.53424657535</v>
      </c>
      <c r="ZD6" s="244">
        <v>124657.53424657535</v>
      </c>
      <c r="ZE6" s="244">
        <v>124657.53424657535</v>
      </c>
      <c r="ZF6" s="244">
        <v>124657.53424657535</v>
      </c>
      <c r="ZG6" s="244">
        <v>124657.53424657535</v>
      </c>
      <c r="ZH6" s="244">
        <v>124657.53424657535</v>
      </c>
      <c r="ZI6" s="244">
        <v>124657.53424657535</v>
      </c>
      <c r="ZJ6" s="244">
        <v>124657.53424657535</v>
      </c>
      <c r="ZK6" s="244">
        <v>124657.53424657535</v>
      </c>
      <c r="ZL6" s="244">
        <v>124657.53424657535</v>
      </c>
      <c r="ZM6" s="244">
        <v>124657.53424657535</v>
      </c>
      <c r="ZN6" s="244">
        <v>124657.53424657535</v>
      </c>
      <c r="ZO6" s="244">
        <v>124657.53424657535</v>
      </c>
      <c r="ZP6" s="244">
        <v>124657.53424657535</v>
      </c>
      <c r="ZQ6" s="244">
        <v>124657.53424657535</v>
      </c>
      <c r="ZR6" s="244">
        <v>124657.53424657535</v>
      </c>
      <c r="ZS6" s="244">
        <v>124657.53424657535</v>
      </c>
      <c r="ZT6" s="244">
        <v>124657.53424657535</v>
      </c>
      <c r="ZU6" s="244">
        <v>124657.53424657535</v>
      </c>
      <c r="ZV6" s="244">
        <v>124657.53424657535</v>
      </c>
      <c r="ZW6" s="244">
        <v>124657.53424657535</v>
      </c>
      <c r="ZX6" s="244">
        <v>124657.53424657535</v>
      </c>
      <c r="ZY6" s="244">
        <v>124657.53424657535</v>
      </c>
      <c r="ZZ6" s="244">
        <v>124657.53424657535</v>
      </c>
      <c r="AAA6" s="244">
        <v>124657.53424657535</v>
      </c>
      <c r="AAB6" s="244">
        <v>124657.53424657535</v>
      </c>
      <c r="AAC6" s="244">
        <v>124657.53424657535</v>
      </c>
      <c r="AAD6" s="244">
        <v>124657.53424657535</v>
      </c>
      <c r="AAE6" s="244">
        <v>124657.53424657535</v>
      </c>
      <c r="AAF6" s="244">
        <v>124657.53424657535</v>
      </c>
      <c r="AAG6" s="244">
        <v>124657.53424657535</v>
      </c>
      <c r="AAH6" s="244">
        <v>124657.53424657535</v>
      </c>
      <c r="AAI6" s="244">
        <v>124657.53424657535</v>
      </c>
      <c r="AAJ6" s="244">
        <v>124657.53424657535</v>
      </c>
      <c r="AAK6" s="244">
        <v>124657.53424657535</v>
      </c>
      <c r="AAL6" s="244">
        <v>124657.53424657535</v>
      </c>
      <c r="AAM6" s="244">
        <v>124657.53424657535</v>
      </c>
      <c r="AAN6" s="244">
        <v>124657.53424657535</v>
      </c>
      <c r="AAO6" s="244">
        <v>124657.53424657535</v>
      </c>
      <c r="AAP6" s="244">
        <v>124657.53424657535</v>
      </c>
      <c r="AAQ6" s="244">
        <v>124657.53424657535</v>
      </c>
      <c r="AAR6" s="244">
        <v>124657.53424657535</v>
      </c>
      <c r="AAS6" s="244">
        <v>124657.53424657535</v>
      </c>
      <c r="AAT6" s="244">
        <v>124657.53424657535</v>
      </c>
      <c r="AAU6" s="244">
        <v>124657.53424657535</v>
      </c>
      <c r="AAV6" s="244">
        <v>124657.53424657535</v>
      </c>
      <c r="AAW6" s="244">
        <v>124657.53424657535</v>
      </c>
      <c r="AAX6" s="244">
        <v>124657.53424657535</v>
      </c>
      <c r="AAY6" s="244">
        <v>124657.53424657535</v>
      </c>
      <c r="AAZ6" s="244">
        <v>124657.53424657535</v>
      </c>
      <c r="ABA6" s="244">
        <v>124657.53424657535</v>
      </c>
      <c r="ABB6" s="244">
        <v>124657.53424657535</v>
      </c>
      <c r="ABC6" s="244">
        <v>124657.53424657535</v>
      </c>
      <c r="ABD6" s="244">
        <v>124657.53424657535</v>
      </c>
      <c r="ABE6" s="244">
        <v>124657.53424657535</v>
      </c>
      <c r="ABF6" s="244">
        <v>124657.53424657535</v>
      </c>
      <c r="ABG6" s="244">
        <v>124657.53424657535</v>
      </c>
      <c r="ABH6" s="244">
        <v>124657.53424657535</v>
      </c>
      <c r="ABI6" s="244">
        <v>124657.53424657535</v>
      </c>
      <c r="ABJ6" s="244">
        <v>124657.53424657535</v>
      </c>
      <c r="ABK6" s="244">
        <v>124657.53424657535</v>
      </c>
      <c r="ABL6" s="244">
        <v>124657.53424657535</v>
      </c>
      <c r="ABM6" s="244">
        <v>124657.53424657535</v>
      </c>
      <c r="ABN6" s="244">
        <v>124657.53424657535</v>
      </c>
      <c r="ABO6" s="244">
        <v>124657.53424657535</v>
      </c>
      <c r="ABP6" s="244">
        <v>124657.53424657535</v>
      </c>
      <c r="ABQ6" s="244">
        <v>124657.53424657535</v>
      </c>
      <c r="ABR6" s="244">
        <v>124657.53424657535</v>
      </c>
      <c r="ABS6" s="244">
        <v>124657.53424657535</v>
      </c>
      <c r="ABT6" s="244">
        <v>124657.53424657535</v>
      </c>
      <c r="ABU6" s="244">
        <v>124657.53424657535</v>
      </c>
      <c r="ABV6" s="244">
        <v>124657.53424657535</v>
      </c>
      <c r="ABW6" s="244">
        <v>124657.53424657535</v>
      </c>
      <c r="ABX6" s="244">
        <v>124657.53424657535</v>
      </c>
      <c r="ABY6" s="244">
        <v>124657.53424657535</v>
      </c>
      <c r="ABZ6" s="244">
        <v>124657.53424657535</v>
      </c>
      <c r="ACA6" s="244">
        <v>124657.53424657535</v>
      </c>
      <c r="ACB6" s="244">
        <v>124657.53424657535</v>
      </c>
      <c r="ACC6" s="244">
        <v>124657.53424657535</v>
      </c>
      <c r="ACD6" s="244">
        <v>124657.53424657535</v>
      </c>
      <c r="ACE6" s="244">
        <v>124657.53424657535</v>
      </c>
      <c r="ACF6" s="244">
        <v>124657.53424657535</v>
      </c>
      <c r="ACG6" s="244">
        <v>124657.53424657535</v>
      </c>
      <c r="ACH6" s="244">
        <v>124657.53424657535</v>
      </c>
      <c r="ACI6" s="244">
        <v>124657.53424657535</v>
      </c>
      <c r="ACJ6" s="244">
        <v>124657.53424657535</v>
      </c>
      <c r="ACK6" s="244">
        <v>124657.53424657535</v>
      </c>
      <c r="ACL6" s="244">
        <v>124657.53424657535</v>
      </c>
      <c r="ACM6" s="244">
        <v>124657.53424657535</v>
      </c>
      <c r="ACN6" s="244">
        <v>124657.53424657535</v>
      </c>
      <c r="ACO6" s="244">
        <v>124657.53424657535</v>
      </c>
      <c r="ACP6" s="244">
        <v>124657.53424657535</v>
      </c>
      <c r="ACQ6" s="244">
        <v>124657.53424657535</v>
      </c>
      <c r="ACR6" s="244">
        <v>124657.53424657535</v>
      </c>
      <c r="ACS6" s="244">
        <v>124657.53424657535</v>
      </c>
      <c r="ACT6" s="244">
        <v>124657.53424657535</v>
      </c>
      <c r="ACU6" s="244">
        <v>124657.53424657535</v>
      </c>
      <c r="ACV6" s="244">
        <v>124657.53424657535</v>
      </c>
      <c r="ACW6" s="244">
        <v>124657.53424657535</v>
      </c>
      <c r="ACX6" s="244">
        <v>124657.53424657535</v>
      </c>
      <c r="ACY6" s="244">
        <v>124657.53424657535</v>
      </c>
      <c r="ACZ6" s="244">
        <v>124657.53424657535</v>
      </c>
      <c r="ADA6" s="244">
        <v>124657.53424657535</v>
      </c>
      <c r="ADB6" s="244">
        <v>124657.53424657535</v>
      </c>
      <c r="ADC6" s="244">
        <v>124657.53424657535</v>
      </c>
      <c r="ADD6" s="244">
        <v>124657.53424657535</v>
      </c>
      <c r="ADE6" s="244">
        <v>124657.53424657535</v>
      </c>
      <c r="ADF6" s="244">
        <v>124657.53424657535</v>
      </c>
      <c r="ADG6" s="244">
        <v>124657.53424657535</v>
      </c>
      <c r="ADH6" s="244">
        <v>124657.53424657535</v>
      </c>
      <c r="ADI6" s="244">
        <v>124657.53424657535</v>
      </c>
      <c r="ADJ6" s="244">
        <v>124657.53424657535</v>
      </c>
      <c r="ADK6" s="244">
        <v>124657.53424657535</v>
      </c>
      <c r="ADL6" s="244">
        <v>124657.53424657535</v>
      </c>
      <c r="ADM6" s="244">
        <v>124657.53424657535</v>
      </c>
      <c r="ADN6" s="244">
        <v>124657.53424657535</v>
      </c>
      <c r="ADO6" s="244">
        <v>124657.53424657535</v>
      </c>
      <c r="ADP6" s="244">
        <v>124657.53424657535</v>
      </c>
      <c r="ADQ6" s="244">
        <v>124657.53424657535</v>
      </c>
      <c r="ADR6" s="244">
        <v>124657.53424657535</v>
      </c>
      <c r="ADS6" s="244">
        <v>124657.53424657535</v>
      </c>
      <c r="ADT6" s="244">
        <v>124657.53424657535</v>
      </c>
      <c r="ADU6" s="244">
        <v>124657.53424657535</v>
      </c>
      <c r="ADV6" s="244">
        <v>124657.53424657535</v>
      </c>
      <c r="ADW6" s="244">
        <v>124657.53424657535</v>
      </c>
      <c r="ADX6" s="244">
        <v>124657.53424657535</v>
      </c>
      <c r="ADY6" s="244">
        <v>124657.53424657535</v>
      </c>
      <c r="ADZ6" s="244">
        <v>124657.53424657535</v>
      </c>
      <c r="AEA6" s="244">
        <v>124657.53424657535</v>
      </c>
      <c r="AEB6" s="244">
        <v>124657.53424657535</v>
      </c>
      <c r="AEC6" s="244">
        <v>124657.53424657535</v>
      </c>
      <c r="AED6" s="244">
        <v>124657.53424657535</v>
      </c>
      <c r="AEE6" s="244">
        <v>124657.53424657535</v>
      </c>
      <c r="AEF6" s="244">
        <v>124657.53424657535</v>
      </c>
      <c r="AEG6" s="244">
        <v>124657.53424657535</v>
      </c>
      <c r="AEH6" s="244">
        <v>124657.53424657535</v>
      </c>
      <c r="AEI6" s="244">
        <v>124657.53424657535</v>
      </c>
      <c r="AEJ6" s="244">
        <v>124657.53424657535</v>
      </c>
      <c r="AEK6" s="244">
        <v>124657.53424657535</v>
      </c>
      <c r="AEL6" s="244">
        <v>124657.53424657535</v>
      </c>
      <c r="AEM6" s="244">
        <v>124657.53424657535</v>
      </c>
      <c r="AEN6" s="244">
        <v>124657.53424657535</v>
      </c>
      <c r="AEO6" s="244">
        <v>124657.53424657535</v>
      </c>
      <c r="AEP6" s="244">
        <v>124657.53424657535</v>
      </c>
      <c r="AEQ6" s="244">
        <v>124657.53424657535</v>
      </c>
      <c r="AER6" s="244">
        <v>124657.53424657535</v>
      </c>
      <c r="AES6" s="244">
        <v>124657.53424657535</v>
      </c>
      <c r="AET6" s="244">
        <v>124657.53424657535</v>
      </c>
      <c r="AEU6" s="244">
        <v>124657.53424657535</v>
      </c>
      <c r="AEV6" s="244">
        <v>124657.53424657535</v>
      </c>
      <c r="AEW6" s="244">
        <v>124657.53424657535</v>
      </c>
      <c r="AEX6" s="244">
        <v>124657.53424657535</v>
      </c>
      <c r="AEY6" s="244">
        <v>124657.53424657535</v>
      </c>
      <c r="AEZ6" s="244">
        <v>124657.53424657535</v>
      </c>
      <c r="AFA6" s="244">
        <v>124657.53424657535</v>
      </c>
      <c r="AFB6" s="244">
        <v>124657.53424657535</v>
      </c>
      <c r="AFC6" s="244">
        <v>124657.53424657535</v>
      </c>
      <c r="AFD6" s="244">
        <v>124657.53424657535</v>
      </c>
      <c r="AFE6" s="244">
        <v>124657.53424657535</v>
      </c>
      <c r="AFF6" s="244">
        <v>124657.53424657535</v>
      </c>
      <c r="AFG6" s="244">
        <v>124657.53424657535</v>
      </c>
      <c r="AFH6" s="244">
        <v>124657.53424657535</v>
      </c>
      <c r="AFI6" s="244">
        <v>124657.53424657535</v>
      </c>
      <c r="AFJ6" s="244">
        <v>124657.53424657535</v>
      </c>
      <c r="AFK6" s="244">
        <v>124657.53424657535</v>
      </c>
      <c r="AFL6" s="244">
        <v>124657.53424657535</v>
      </c>
      <c r="AFM6" s="244">
        <v>124657.53424657535</v>
      </c>
      <c r="AFN6" s="244">
        <v>124657.53424657535</v>
      </c>
      <c r="AFO6" s="244">
        <v>124657.53424657535</v>
      </c>
      <c r="AFP6" s="244">
        <v>124657.53424657535</v>
      </c>
      <c r="AFQ6" s="244">
        <v>124657.53424657535</v>
      </c>
      <c r="AFR6" s="244">
        <v>124657.53424657535</v>
      </c>
      <c r="AFS6" s="244">
        <v>124657.53424657535</v>
      </c>
      <c r="AFT6" s="244">
        <v>124657.53424657535</v>
      </c>
      <c r="AFU6" s="244">
        <v>124657.53424657535</v>
      </c>
      <c r="AFV6" s="244">
        <v>124657.53424657535</v>
      </c>
      <c r="AFW6" s="244">
        <v>124657.53424657535</v>
      </c>
      <c r="AFX6" s="244">
        <v>124657.53424657535</v>
      </c>
      <c r="AFY6" s="244">
        <v>124657.53424657535</v>
      </c>
      <c r="AFZ6" s="244">
        <v>124657.53424657535</v>
      </c>
      <c r="AGA6" s="244">
        <v>124657.53424657535</v>
      </c>
      <c r="AGB6" s="244">
        <v>124657.53424657535</v>
      </c>
      <c r="AGC6" s="244">
        <v>124657.53424657535</v>
      </c>
      <c r="AGD6" s="244">
        <v>124657.53424657535</v>
      </c>
      <c r="AGE6" s="244">
        <v>124657.53424657535</v>
      </c>
      <c r="AGF6" s="244">
        <v>124657.53424657535</v>
      </c>
      <c r="AGG6" s="244">
        <v>124657.53424657535</v>
      </c>
      <c r="AGH6" s="244">
        <v>124657.53424657535</v>
      </c>
      <c r="AGI6" s="244">
        <v>124657.53424657535</v>
      </c>
      <c r="AGJ6" s="244">
        <v>124657.53424657535</v>
      </c>
      <c r="AGK6" s="244">
        <v>124657.53424657535</v>
      </c>
      <c r="AGL6" s="244">
        <v>124657.53424657535</v>
      </c>
      <c r="AGM6" s="244">
        <v>124657.53424657535</v>
      </c>
      <c r="AGN6" s="244">
        <v>124657.53424657535</v>
      </c>
      <c r="AGO6" s="244">
        <v>124657.53424657535</v>
      </c>
      <c r="AGP6" s="244">
        <v>124657.53424657535</v>
      </c>
      <c r="AGQ6" s="244">
        <v>124657.53424657535</v>
      </c>
      <c r="AGR6" s="244">
        <v>124657.53424657535</v>
      </c>
      <c r="AGS6" s="244">
        <v>124657.53424657535</v>
      </c>
      <c r="AGT6" s="244">
        <v>124657.53424657535</v>
      </c>
      <c r="AGU6" s="244">
        <v>124657.53424657535</v>
      </c>
      <c r="AGV6" s="244">
        <v>124657.53424657535</v>
      </c>
      <c r="AGW6" s="244">
        <v>124657.53424657535</v>
      </c>
      <c r="AGX6" s="244">
        <v>124657.53424657535</v>
      </c>
      <c r="AGY6" s="244">
        <v>124657.53424657535</v>
      </c>
      <c r="AGZ6" s="244">
        <v>124657.53424657535</v>
      </c>
      <c r="AHA6" s="244">
        <v>124657.53424657535</v>
      </c>
      <c r="AHB6" s="244">
        <v>124657.53424657535</v>
      </c>
      <c r="AHC6" s="244">
        <v>124657.53424657535</v>
      </c>
      <c r="AHD6" s="244">
        <v>124657.53424657535</v>
      </c>
      <c r="AHE6" s="244">
        <v>124657.53424657535</v>
      </c>
      <c r="AHF6" s="244">
        <v>124657.53424657535</v>
      </c>
      <c r="AHG6" s="244">
        <v>124657.53424657535</v>
      </c>
      <c r="AHH6" s="244">
        <v>124657.53424657535</v>
      </c>
      <c r="AHI6" s="244">
        <v>124657.53424657535</v>
      </c>
      <c r="AHJ6" s="244">
        <v>124657.53424657535</v>
      </c>
      <c r="AHK6" s="244">
        <v>124657.53424657535</v>
      </c>
      <c r="AHL6" s="244">
        <v>124657.53424657535</v>
      </c>
      <c r="AHM6" s="244">
        <v>124657.53424657535</v>
      </c>
      <c r="AHN6" s="244">
        <v>124657.53424657535</v>
      </c>
      <c r="AHO6" s="244">
        <v>124657.53424657535</v>
      </c>
      <c r="AHP6" s="244">
        <v>124657.53424657535</v>
      </c>
      <c r="AHQ6" s="244">
        <v>124657.53424657535</v>
      </c>
      <c r="AHR6" s="244">
        <v>124657.53424657535</v>
      </c>
      <c r="AHS6" s="244">
        <v>124657.53424657535</v>
      </c>
      <c r="AHT6" s="244">
        <v>124657.53424657535</v>
      </c>
      <c r="AHU6" s="244">
        <v>124657.53424657535</v>
      </c>
      <c r="AHV6" s="244">
        <v>124657.53424657535</v>
      </c>
      <c r="AHW6" s="244">
        <v>124657.53424657535</v>
      </c>
      <c r="AHX6" s="244">
        <v>124657.53424657535</v>
      </c>
      <c r="AHY6" s="244">
        <v>124657.53424657535</v>
      </c>
      <c r="AHZ6" s="244">
        <v>124657.53424657535</v>
      </c>
      <c r="AIA6" s="244">
        <v>124657.53424657535</v>
      </c>
      <c r="AIB6" s="244">
        <v>124657.53424657535</v>
      </c>
      <c r="AIC6" s="244">
        <v>124657.53424657535</v>
      </c>
      <c r="AID6" s="244">
        <v>124657.53424657535</v>
      </c>
      <c r="AIE6" s="244">
        <v>124657.53424657535</v>
      </c>
      <c r="AIF6" s="244">
        <v>124657.53424657535</v>
      </c>
      <c r="AIG6" s="244">
        <v>124657.53424657535</v>
      </c>
      <c r="AIH6" s="244">
        <v>124657.53424657535</v>
      </c>
      <c r="AII6" s="244">
        <v>124657.53424657535</v>
      </c>
      <c r="AIJ6" s="244">
        <v>124657.53424657535</v>
      </c>
      <c r="AIK6" s="244">
        <v>124657.53424657535</v>
      </c>
      <c r="AIL6" s="244">
        <v>124657.53424657535</v>
      </c>
      <c r="AIM6" s="244">
        <v>124657.53424657535</v>
      </c>
      <c r="AIN6" s="244">
        <v>124657.53424657535</v>
      </c>
      <c r="AIO6" s="244">
        <v>124657.53424657535</v>
      </c>
      <c r="AIP6" s="244">
        <v>124657.53424657535</v>
      </c>
      <c r="AIQ6" s="244">
        <v>124657.53424657535</v>
      </c>
      <c r="AIR6" s="244">
        <v>124657.53424657535</v>
      </c>
      <c r="AIS6" s="244">
        <v>124657.53424657535</v>
      </c>
      <c r="AIT6" s="244">
        <v>124657.53424657535</v>
      </c>
      <c r="AIU6" s="244">
        <v>124657.53424657535</v>
      </c>
      <c r="AIV6" s="244">
        <v>124657.53424657535</v>
      </c>
      <c r="AIW6" s="244">
        <v>124657.53424657535</v>
      </c>
      <c r="AIX6" s="244">
        <v>124657.53424657535</v>
      </c>
      <c r="AIY6" s="244">
        <v>124657.53424657535</v>
      </c>
      <c r="AIZ6" s="244">
        <v>124657.53424657535</v>
      </c>
      <c r="AJA6" s="244">
        <v>124657.53424657535</v>
      </c>
      <c r="AJB6" s="244">
        <v>124657.53424657535</v>
      </c>
      <c r="AJC6" s="244">
        <v>124657.53424657535</v>
      </c>
      <c r="AJD6" s="244">
        <v>124657.53424657535</v>
      </c>
      <c r="AJE6" s="244">
        <v>124657.53424657535</v>
      </c>
      <c r="AJF6" s="244">
        <v>124657.53424657535</v>
      </c>
      <c r="AJG6" s="244">
        <v>124657.53424657535</v>
      </c>
      <c r="AJH6" s="244">
        <v>124657.53424657535</v>
      </c>
      <c r="AJI6" s="244">
        <v>124657.53424657535</v>
      </c>
      <c r="AJJ6" s="244">
        <v>124657.53424657535</v>
      </c>
      <c r="AJK6" s="244">
        <v>124657.53424657535</v>
      </c>
      <c r="AJL6" s="244">
        <v>124657.53424657535</v>
      </c>
      <c r="AJM6" s="244">
        <v>124657.53424657535</v>
      </c>
      <c r="AJN6" s="244">
        <v>124657.53424657535</v>
      </c>
      <c r="AJO6" s="244">
        <v>124657.53424657535</v>
      </c>
      <c r="AJP6" s="244">
        <v>124657.53424657535</v>
      </c>
      <c r="AJQ6" s="244">
        <v>124657.53424657535</v>
      </c>
      <c r="AJR6" s="244">
        <v>124657.53424657535</v>
      </c>
      <c r="AJS6" s="244">
        <v>124657.53424657535</v>
      </c>
      <c r="AJT6" s="244">
        <v>124657.53424657535</v>
      </c>
      <c r="AJU6" s="244">
        <v>124657.53424657535</v>
      </c>
      <c r="AJV6" s="244">
        <v>124657.53424657535</v>
      </c>
      <c r="AJW6" s="244">
        <v>124657.53424657535</v>
      </c>
      <c r="AJX6" s="244">
        <v>124657.53424657535</v>
      </c>
      <c r="AJY6" s="244">
        <v>124657.53424657535</v>
      </c>
      <c r="AJZ6" s="244">
        <v>124657.53424657535</v>
      </c>
      <c r="AKA6" s="244">
        <v>124657.53424657535</v>
      </c>
      <c r="AKB6" s="244">
        <v>124657.53424657535</v>
      </c>
      <c r="AKC6" s="244">
        <v>124657.53424657535</v>
      </c>
      <c r="AKD6" s="244">
        <v>124657.53424657535</v>
      </c>
      <c r="AKE6" s="244">
        <v>124657.53424657535</v>
      </c>
      <c r="AKF6" s="244">
        <v>124657.53424657535</v>
      </c>
      <c r="AKG6" s="244">
        <v>124657.53424657535</v>
      </c>
      <c r="AKH6" s="244">
        <v>124657.53424657535</v>
      </c>
      <c r="AKI6" s="244">
        <v>124657.53424657535</v>
      </c>
      <c r="AKJ6" s="244">
        <v>124657.53424657535</v>
      </c>
      <c r="AKK6" s="244">
        <v>124657.53424657535</v>
      </c>
      <c r="AKL6" s="244">
        <v>124657.53424657535</v>
      </c>
      <c r="AKM6" s="244">
        <v>124657.53424657535</v>
      </c>
      <c r="AKN6" s="244">
        <v>124657.53424657535</v>
      </c>
      <c r="AKO6" s="244">
        <v>124657.53424657535</v>
      </c>
      <c r="AKP6" s="244">
        <v>124657.53424657535</v>
      </c>
      <c r="AKQ6" s="244">
        <v>124657.53424657535</v>
      </c>
      <c r="AKR6" s="244">
        <v>124657.53424657535</v>
      </c>
      <c r="AKS6" s="244">
        <v>124657.53424657535</v>
      </c>
      <c r="AKT6" s="244">
        <v>124657.53424657535</v>
      </c>
      <c r="AKU6" s="244">
        <v>124657.53424657535</v>
      </c>
      <c r="AKV6" s="244">
        <v>124657.53424657535</v>
      </c>
      <c r="AKW6" s="244">
        <v>124657.53424657535</v>
      </c>
      <c r="AKX6" s="244">
        <v>124657.53424657535</v>
      </c>
      <c r="AKY6" s="244">
        <v>124657.53424657535</v>
      </c>
      <c r="AKZ6" s="244">
        <v>124657.53424657535</v>
      </c>
      <c r="ALA6" s="244">
        <v>124657.53424657535</v>
      </c>
      <c r="ALB6" s="244">
        <v>124657.53424657535</v>
      </c>
      <c r="ALC6" s="244">
        <v>124657.53424657535</v>
      </c>
      <c r="ALD6" s="244">
        <v>124657.53424657535</v>
      </c>
      <c r="ALE6" s="244">
        <v>124657.53424657535</v>
      </c>
      <c r="ALF6" s="244">
        <v>124657.53424657535</v>
      </c>
      <c r="ALG6" s="244">
        <v>124657.53424657535</v>
      </c>
      <c r="ALH6" s="244">
        <v>124657.53424657535</v>
      </c>
      <c r="ALI6" s="244">
        <v>124657.53424657535</v>
      </c>
      <c r="ALJ6" s="244">
        <v>124657.53424657535</v>
      </c>
      <c r="ALK6" s="244">
        <v>124657.53424657535</v>
      </c>
      <c r="ALL6" s="244">
        <v>124657.53424657535</v>
      </c>
      <c r="ALM6" s="244">
        <v>124657.53424657535</v>
      </c>
      <c r="ALN6" s="244">
        <v>124657.53424657535</v>
      </c>
      <c r="ALO6" s="244">
        <v>124657.53424657535</v>
      </c>
      <c r="ALP6" s="244">
        <v>124657.53424657535</v>
      </c>
      <c r="ALQ6" s="244">
        <v>124657.53424657535</v>
      </c>
      <c r="ALR6" s="244">
        <v>124657.53424657535</v>
      </c>
      <c r="ALS6" s="244">
        <v>124657.53424657535</v>
      </c>
      <c r="ALT6" s="244">
        <v>124657.53424657535</v>
      </c>
      <c r="ALU6" s="244">
        <v>124657.53424657535</v>
      </c>
      <c r="ALV6" s="244">
        <v>124657.53424657535</v>
      </c>
      <c r="ALW6" s="244">
        <v>124657.53424657535</v>
      </c>
      <c r="ALX6" s="244">
        <v>124657.53424657535</v>
      </c>
      <c r="ALY6" s="244">
        <v>124657.53424657535</v>
      </c>
      <c r="ALZ6" s="244">
        <v>124657.53424657535</v>
      </c>
      <c r="AMA6" s="244">
        <v>124657.53424657535</v>
      </c>
      <c r="AMB6" s="244">
        <v>124657.53424657535</v>
      </c>
      <c r="AMC6" s="244">
        <v>124657.53424657535</v>
      </c>
      <c r="AMD6" s="244">
        <v>124657.53424657535</v>
      </c>
      <c r="AME6" s="244">
        <v>124657.53424657535</v>
      </c>
      <c r="AMF6" s="244">
        <v>124657.53424657535</v>
      </c>
      <c r="AMG6" s="244">
        <v>124657.53424657535</v>
      </c>
      <c r="AMH6" s="244">
        <v>124657.53424657535</v>
      </c>
      <c r="AMI6" s="244">
        <v>124657.53424657535</v>
      </c>
      <c r="AMJ6" s="244">
        <v>124657.53424657535</v>
      </c>
      <c r="AMK6" s="244">
        <v>124657.53424657535</v>
      </c>
      <c r="AML6" s="244">
        <v>124657.53424657535</v>
      </c>
      <c r="AMM6" s="244">
        <v>124657.53424657535</v>
      </c>
      <c r="AMN6" s="244">
        <v>124657.53424657535</v>
      </c>
      <c r="AMO6" s="244">
        <v>124657.53424657535</v>
      </c>
      <c r="AMP6" s="244">
        <v>124657.53424657535</v>
      </c>
      <c r="AMQ6" s="244">
        <v>124657.53424657535</v>
      </c>
      <c r="AMR6" s="244">
        <v>124657.53424657535</v>
      </c>
      <c r="AMS6" s="244">
        <v>124657.53424657535</v>
      </c>
      <c r="AMT6" s="244">
        <v>124657.53424657535</v>
      </c>
      <c r="AMU6" s="244">
        <v>124657.53424657535</v>
      </c>
      <c r="AMV6" s="244">
        <v>124657.53424657535</v>
      </c>
      <c r="AMW6" s="244">
        <v>124657.53424657535</v>
      </c>
      <c r="AMX6" s="244">
        <v>124657.53424657535</v>
      </c>
      <c r="AMY6" s="244">
        <v>124657.53424657535</v>
      </c>
      <c r="AMZ6" s="244">
        <v>124657.53424657535</v>
      </c>
      <c r="ANA6" s="244">
        <v>124657.53424657535</v>
      </c>
      <c r="ANB6" s="244">
        <v>124657.53424657535</v>
      </c>
      <c r="ANC6" s="244">
        <v>124657.53424657535</v>
      </c>
      <c r="AND6" s="244">
        <v>124657.53424657535</v>
      </c>
      <c r="ANE6" s="244">
        <v>124657.53424657535</v>
      </c>
      <c r="ANF6" s="244">
        <v>124657.53424657535</v>
      </c>
      <c r="ANG6" s="244">
        <v>124657.53424657535</v>
      </c>
      <c r="ANH6" s="244">
        <v>124657.53424657535</v>
      </c>
      <c r="ANI6" s="244">
        <v>124657.53424657535</v>
      </c>
      <c r="ANJ6" s="244">
        <v>124657.53424657535</v>
      </c>
      <c r="ANK6" s="244">
        <v>124657.53424657535</v>
      </c>
      <c r="ANL6" s="244">
        <v>124657.53424657535</v>
      </c>
      <c r="ANM6" s="244">
        <v>124657.53424657535</v>
      </c>
      <c r="ANN6" s="244">
        <v>124657.53424657535</v>
      </c>
      <c r="ANO6" s="244">
        <v>124657.53424657535</v>
      </c>
      <c r="ANP6" s="244">
        <v>124657.53424657535</v>
      </c>
      <c r="ANQ6" s="244">
        <v>124657.53424657535</v>
      </c>
      <c r="ANR6" s="244">
        <v>124657.53424657535</v>
      </c>
      <c r="ANS6" s="244">
        <v>124657.53424657535</v>
      </c>
      <c r="ANT6" s="244">
        <v>124657.53424657535</v>
      </c>
      <c r="ANU6" s="244">
        <v>124657.53424657535</v>
      </c>
      <c r="ANV6" s="244">
        <v>124657.53424657535</v>
      </c>
      <c r="ANW6" s="244">
        <v>124657.53424657535</v>
      </c>
      <c r="ANX6" s="244">
        <v>124657.53424657535</v>
      </c>
      <c r="ANY6" s="244">
        <v>124657.53424657535</v>
      </c>
      <c r="ANZ6" s="244">
        <v>124657.53424657535</v>
      </c>
      <c r="AOA6" s="244">
        <v>124657.53424657535</v>
      </c>
      <c r="AOB6" s="244">
        <v>124657.53424657535</v>
      </c>
      <c r="AOC6" s="244">
        <v>124657.53424657535</v>
      </c>
      <c r="AOD6" s="244">
        <v>124657.53424657535</v>
      </c>
      <c r="AOE6" s="244">
        <v>124657.53424657535</v>
      </c>
      <c r="AOF6" s="244">
        <v>124657.53424657535</v>
      </c>
      <c r="AOG6" s="244">
        <v>124657.53424657535</v>
      </c>
      <c r="AOH6" s="244">
        <v>124657.53424657535</v>
      </c>
      <c r="AOI6" s="244">
        <v>124657.53424657535</v>
      </c>
      <c r="AOJ6" s="244">
        <v>124657.53424657535</v>
      </c>
      <c r="AOK6" s="244">
        <v>124657.53424657535</v>
      </c>
      <c r="AOL6" s="244">
        <v>124657.53424657535</v>
      </c>
      <c r="AOM6" s="244">
        <v>124657.53424657535</v>
      </c>
      <c r="AON6" s="244">
        <v>124657.53424657535</v>
      </c>
      <c r="AOO6" s="244">
        <v>124657.53424657535</v>
      </c>
      <c r="AOP6" s="244">
        <v>124657.53424657535</v>
      </c>
      <c r="AOQ6" s="244">
        <v>124657.53424657535</v>
      </c>
      <c r="AOR6" s="244">
        <v>124657.53424657535</v>
      </c>
      <c r="AOS6" s="244">
        <v>124657.53424657535</v>
      </c>
      <c r="AOT6" s="244">
        <v>124657.53424657535</v>
      </c>
      <c r="AOU6" s="244">
        <v>124657.53424657535</v>
      </c>
      <c r="AOV6" s="244">
        <v>124657.53424657535</v>
      </c>
      <c r="AOW6" s="244">
        <v>124657.53424657535</v>
      </c>
      <c r="AOX6" s="244">
        <v>124657.53424657535</v>
      </c>
      <c r="AOY6" s="244">
        <v>124657.53424657535</v>
      </c>
      <c r="AOZ6" s="244">
        <v>124657.53424657535</v>
      </c>
      <c r="APA6" s="244">
        <v>124657.53424657535</v>
      </c>
      <c r="APB6" s="244">
        <v>124657.53424657535</v>
      </c>
      <c r="APC6" s="244">
        <v>124657.53424657535</v>
      </c>
      <c r="APD6" s="244">
        <v>124657.53424657535</v>
      </c>
      <c r="APE6" s="244">
        <v>124657.53424657535</v>
      </c>
      <c r="APF6" s="244">
        <v>124657.53424657535</v>
      </c>
      <c r="APG6" s="244">
        <v>124657.53424657535</v>
      </c>
      <c r="APH6" s="244">
        <v>124657.53424657535</v>
      </c>
      <c r="API6" s="244">
        <v>124657.53424657535</v>
      </c>
      <c r="APJ6" s="244">
        <v>124657.53424657535</v>
      </c>
      <c r="APK6" s="244">
        <v>124657.53424657535</v>
      </c>
      <c r="APL6" s="244">
        <v>124657.53424657535</v>
      </c>
      <c r="APM6" s="244">
        <v>124657.53424657535</v>
      </c>
      <c r="APN6" s="244">
        <v>124657.53424657535</v>
      </c>
      <c r="APO6" s="244">
        <v>124657.53424657535</v>
      </c>
      <c r="APP6" s="244">
        <v>124657.53424657535</v>
      </c>
      <c r="APQ6" s="244">
        <v>124657.53424657535</v>
      </c>
      <c r="APR6" s="244">
        <v>124657.53424657535</v>
      </c>
      <c r="APS6" s="244">
        <v>124657.53424657535</v>
      </c>
      <c r="APT6" s="244">
        <v>124657.53424657535</v>
      </c>
      <c r="APU6" s="244">
        <v>124657.53424657535</v>
      </c>
      <c r="APV6" s="244">
        <v>124657.53424657535</v>
      </c>
      <c r="APW6" s="244">
        <v>124657.53424657535</v>
      </c>
      <c r="APX6" s="244">
        <v>124657.53424657535</v>
      </c>
      <c r="APY6" s="244">
        <v>124657.53424657535</v>
      </c>
      <c r="APZ6" s="244">
        <v>124657.53424657535</v>
      </c>
      <c r="AQA6" s="244">
        <v>124657.53424657535</v>
      </c>
      <c r="AQB6" s="244">
        <v>124657.53424657535</v>
      </c>
      <c r="AQC6" s="244">
        <v>124657.53424657535</v>
      </c>
      <c r="AQD6" s="244">
        <v>124657.53424657535</v>
      </c>
      <c r="AQE6" s="244">
        <v>124657.53424657535</v>
      </c>
      <c r="AQF6" s="244">
        <v>124657.53424657535</v>
      </c>
      <c r="AQG6" s="244">
        <v>124657.53424657535</v>
      </c>
      <c r="AQH6" s="244">
        <v>124657.53424657535</v>
      </c>
      <c r="AQI6" s="244">
        <v>124657.53424657535</v>
      </c>
      <c r="AQJ6" s="244">
        <v>124657.53424657535</v>
      </c>
      <c r="AQK6" s="244">
        <v>124657.53424657535</v>
      </c>
      <c r="AQL6" s="244">
        <v>124657.53424657535</v>
      </c>
      <c r="AQM6" s="244">
        <v>124657.53424657535</v>
      </c>
      <c r="AQN6" s="244">
        <v>124657.53424657535</v>
      </c>
      <c r="AQO6" s="244">
        <v>124657.53424657535</v>
      </c>
      <c r="AQP6" s="244">
        <v>124657.53424657535</v>
      </c>
      <c r="AQQ6" s="244">
        <v>124657.53424657535</v>
      </c>
      <c r="AQR6" s="244">
        <v>124657.53424657535</v>
      </c>
      <c r="AQS6" s="244">
        <v>124657.53424657535</v>
      </c>
      <c r="AQT6" s="244">
        <v>124657.53424657535</v>
      </c>
      <c r="AQU6" s="244">
        <v>124657.53424657535</v>
      </c>
      <c r="AQV6" s="244">
        <v>124657.53424657535</v>
      </c>
      <c r="AQW6" s="244">
        <v>124657.53424657535</v>
      </c>
      <c r="AQX6" s="244">
        <v>124657.53424657535</v>
      </c>
      <c r="AQY6" s="244">
        <v>124657.53424657535</v>
      </c>
      <c r="AQZ6" s="244">
        <v>124657.53424657535</v>
      </c>
      <c r="ARA6" s="244">
        <v>124657.53424657535</v>
      </c>
      <c r="ARB6" s="244">
        <v>124657.53424657535</v>
      </c>
      <c r="ARC6" s="244">
        <v>124657.53424657535</v>
      </c>
      <c r="ARD6" s="244">
        <v>124657.53424657535</v>
      </c>
      <c r="ARE6" s="244">
        <v>124657.53424657535</v>
      </c>
      <c r="ARF6" s="244">
        <v>124657.53424657535</v>
      </c>
      <c r="ARG6" s="244">
        <v>124657.53424657535</v>
      </c>
      <c r="ARH6" s="244">
        <v>124657.53424657535</v>
      </c>
      <c r="ARI6" s="244">
        <v>124657.53424657535</v>
      </c>
      <c r="ARJ6" s="244">
        <v>124657.53424657535</v>
      </c>
      <c r="ARK6" s="244">
        <v>124657.53424657535</v>
      </c>
      <c r="ARL6" s="244">
        <v>124657.53424657535</v>
      </c>
      <c r="ARM6" s="244">
        <v>124657.53424657535</v>
      </c>
      <c r="ARN6" s="244">
        <v>124657.53424657535</v>
      </c>
      <c r="ARO6" s="244">
        <v>124657.53424657535</v>
      </c>
      <c r="ARP6" s="244">
        <v>124657.53424657535</v>
      </c>
      <c r="ARQ6" s="244">
        <v>124657.53424657535</v>
      </c>
      <c r="ARR6" s="244">
        <v>124657.53424657535</v>
      </c>
      <c r="ARS6" s="244">
        <v>124657.53424657535</v>
      </c>
      <c r="ART6" s="244">
        <v>124657.53424657535</v>
      </c>
      <c r="ARU6" s="244">
        <v>124657.53424657535</v>
      </c>
      <c r="ARV6" s="244">
        <v>124657.53424657535</v>
      </c>
      <c r="ARW6" s="244">
        <v>124657.53424657535</v>
      </c>
      <c r="ARX6" s="244">
        <v>124657.53424657535</v>
      </c>
      <c r="ARY6" s="244">
        <v>124657.53424657535</v>
      </c>
      <c r="ARZ6" s="244">
        <v>124657.53424657535</v>
      </c>
      <c r="ASA6" s="244">
        <v>124657.53424657535</v>
      </c>
      <c r="ASB6" s="244">
        <v>124657.53424657535</v>
      </c>
      <c r="ASC6" s="244">
        <v>124657.53424657535</v>
      </c>
      <c r="ASD6" s="244">
        <v>124657.53424657535</v>
      </c>
      <c r="ASE6" s="244">
        <v>124657.53424657535</v>
      </c>
      <c r="ASF6" s="244">
        <v>124657.53424657535</v>
      </c>
      <c r="ASG6" s="244">
        <v>124657.53424657535</v>
      </c>
      <c r="ASH6" s="244">
        <v>124657.53424657535</v>
      </c>
      <c r="ASI6" s="244">
        <v>124657.53424657535</v>
      </c>
      <c r="ASJ6" s="244">
        <v>124657.53424657535</v>
      </c>
      <c r="ASK6" s="244">
        <v>124657.53424657535</v>
      </c>
      <c r="ASL6" s="244">
        <v>124657.53424657535</v>
      </c>
      <c r="ASM6" s="244">
        <v>124657.53424657535</v>
      </c>
      <c r="ASN6" s="244">
        <v>124657.53424657535</v>
      </c>
      <c r="ASO6" s="244">
        <v>124657.53424657535</v>
      </c>
      <c r="ASP6" s="244">
        <v>124657.53424657535</v>
      </c>
      <c r="ASQ6" s="244">
        <v>124657.53424657535</v>
      </c>
      <c r="ASR6" s="244">
        <v>124657.53424657535</v>
      </c>
      <c r="ASS6" s="244">
        <v>124657.53424657535</v>
      </c>
      <c r="AST6" s="244">
        <v>124657.53424657535</v>
      </c>
      <c r="ASU6" s="244">
        <v>124657.53424657535</v>
      </c>
      <c r="ASV6" s="244">
        <v>124657.53424657535</v>
      </c>
      <c r="ASW6" s="244">
        <v>124657.53424657535</v>
      </c>
      <c r="ASX6" s="244">
        <v>124657.53424657535</v>
      </c>
      <c r="ASY6" s="244">
        <v>124657.53424657535</v>
      </c>
      <c r="ASZ6" s="244">
        <v>124657.53424657535</v>
      </c>
      <c r="ATA6" s="244">
        <v>124657.53424657535</v>
      </c>
      <c r="ATB6" s="244">
        <v>124657.53424657535</v>
      </c>
      <c r="ATC6" s="244">
        <v>124657.53424657535</v>
      </c>
      <c r="ATD6" s="244">
        <v>124657.53424657535</v>
      </c>
      <c r="ATE6" s="244">
        <v>124657.53424657535</v>
      </c>
      <c r="ATF6" s="244">
        <v>124657.53424657535</v>
      </c>
      <c r="ATG6" s="244">
        <v>124657.53424657535</v>
      </c>
      <c r="ATH6" s="244">
        <v>124657.53424657535</v>
      </c>
      <c r="ATI6" s="244">
        <v>124657.53424657535</v>
      </c>
      <c r="ATJ6" s="244">
        <v>124657.53424657535</v>
      </c>
      <c r="ATK6" s="244">
        <v>124657.53424657535</v>
      </c>
      <c r="ATL6" s="244">
        <v>124657.53424657535</v>
      </c>
      <c r="ATM6" s="244">
        <v>124657.53424657535</v>
      </c>
      <c r="ATN6" s="244">
        <v>124657.53424657535</v>
      </c>
      <c r="ATO6" s="244">
        <v>124657.53424657535</v>
      </c>
      <c r="ATP6" s="244">
        <v>124657.53424657535</v>
      </c>
      <c r="ATQ6" s="244">
        <v>124657.53424657535</v>
      </c>
      <c r="ATR6" s="244">
        <v>124657.53424657535</v>
      </c>
      <c r="ATS6" s="244">
        <v>124657.53424657535</v>
      </c>
      <c r="ATT6" s="244">
        <v>124657.53424657535</v>
      </c>
      <c r="ATU6" s="244">
        <v>124657.53424657535</v>
      </c>
      <c r="ATV6" s="244">
        <v>124657.53424657535</v>
      </c>
      <c r="ATW6" s="244">
        <v>124657.53424657535</v>
      </c>
      <c r="ATX6" s="244">
        <v>124657.53424657535</v>
      </c>
      <c r="ATY6" s="244">
        <v>124657.53424657535</v>
      </c>
      <c r="ATZ6" s="244">
        <v>124657.53424657535</v>
      </c>
      <c r="AUA6" s="244">
        <v>124657.53424657535</v>
      </c>
      <c r="AUB6" s="244">
        <v>124657.53424657535</v>
      </c>
      <c r="AUC6" s="244">
        <v>124657.53424657535</v>
      </c>
      <c r="AUD6" s="244">
        <v>124657.53424657535</v>
      </c>
      <c r="AUE6" s="244">
        <v>124657.53424657535</v>
      </c>
      <c r="AUF6" s="244">
        <v>124657.53424657535</v>
      </c>
      <c r="AUG6" s="244">
        <v>124657.53424657535</v>
      </c>
      <c r="AUH6" s="244">
        <v>124657.53424657535</v>
      </c>
      <c r="AUI6" s="244">
        <v>124657.53424657535</v>
      </c>
      <c r="AUJ6" s="244">
        <v>124657.53424657535</v>
      </c>
      <c r="AUK6" s="244">
        <v>124657.53424657535</v>
      </c>
      <c r="AUL6" s="244">
        <v>124657.53424657535</v>
      </c>
      <c r="AUM6" s="244">
        <v>124657.53424657535</v>
      </c>
      <c r="AUN6" s="244">
        <v>124657.53424657535</v>
      </c>
      <c r="AUO6" s="244">
        <v>124657.53424657535</v>
      </c>
      <c r="AUP6" s="244">
        <v>124657.53424657535</v>
      </c>
      <c r="AUQ6" s="244">
        <v>124657.53424657535</v>
      </c>
      <c r="AUR6" s="244">
        <v>124657.53424657535</v>
      </c>
      <c r="AUS6" s="244">
        <v>124657.53424657535</v>
      </c>
      <c r="AUT6" s="244">
        <v>124657.53424657535</v>
      </c>
      <c r="AUU6" s="244">
        <v>124657.53424657535</v>
      </c>
      <c r="AUV6" s="244">
        <v>124657.53424657535</v>
      </c>
      <c r="AUW6" s="244">
        <v>124657.53424657535</v>
      </c>
      <c r="AUX6" s="244">
        <v>124657.53424657535</v>
      </c>
      <c r="AUY6" s="244">
        <v>124657.53424657535</v>
      </c>
      <c r="AUZ6" s="244">
        <v>124657.53424657535</v>
      </c>
      <c r="AVA6" s="244">
        <v>124657.53424657535</v>
      </c>
      <c r="AVB6" s="244">
        <v>124657.53424657535</v>
      </c>
      <c r="AVC6" s="244">
        <v>124657.53424657535</v>
      </c>
      <c r="AVD6" s="244">
        <v>124657.53424657535</v>
      </c>
      <c r="AVE6" s="244">
        <v>124657.53424657535</v>
      </c>
      <c r="AVF6" s="244">
        <v>124657.53424657535</v>
      </c>
      <c r="AVG6" s="244">
        <v>124657.53424657535</v>
      </c>
      <c r="AVH6" s="244">
        <v>124657.53424657535</v>
      </c>
      <c r="AVI6" s="244">
        <v>124657.53424657535</v>
      </c>
      <c r="AVJ6" s="244">
        <v>124657.53424657535</v>
      </c>
      <c r="AVK6" s="244">
        <v>124657.53424657535</v>
      </c>
      <c r="AVL6" s="244">
        <v>124657.53424657535</v>
      </c>
      <c r="AVM6" s="244">
        <v>124657.53424657535</v>
      </c>
      <c r="AVN6" s="244">
        <v>124657.53424657535</v>
      </c>
      <c r="AVO6" s="244">
        <v>124657.53424657535</v>
      </c>
      <c r="AVP6" s="244">
        <v>124657.53424657535</v>
      </c>
      <c r="AVQ6" s="244">
        <v>124657.53424657535</v>
      </c>
      <c r="AVR6" s="244">
        <v>124657.53424657535</v>
      </c>
      <c r="AVS6" s="244">
        <v>124657.53424657535</v>
      </c>
      <c r="AVT6" s="244">
        <v>124657.53424657535</v>
      </c>
      <c r="AVU6" s="244">
        <v>124657.53424657535</v>
      </c>
      <c r="AVV6" s="244">
        <v>124657.53424657535</v>
      </c>
      <c r="AVW6" s="244">
        <v>124657.53424657535</v>
      </c>
      <c r="AVX6" s="244">
        <v>124657.53424657535</v>
      </c>
      <c r="AVY6" s="244">
        <v>124657.53424657535</v>
      </c>
      <c r="AVZ6" s="244">
        <v>124657.53424657535</v>
      </c>
      <c r="AWA6" s="244">
        <v>124657.53424657535</v>
      </c>
      <c r="AWB6" s="244">
        <v>124657.53424657535</v>
      </c>
      <c r="AWC6" s="244">
        <v>124657.53424657535</v>
      </c>
      <c r="AWD6" s="244">
        <v>124657.53424657535</v>
      </c>
      <c r="AWE6" s="244">
        <v>124657.53424657535</v>
      </c>
      <c r="AWF6" s="244">
        <v>124657.53424657535</v>
      </c>
      <c r="AWG6" s="244">
        <v>124657.53424657535</v>
      </c>
      <c r="AWH6" s="244">
        <v>124657.53424657535</v>
      </c>
      <c r="AWI6" s="244">
        <v>124657.53424657535</v>
      </c>
      <c r="AWJ6" s="244">
        <v>124657.53424657535</v>
      </c>
      <c r="AWK6" s="244">
        <v>124657.53424657535</v>
      </c>
      <c r="AWL6" s="244">
        <v>124657.53424657535</v>
      </c>
      <c r="AWM6" s="244">
        <v>124657.53424657535</v>
      </c>
      <c r="AWN6" s="244">
        <v>124657.53424657535</v>
      </c>
      <c r="AWO6" s="244">
        <v>124657.53424657535</v>
      </c>
      <c r="AWP6" s="244">
        <v>124657.53424657535</v>
      </c>
      <c r="AWQ6" s="244">
        <v>124657.53424657535</v>
      </c>
      <c r="AWR6" s="244">
        <v>124657.53424657535</v>
      </c>
      <c r="AWS6" s="244">
        <v>124657.53424657535</v>
      </c>
      <c r="AWT6" s="244">
        <v>124657.53424657535</v>
      </c>
      <c r="AWU6" s="244">
        <v>124657.53424657535</v>
      </c>
      <c r="AWV6" s="244">
        <v>124657.53424657535</v>
      </c>
      <c r="AWW6" s="244">
        <v>124657.53424657535</v>
      </c>
      <c r="AWX6" s="244">
        <v>124657.53424657535</v>
      </c>
      <c r="AWY6" s="244">
        <v>124657.53424657535</v>
      </c>
      <c r="AWZ6" s="244">
        <v>124657.53424657535</v>
      </c>
      <c r="AXA6" s="244">
        <v>124657.53424657535</v>
      </c>
      <c r="AXB6" s="244">
        <v>124657.53424657535</v>
      </c>
      <c r="AXC6" s="244">
        <v>124657.53424657535</v>
      </c>
      <c r="AXD6" s="244">
        <v>124657.53424657535</v>
      </c>
      <c r="AXE6" s="244">
        <v>124657.53424657535</v>
      </c>
      <c r="AXF6" s="244">
        <v>124657.53424657535</v>
      </c>
      <c r="AXG6" s="244">
        <v>124657.53424657535</v>
      </c>
      <c r="AXH6" s="244">
        <v>124657.53424657535</v>
      </c>
      <c r="AXI6" s="244">
        <v>124657.53424657535</v>
      </c>
      <c r="AXJ6" s="244">
        <v>124657.53424657535</v>
      </c>
      <c r="AXK6" s="244">
        <v>124657.53424657535</v>
      </c>
      <c r="AXL6" s="244">
        <v>124657.53424657535</v>
      </c>
      <c r="AXM6" s="244">
        <v>124657.53424657535</v>
      </c>
      <c r="AXN6" s="244">
        <v>124657.53424657535</v>
      </c>
      <c r="AXO6" s="244">
        <v>124657.53424657535</v>
      </c>
      <c r="AXP6" s="244">
        <v>124657.53424657535</v>
      </c>
      <c r="AXQ6" s="244">
        <v>124657.53424657535</v>
      </c>
      <c r="AXR6" s="244">
        <v>124657.53424657535</v>
      </c>
      <c r="AXS6" s="244">
        <v>124657.53424657535</v>
      </c>
      <c r="AXT6" s="244">
        <v>124657.53424657535</v>
      </c>
      <c r="AXU6" s="244">
        <v>124657.53424657535</v>
      </c>
      <c r="AXV6" s="244">
        <v>124657.53424657535</v>
      </c>
      <c r="AXW6" s="244">
        <v>124657.53424657535</v>
      </c>
      <c r="AXX6" s="244">
        <v>124657.53424657535</v>
      </c>
      <c r="AXY6" s="244">
        <v>124657.53424657535</v>
      </c>
      <c r="AXZ6" s="244">
        <v>124657.53424657535</v>
      </c>
      <c r="AYA6" s="244">
        <v>124657.53424657535</v>
      </c>
      <c r="AYB6" s="244">
        <v>124657.53424657535</v>
      </c>
      <c r="AYC6" s="244">
        <v>124657.53424657535</v>
      </c>
      <c r="AYD6" s="244">
        <v>124657.53424657535</v>
      </c>
      <c r="AYE6" s="244">
        <v>124657.53424657535</v>
      </c>
      <c r="AYF6" s="244">
        <v>124657.53424657535</v>
      </c>
      <c r="AYG6" s="244">
        <v>124657.53424657535</v>
      </c>
      <c r="AYH6" s="244">
        <v>124657.53424657535</v>
      </c>
      <c r="AYI6" s="244">
        <v>124657.53424657535</v>
      </c>
      <c r="AYJ6" s="244">
        <v>124657.53424657535</v>
      </c>
      <c r="AYK6" s="244">
        <v>124657.53424657535</v>
      </c>
      <c r="AYL6" s="244">
        <v>124657.53424657535</v>
      </c>
      <c r="AYM6" s="244">
        <v>124657.53424657535</v>
      </c>
      <c r="AYN6" s="244">
        <v>124657.53424657535</v>
      </c>
      <c r="AYO6" s="244">
        <v>124657.53424657535</v>
      </c>
      <c r="AYP6" s="244">
        <v>124657.53424657535</v>
      </c>
      <c r="AYQ6" s="244">
        <v>124657.53424657535</v>
      </c>
      <c r="AYR6" s="244">
        <v>124657.53424657535</v>
      </c>
      <c r="AYS6" s="244">
        <v>124657.53424657535</v>
      </c>
      <c r="AYT6" s="244">
        <v>124657.53424657535</v>
      </c>
      <c r="AYU6" s="244">
        <v>124657.53424657535</v>
      </c>
      <c r="AYV6" s="244">
        <v>124657.53424657535</v>
      </c>
      <c r="AYW6" s="244">
        <v>124657.53424657535</v>
      </c>
      <c r="AYX6" s="244">
        <v>124657.53424657535</v>
      </c>
      <c r="AYY6" s="244">
        <v>124657.53424657535</v>
      </c>
      <c r="AYZ6" s="244">
        <v>124657.53424657535</v>
      </c>
      <c r="AZA6" s="244">
        <v>124657.53424657535</v>
      </c>
      <c r="AZB6" s="244">
        <v>124657.53424657535</v>
      </c>
      <c r="AZC6" s="244">
        <v>124657.53424657535</v>
      </c>
      <c r="AZD6" s="244">
        <v>124657.53424657535</v>
      </c>
      <c r="AZE6" s="244">
        <v>124657.53424657535</v>
      </c>
      <c r="AZF6" s="244">
        <v>124657.53424657535</v>
      </c>
      <c r="AZG6" s="244">
        <v>124657.53424657535</v>
      </c>
      <c r="AZH6" s="244">
        <v>124657.53424657535</v>
      </c>
      <c r="AZI6" s="244">
        <v>124657.53424657535</v>
      </c>
      <c r="AZJ6" s="244">
        <v>124657.53424657535</v>
      </c>
      <c r="AZK6" s="244">
        <v>124657.53424657535</v>
      </c>
      <c r="AZL6" s="244">
        <v>124657.53424657535</v>
      </c>
      <c r="AZM6" s="244">
        <v>124657.53424657535</v>
      </c>
      <c r="AZN6" s="244">
        <v>124657.53424657535</v>
      </c>
      <c r="AZO6" s="244">
        <v>124657.53424657535</v>
      </c>
      <c r="AZP6" s="244">
        <v>124657.53424657535</v>
      </c>
      <c r="AZQ6" s="244">
        <v>124657.53424657535</v>
      </c>
      <c r="AZR6" s="244">
        <v>124657.53424657535</v>
      </c>
      <c r="AZS6" s="244">
        <v>124657.53424657535</v>
      </c>
      <c r="AZT6" s="244">
        <v>124657.53424657535</v>
      </c>
      <c r="AZU6" s="244">
        <v>124657.53424657535</v>
      </c>
      <c r="AZV6" s="244">
        <v>124657.53424657535</v>
      </c>
      <c r="AZW6" s="244">
        <v>124657.53424657535</v>
      </c>
      <c r="AZX6" s="244">
        <v>124657.53424657535</v>
      </c>
      <c r="AZY6" s="244">
        <v>124657.53424657535</v>
      </c>
      <c r="AZZ6" s="244">
        <v>124657.53424657535</v>
      </c>
      <c r="BAA6" s="244">
        <v>124657.53424657535</v>
      </c>
      <c r="BAB6" s="244">
        <v>124657.53424657535</v>
      </c>
      <c r="BAC6" s="244">
        <v>124657.53424657535</v>
      </c>
      <c r="BAD6" s="244">
        <v>124657.53424657535</v>
      </c>
      <c r="BAE6" s="244">
        <v>124657.53424657535</v>
      </c>
      <c r="BAF6" s="244">
        <v>124657.53424657535</v>
      </c>
      <c r="BAG6" s="244">
        <v>124657.53424657535</v>
      </c>
      <c r="BAH6" s="244">
        <v>124657.53424657535</v>
      </c>
      <c r="BAI6" s="244">
        <v>124657.53424657535</v>
      </c>
      <c r="BAJ6" s="244">
        <v>124657.53424657535</v>
      </c>
      <c r="BAK6" s="244">
        <v>124657.53424657535</v>
      </c>
      <c r="BAL6" s="244">
        <v>124657.53424657535</v>
      </c>
      <c r="BAM6" s="244">
        <v>124657.53424657535</v>
      </c>
      <c r="BAN6" s="244">
        <v>124657.53424657535</v>
      </c>
      <c r="BAO6" s="244">
        <v>124657.53424657535</v>
      </c>
      <c r="BAP6" s="244">
        <v>124657.53424657535</v>
      </c>
      <c r="BAQ6" s="244">
        <v>124657.53424657535</v>
      </c>
      <c r="BAR6" s="244">
        <v>124657.53424657535</v>
      </c>
      <c r="BAS6" s="244">
        <v>124657.53424657535</v>
      </c>
      <c r="BAT6" s="244">
        <v>124657.53424657535</v>
      </c>
      <c r="BAU6" s="244">
        <v>124657.53424657535</v>
      </c>
      <c r="BAV6" s="244">
        <v>124657.53424657535</v>
      </c>
      <c r="BAW6" s="244">
        <v>124657.53424657535</v>
      </c>
      <c r="BAX6" s="244">
        <v>124657.53424657535</v>
      </c>
      <c r="BAY6" s="244">
        <v>124657.53424657535</v>
      </c>
      <c r="BAZ6" s="244">
        <v>124657.53424657535</v>
      </c>
      <c r="BBA6" s="244">
        <v>124657.53424657535</v>
      </c>
      <c r="BBB6" s="244">
        <v>124657.53424657535</v>
      </c>
      <c r="BBC6" s="244">
        <v>124657.53424657535</v>
      </c>
      <c r="BBD6" s="244">
        <v>124657.53424657535</v>
      </c>
      <c r="BBE6" s="244">
        <v>124657.53424657535</v>
      </c>
      <c r="BBF6" s="244">
        <v>124657.53424657535</v>
      </c>
      <c r="BBG6" s="244">
        <v>124657.53424657535</v>
      </c>
      <c r="BBH6" s="244">
        <v>124657.53424657535</v>
      </c>
      <c r="BBI6" s="244">
        <v>124657.53424657535</v>
      </c>
      <c r="BBJ6" s="244">
        <v>124657.53424657535</v>
      </c>
      <c r="BBK6" s="244">
        <v>124657.53424657535</v>
      </c>
      <c r="BBL6" s="244">
        <v>124657.53424657535</v>
      </c>
      <c r="BBM6" s="244">
        <v>124657.53424657535</v>
      </c>
      <c r="BBN6" s="244">
        <v>124657.53424657535</v>
      </c>
      <c r="BBO6" s="244">
        <v>124657.53424657535</v>
      </c>
      <c r="BBP6" s="244">
        <v>124657.53424657535</v>
      </c>
      <c r="BBQ6" s="244">
        <v>124657.53424657535</v>
      </c>
      <c r="BBR6" s="244">
        <v>124657.53424657535</v>
      </c>
      <c r="BBS6" s="244">
        <v>124657.53424657535</v>
      </c>
      <c r="BBT6" s="244">
        <v>124657.53424657535</v>
      </c>
      <c r="BBU6" s="244">
        <v>124657.53424657535</v>
      </c>
      <c r="BBV6" s="244">
        <v>124657.53424657535</v>
      </c>
      <c r="BBW6" s="244">
        <v>124657.53424657535</v>
      </c>
      <c r="BBX6" s="244">
        <v>124657.53424657535</v>
      </c>
      <c r="BBY6" s="244">
        <v>124657.53424657535</v>
      </c>
      <c r="BBZ6" s="244">
        <v>124657.53424657535</v>
      </c>
      <c r="BCA6" s="244">
        <v>124657.53424657535</v>
      </c>
      <c r="BCB6" s="244">
        <v>124657.53424657535</v>
      </c>
      <c r="BCC6" s="244">
        <v>124657.53424657535</v>
      </c>
      <c r="BCD6" s="244">
        <v>124657.53424657535</v>
      </c>
      <c r="BCE6" s="244">
        <v>124657.53424657535</v>
      </c>
      <c r="BCF6" s="244">
        <v>124657.53424657535</v>
      </c>
      <c r="BCG6" s="244">
        <v>124657.53424657535</v>
      </c>
      <c r="BCH6" s="244">
        <v>124657.53424657535</v>
      </c>
      <c r="BCI6" s="244">
        <v>124657.53424657535</v>
      </c>
      <c r="BCJ6" s="244">
        <v>124657.53424657535</v>
      </c>
      <c r="BCK6" s="244">
        <v>124657.53424657535</v>
      </c>
      <c r="BCL6" s="244">
        <v>124657.53424657535</v>
      </c>
      <c r="BCM6" s="244">
        <v>124657.53424657535</v>
      </c>
      <c r="BCN6" s="244">
        <v>124657.53424657535</v>
      </c>
      <c r="BCO6" s="244">
        <v>124657.53424657535</v>
      </c>
      <c r="BCP6" s="244">
        <v>124657.53424657535</v>
      </c>
      <c r="BCQ6" s="244">
        <v>124657.53424657535</v>
      </c>
      <c r="BCR6" s="244">
        <v>124657.53424657535</v>
      </c>
      <c r="BCS6" s="244">
        <v>124657.53424657535</v>
      </c>
      <c r="BCT6" s="244">
        <v>124657.53424657535</v>
      </c>
      <c r="BCU6" s="244">
        <v>124657.53424657535</v>
      </c>
      <c r="BCV6" s="244">
        <v>124657.53424657535</v>
      </c>
      <c r="BCW6" s="244">
        <v>124657.53424657535</v>
      </c>
      <c r="BCX6" s="244">
        <v>124657.53424657535</v>
      </c>
      <c r="BCY6" s="244">
        <v>124657.53424657535</v>
      </c>
      <c r="BCZ6" s="244">
        <v>124657.53424657535</v>
      </c>
      <c r="BDA6" s="244">
        <v>124657.53424657535</v>
      </c>
      <c r="BDB6" s="244">
        <v>124657.53424657535</v>
      </c>
      <c r="BDC6" s="244">
        <v>124657.53424657535</v>
      </c>
      <c r="BDD6" s="244">
        <v>124657.53424657535</v>
      </c>
      <c r="BDE6" s="244">
        <v>124657.53424657535</v>
      </c>
      <c r="BDF6" s="244">
        <v>124657.53424657535</v>
      </c>
      <c r="BDG6" s="244">
        <v>124657.53424657535</v>
      </c>
      <c r="BDH6" s="244">
        <v>124657.53424657535</v>
      </c>
      <c r="BDI6" s="244">
        <v>124657.53424657535</v>
      </c>
      <c r="BDJ6" s="244">
        <v>124657.53424657535</v>
      </c>
      <c r="BDK6" s="244">
        <v>124657.53424657535</v>
      </c>
      <c r="BDL6" s="244">
        <v>124657.53424657535</v>
      </c>
      <c r="BDM6" s="244">
        <v>124657.53424657535</v>
      </c>
      <c r="BDN6" s="244">
        <v>124657.53424657535</v>
      </c>
      <c r="BDO6" s="244">
        <v>124657.53424657535</v>
      </c>
      <c r="BDP6" s="244">
        <v>124657.53424657535</v>
      </c>
      <c r="BDQ6" s="244">
        <v>124657.53424657535</v>
      </c>
      <c r="BDR6" s="244">
        <v>124657.53424657535</v>
      </c>
      <c r="BDS6" s="244">
        <v>124657.53424657535</v>
      </c>
      <c r="BDT6" s="244">
        <v>124657.53424657535</v>
      </c>
      <c r="BDU6" s="244">
        <v>124657.53424657535</v>
      </c>
      <c r="BDV6" s="244">
        <v>124657.53424657535</v>
      </c>
      <c r="BDW6" s="244">
        <v>124657.53424657535</v>
      </c>
      <c r="BDX6" s="244">
        <v>124657.53424657535</v>
      </c>
      <c r="BDY6" s="244">
        <v>124657.53424657535</v>
      </c>
      <c r="BDZ6" s="244">
        <v>124657.53424657535</v>
      </c>
      <c r="BEA6" s="244">
        <v>124657.53424657535</v>
      </c>
      <c r="BEB6" s="244">
        <v>124657.53424657535</v>
      </c>
    </row>
    <row r="7" spans="1:1484" x14ac:dyDescent="0.2">
      <c r="A7" s="245" t="s">
        <v>446</v>
      </c>
      <c r="B7" s="246" t="s">
        <v>447</v>
      </c>
      <c r="C7" s="247">
        <v>2997</v>
      </c>
      <c r="D7" s="248">
        <v>43501</v>
      </c>
      <c r="E7" s="248">
        <v>43497</v>
      </c>
      <c r="F7" s="249">
        <v>45299</v>
      </c>
      <c r="G7" s="244">
        <v>1802</v>
      </c>
      <c r="H7" s="244">
        <v>500000000</v>
      </c>
      <c r="I7" s="244">
        <v>224632876.71232879</v>
      </c>
      <c r="J7" s="250">
        <v>124657.53424657535</v>
      </c>
      <c r="K7" s="251">
        <f t="shared" ref="K7:K16" si="0">SUM(Q7:BEB7)</f>
        <v>182997260.27397087</v>
      </c>
      <c r="L7" s="251">
        <f>+L6</f>
        <v>190975344</v>
      </c>
      <c r="M7" s="251">
        <f>+M6</f>
        <v>5069066.755785834</v>
      </c>
      <c r="N7" s="252">
        <v>500000000</v>
      </c>
      <c r="O7" s="253">
        <f t="shared" ref="O7:O16" si="1">+N7+M7+L7-K7</f>
        <v>513047150.48181498</v>
      </c>
      <c r="P7" s="243"/>
      <c r="Q7" s="244">
        <v>124657.53424657535</v>
      </c>
      <c r="R7" s="244">
        <v>124657.53424657535</v>
      </c>
      <c r="S7" s="244">
        <v>124657.53424657535</v>
      </c>
      <c r="T7" s="244">
        <v>124657.53424657535</v>
      </c>
      <c r="U7" s="244">
        <v>124657.53424657535</v>
      </c>
      <c r="V7" s="244">
        <v>124657.53424657535</v>
      </c>
      <c r="W7" s="244">
        <v>124657.53424657535</v>
      </c>
      <c r="X7" s="244">
        <v>124657.53424657535</v>
      </c>
      <c r="Y7" s="244">
        <v>124657.53424657535</v>
      </c>
      <c r="Z7" s="244">
        <v>124657.53424657535</v>
      </c>
      <c r="AA7" s="244">
        <v>124657.53424657535</v>
      </c>
      <c r="AB7" s="244">
        <v>124657.53424657535</v>
      </c>
      <c r="AC7" s="244">
        <v>124657.53424657535</v>
      </c>
      <c r="AD7" s="244">
        <v>124657.53424657535</v>
      </c>
      <c r="AE7" s="244">
        <v>124657.53424657535</v>
      </c>
      <c r="AF7" s="244">
        <v>124657.53424657535</v>
      </c>
      <c r="AG7" s="244">
        <v>124657.53424657535</v>
      </c>
      <c r="AH7" s="244">
        <v>124657.53424657535</v>
      </c>
      <c r="AI7" s="244">
        <v>124657.53424657535</v>
      </c>
      <c r="AJ7" s="244">
        <v>124657.53424657535</v>
      </c>
      <c r="AK7" s="244">
        <v>124657.53424657535</v>
      </c>
      <c r="AL7" s="244">
        <v>124657.53424657535</v>
      </c>
      <c r="AM7" s="244">
        <v>124657.53424657535</v>
      </c>
      <c r="AN7" s="244">
        <v>124657.53424657535</v>
      </c>
      <c r="AO7" s="244">
        <v>124657.53424657535</v>
      </c>
      <c r="AP7" s="244">
        <v>124657.53424657535</v>
      </c>
      <c r="AQ7" s="244">
        <v>124657.53424657535</v>
      </c>
      <c r="AR7" s="244">
        <v>124657.53424657535</v>
      </c>
      <c r="AS7" s="244">
        <v>124657.53424657535</v>
      </c>
      <c r="AT7" s="244">
        <v>124657.53424657535</v>
      </c>
      <c r="AU7" s="244">
        <v>124657.53424657535</v>
      </c>
      <c r="AV7" s="244">
        <v>124657.53424657535</v>
      </c>
      <c r="AW7" s="244">
        <v>124657.53424657535</v>
      </c>
      <c r="AX7" s="244">
        <v>124657.53424657535</v>
      </c>
      <c r="AY7" s="244">
        <v>124657.53424657535</v>
      </c>
      <c r="AZ7" s="244">
        <v>124657.53424657535</v>
      </c>
      <c r="BA7" s="244">
        <v>124657.53424657535</v>
      </c>
      <c r="BB7" s="244">
        <v>124657.53424657535</v>
      </c>
      <c r="BC7" s="244">
        <v>124657.53424657535</v>
      </c>
      <c r="BD7" s="244">
        <v>124657.53424657535</v>
      </c>
      <c r="BE7" s="244">
        <v>124657.53424657535</v>
      </c>
      <c r="BF7" s="244">
        <v>124657.53424657535</v>
      </c>
      <c r="BG7" s="244">
        <v>124657.53424657535</v>
      </c>
      <c r="BH7" s="244">
        <v>124657.53424657535</v>
      </c>
      <c r="BI7" s="244">
        <v>124657.53424657535</v>
      </c>
      <c r="BJ7" s="244">
        <v>124657.53424657535</v>
      </c>
      <c r="BK7" s="244">
        <v>124657.53424657535</v>
      </c>
      <c r="BL7" s="244">
        <v>124657.53424657535</v>
      </c>
      <c r="BM7" s="244">
        <v>124657.53424657535</v>
      </c>
      <c r="BN7" s="244">
        <v>124657.53424657535</v>
      </c>
      <c r="BO7" s="244">
        <v>124657.53424657535</v>
      </c>
      <c r="BP7" s="244">
        <v>124657.53424657535</v>
      </c>
      <c r="BQ7" s="244">
        <v>124657.53424657535</v>
      </c>
      <c r="BR7" s="244">
        <v>124657.53424657535</v>
      </c>
      <c r="BS7" s="244">
        <v>124657.53424657535</v>
      </c>
      <c r="BT7" s="244">
        <v>124657.53424657535</v>
      </c>
      <c r="BU7" s="244">
        <v>124657.53424657535</v>
      </c>
      <c r="BV7" s="244">
        <v>124657.53424657535</v>
      </c>
      <c r="BW7" s="244">
        <v>124657.53424657535</v>
      </c>
      <c r="BX7" s="244">
        <v>124657.53424657535</v>
      </c>
      <c r="BY7" s="244">
        <v>124657.53424657535</v>
      </c>
      <c r="BZ7" s="244">
        <v>124657.53424657535</v>
      </c>
      <c r="CA7" s="244">
        <v>124657.53424657535</v>
      </c>
      <c r="CB7" s="244">
        <v>124657.53424657535</v>
      </c>
      <c r="CC7" s="244">
        <v>124657.53424657535</v>
      </c>
      <c r="CD7" s="244">
        <v>124657.53424657535</v>
      </c>
      <c r="CE7" s="244">
        <v>124657.53424657535</v>
      </c>
      <c r="CF7" s="244">
        <v>124657.53424657535</v>
      </c>
      <c r="CG7" s="244">
        <v>124657.53424657535</v>
      </c>
      <c r="CH7" s="244">
        <v>124657.53424657535</v>
      </c>
      <c r="CI7" s="244">
        <v>124657.53424657535</v>
      </c>
      <c r="CJ7" s="244">
        <v>124657.53424657535</v>
      </c>
      <c r="CK7" s="244">
        <v>124657.53424657535</v>
      </c>
      <c r="CL7" s="244">
        <v>124657.53424657535</v>
      </c>
      <c r="CM7" s="244">
        <v>124657.53424657535</v>
      </c>
      <c r="CN7" s="244">
        <v>124657.53424657535</v>
      </c>
      <c r="CO7" s="244">
        <v>124657.53424657535</v>
      </c>
      <c r="CP7" s="244">
        <v>124657.53424657535</v>
      </c>
      <c r="CQ7" s="244">
        <v>124657.53424657535</v>
      </c>
      <c r="CR7" s="244">
        <v>124657.53424657535</v>
      </c>
      <c r="CS7" s="244">
        <v>124657.53424657535</v>
      </c>
      <c r="CT7" s="244">
        <v>124657.53424657535</v>
      </c>
      <c r="CU7" s="244">
        <v>124657.53424657535</v>
      </c>
      <c r="CV7" s="244">
        <v>124657.53424657535</v>
      </c>
      <c r="CW7" s="244">
        <v>124657.53424657535</v>
      </c>
      <c r="CX7" s="244">
        <v>124657.53424657535</v>
      </c>
      <c r="CY7" s="244">
        <v>124657.53424657535</v>
      </c>
      <c r="CZ7" s="244">
        <v>124657.53424657535</v>
      </c>
      <c r="DA7" s="244">
        <v>124657.53424657535</v>
      </c>
      <c r="DB7" s="244">
        <v>124657.53424657535</v>
      </c>
      <c r="DC7" s="244">
        <v>124657.53424657535</v>
      </c>
      <c r="DD7" s="244">
        <v>124657.53424657535</v>
      </c>
      <c r="DE7" s="244">
        <v>124657.53424657535</v>
      </c>
      <c r="DF7" s="244">
        <v>124657.53424657535</v>
      </c>
      <c r="DG7" s="244">
        <v>124657.53424657535</v>
      </c>
      <c r="DH7" s="244">
        <v>124657.53424657535</v>
      </c>
      <c r="DI7" s="244">
        <v>124657.53424657535</v>
      </c>
      <c r="DJ7" s="244">
        <v>124657.53424657535</v>
      </c>
      <c r="DK7" s="244">
        <v>124657.53424657535</v>
      </c>
      <c r="DL7" s="244">
        <v>124657.53424657535</v>
      </c>
      <c r="DM7" s="244">
        <v>124657.53424657535</v>
      </c>
      <c r="DN7" s="244">
        <v>124657.53424657535</v>
      </c>
      <c r="DO7" s="244">
        <v>124657.53424657535</v>
      </c>
      <c r="DP7" s="244">
        <v>124657.53424657535</v>
      </c>
      <c r="DQ7" s="244">
        <v>124657.53424657535</v>
      </c>
      <c r="DR7" s="244">
        <v>124657.53424657535</v>
      </c>
      <c r="DS7" s="244">
        <v>124657.53424657535</v>
      </c>
      <c r="DT7" s="244">
        <v>124657.53424657535</v>
      </c>
      <c r="DU7" s="244">
        <v>124657.53424657535</v>
      </c>
      <c r="DV7" s="244">
        <v>124657.53424657535</v>
      </c>
      <c r="DW7" s="244">
        <v>124657.53424657535</v>
      </c>
      <c r="DX7" s="244">
        <v>124657.53424657535</v>
      </c>
      <c r="DY7" s="244">
        <v>124657.53424657535</v>
      </c>
      <c r="DZ7" s="244">
        <v>124657.53424657535</v>
      </c>
      <c r="EA7" s="244">
        <v>124657.53424657535</v>
      </c>
      <c r="EB7" s="244">
        <v>124657.53424657535</v>
      </c>
      <c r="EC7" s="244">
        <v>124657.53424657535</v>
      </c>
      <c r="ED7" s="244">
        <v>124657.53424657535</v>
      </c>
      <c r="EE7" s="244">
        <v>124657.53424657535</v>
      </c>
      <c r="EF7" s="244">
        <v>124657.53424657535</v>
      </c>
      <c r="EG7" s="244">
        <v>124657.53424657535</v>
      </c>
      <c r="EH7" s="244">
        <v>124657.53424657535</v>
      </c>
      <c r="EI7" s="244">
        <v>124657.53424657535</v>
      </c>
      <c r="EJ7" s="244">
        <v>124657.53424657535</v>
      </c>
      <c r="EK7" s="244">
        <v>124657.53424657535</v>
      </c>
      <c r="EL7" s="244">
        <v>124657.53424657535</v>
      </c>
      <c r="EM7" s="244">
        <v>124657.53424657535</v>
      </c>
      <c r="EN7" s="244">
        <v>124657.53424657535</v>
      </c>
      <c r="EO7" s="244">
        <v>124657.53424657535</v>
      </c>
      <c r="EP7" s="244">
        <v>124657.53424657535</v>
      </c>
      <c r="EQ7" s="244">
        <v>124657.53424657535</v>
      </c>
      <c r="ER7" s="244">
        <v>124657.53424657535</v>
      </c>
      <c r="ES7" s="244">
        <v>124657.53424657535</v>
      </c>
      <c r="ET7" s="244">
        <v>124657.53424657535</v>
      </c>
      <c r="EU7" s="244">
        <v>124657.53424657535</v>
      </c>
      <c r="EV7" s="244">
        <v>124657.53424657535</v>
      </c>
      <c r="EW7" s="244">
        <v>124657.53424657535</v>
      </c>
      <c r="EX7" s="244">
        <v>124657.53424657535</v>
      </c>
      <c r="EY7" s="244">
        <v>124657.53424657535</v>
      </c>
      <c r="EZ7" s="244">
        <v>124657.53424657535</v>
      </c>
      <c r="FA7" s="244">
        <v>124657.53424657535</v>
      </c>
      <c r="FB7" s="244">
        <v>124657.53424657535</v>
      </c>
      <c r="FC7" s="244">
        <v>124657.53424657535</v>
      </c>
      <c r="FD7" s="244">
        <v>124657.53424657535</v>
      </c>
      <c r="FE7" s="244">
        <v>124657.53424657535</v>
      </c>
      <c r="FF7" s="244">
        <v>124657.53424657535</v>
      </c>
      <c r="FG7" s="244">
        <v>124657.53424657535</v>
      </c>
      <c r="FH7" s="244">
        <v>124657.53424657535</v>
      </c>
      <c r="FI7" s="244">
        <v>124657.53424657535</v>
      </c>
      <c r="FJ7" s="244">
        <v>124657.53424657535</v>
      </c>
      <c r="FK7" s="244">
        <v>124657.53424657535</v>
      </c>
      <c r="FL7" s="244">
        <v>124657.53424657535</v>
      </c>
      <c r="FM7" s="244">
        <v>124657.53424657535</v>
      </c>
      <c r="FN7" s="244">
        <v>124657.53424657535</v>
      </c>
      <c r="FO7" s="244">
        <v>124657.53424657535</v>
      </c>
      <c r="FP7" s="244">
        <v>124657.53424657535</v>
      </c>
      <c r="FQ7" s="244">
        <v>124657.53424657535</v>
      </c>
      <c r="FR7" s="244">
        <v>124657.53424657535</v>
      </c>
      <c r="FS7" s="244">
        <v>124657.53424657535</v>
      </c>
      <c r="FT7" s="244">
        <v>124657.53424657535</v>
      </c>
      <c r="FU7" s="244">
        <v>124657.53424657535</v>
      </c>
      <c r="FV7" s="244">
        <v>124657.53424657535</v>
      </c>
      <c r="FW7" s="244">
        <v>124657.53424657535</v>
      </c>
      <c r="FX7" s="244">
        <v>124657.53424657535</v>
      </c>
      <c r="FY7" s="244">
        <v>124657.53424657535</v>
      </c>
      <c r="FZ7" s="244">
        <v>124657.53424657535</v>
      </c>
      <c r="GA7" s="244">
        <v>124657.53424657535</v>
      </c>
      <c r="GB7" s="244">
        <v>124657.53424657535</v>
      </c>
      <c r="GC7" s="244">
        <v>124657.53424657535</v>
      </c>
      <c r="GD7" s="244">
        <v>124657.53424657535</v>
      </c>
      <c r="GE7" s="244">
        <v>124657.53424657535</v>
      </c>
      <c r="GF7" s="244">
        <v>124657.53424657535</v>
      </c>
      <c r="GG7" s="244">
        <v>124657.53424657535</v>
      </c>
      <c r="GH7" s="244">
        <v>124657.53424657535</v>
      </c>
      <c r="GI7" s="244">
        <v>124657.53424657535</v>
      </c>
      <c r="GJ7" s="244">
        <v>124657.53424657535</v>
      </c>
      <c r="GK7" s="244">
        <v>124657.53424657535</v>
      </c>
      <c r="GL7" s="244">
        <v>124657.53424657535</v>
      </c>
      <c r="GM7" s="244">
        <v>124657.53424657535</v>
      </c>
      <c r="GN7" s="244">
        <v>124657.53424657535</v>
      </c>
      <c r="GO7" s="244">
        <v>124657.53424657535</v>
      </c>
      <c r="GP7" s="244">
        <v>124657.53424657535</v>
      </c>
      <c r="GQ7" s="244">
        <v>124657.53424657535</v>
      </c>
      <c r="GR7" s="244">
        <v>124657.53424657535</v>
      </c>
      <c r="GS7" s="244">
        <v>124657.53424657535</v>
      </c>
      <c r="GT7" s="244">
        <v>124657.53424657535</v>
      </c>
      <c r="GU7" s="244">
        <v>124657.53424657535</v>
      </c>
      <c r="GV7" s="244">
        <v>124657.53424657535</v>
      </c>
      <c r="GW7" s="244">
        <v>124657.53424657535</v>
      </c>
      <c r="GX7" s="244">
        <v>124657.53424657535</v>
      </c>
      <c r="GY7" s="244">
        <v>124657.53424657535</v>
      </c>
      <c r="GZ7" s="244">
        <v>124657.53424657535</v>
      </c>
      <c r="HA7" s="244">
        <v>124657.53424657535</v>
      </c>
      <c r="HB7" s="244">
        <v>124657.53424657535</v>
      </c>
      <c r="HC7" s="244">
        <v>124657.53424657535</v>
      </c>
      <c r="HD7" s="244">
        <v>124657.53424657535</v>
      </c>
      <c r="HE7" s="244">
        <v>124657.53424657535</v>
      </c>
      <c r="HF7" s="244">
        <v>124657.53424657535</v>
      </c>
      <c r="HG7" s="244">
        <v>124657.53424657535</v>
      </c>
      <c r="HH7" s="244">
        <v>124657.53424657535</v>
      </c>
      <c r="HI7" s="244">
        <v>124657.53424657535</v>
      </c>
      <c r="HJ7" s="244">
        <v>124657.53424657535</v>
      </c>
      <c r="HK7" s="244">
        <v>124657.53424657535</v>
      </c>
      <c r="HL7" s="244">
        <v>124657.53424657535</v>
      </c>
      <c r="HM7" s="244">
        <v>124657.53424657535</v>
      </c>
      <c r="HN7" s="244">
        <v>124657.53424657535</v>
      </c>
      <c r="HO7" s="244">
        <v>124657.53424657535</v>
      </c>
      <c r="HP7" s="244">
        <v>124657.53424657535</v>
      </c>
      <c r="HQ7" s="244">
        <v>124657.53424657535</v>
      </c>
      <c r="HR7" s="244">
        <v>124657.53424657535</v>
      </c>
      <c r="HS7" s="244">
        <v>124657.53424657535</v>
      </c>
      <c r="HT7" s="244">
        <v>124657.53424657535</v>
      </c>
      <c r="HU7" s="244">
        <v>124657.53424657535</v>
      </c>
      <c r="HV7" s="244">
        <v>124657.53424657535</v>
      </c>
      <c r="HW7" s="244">
        <v>124657.53424657535</v>
      </c>
      <c r="HX7" s="244">
        <v>124657.53424657535</v>
      </c>
      <c r="HY7" s="244">
        <v>124657.53424657535</v>
      </c>
      <c r="HZ7" s="244">
        <v>124657.53424657535</v>
      </c>
      <c r="IA7" s="244">
        <v>124657.53424657535</v>
      </c>
      <c r="IB7" s="244">
        <v>124657.53424657535</v>
      </c>
      <c r="IC7" s="244">
        <v>124657.53424657535</v>
      </c>
      <c r="ID7" s="244">
        <v>124657.53424657535</v>
      </c>
      <c r="IE7" s="244">
        <v>124657.53424657535</v>
      </c>
      <c r="IF7" s="244">
        <v>124657.53424657535</v>
      </c>
      <c r="IG7" s="244">
        <v>124657.53424657535</v>
      </c>
      <c r="IH7" s="244">
        <v>124657.53424657535</v>
      </c>
      <c r="II7" s="244">
        <v>124657.53424657535</v>
      </c>
      <c r="IJ7" s="244">
        <v>124657.53424657535</v>
      </c>
      <c r="IK7" s="244">
        <v>124657.53424657535</v>
      </c>
      <c r="IL7" s="244">
        <v>124657.53424657535</v>
      </c>
      <c r="IM7" s="244">
        <v>124657.53424657535</v>
      </c>
      <c r="IN7" s="244">
        <v>124657.53424657535</v>
      </c>
      <c r="IO7" s="244">
        <v>124657.53424657535</v>
      </c>
      <c r="IP7" s="244">
        <v>124657.53424657535</v>
      </c>
      <c r="IQ7" s="244">
        <v>124657.53424657535</v>
      </c>
      <c r="IR7" s="244">
        <v>124657.53424657535</v>
      </c>
      <c r="IS7" s="244">
        <v>124657.53424657535</v>
      </c>
      <c r="IT7" s="244">
        <v>124657.53424657535</v>
      </c>
      <c r="IU7" s="244">
        <v>124657.53424657535</v>
      </c>
      <c r="IV7" s="244">
        <v>124657.53424657535</v>
      </c>
      <c r="IW7" s="244">
        <v>124657.53424657535</v>
      </c>
      <c r="IX7" s="244">
        <v>124657.53424657535</v>
      </c>
      <c r="IY7" s="244">
        <v>124657.53424657535</v>
      </c>
      <c r="IZ7" s="244">
        <v>124657.53424657535</v>
      </c>
      <c r="JA7" s="244">
        <v>124657.53424657535</v>
      </c>
      <c r="JB7" s="244">
        <v>124657.53424657535</v>
      </c>
      <c r="JC7" s="244">
        <v>124657.53424657535</v>
      </c>
      <c r="JD7" s="244">
        <v>124657.53424657535</v>
      </c>
      <c r="JE7" s="244">
        <v>124657.53424657535</v>
      </c>
      <c r="JF7" s="244">
        <v>124657.53424657535</v>
      </c>
      <c r="JG7" s="244">
        <v>124657.53424657535</v>
      </c>
      <c r="JH7" s="244">
        <v>124657.53424657535</v>
      </c>
      <c r="JI7" s="244">
        <v>124657.53424657535</v>
      </c>
      <c r="JJ7" s="244">
        <v>124657.53424657535</v>
      </c>
      <c r="JK7" s="244">
        <v>124657.53424657535</v>
      </c>
      <c r="JL7" s="244">
        <v>124657.53424657535</v>
      </c>
      <c r="JM7" s="244">
        <v>124657.53424657535</v>
      </c>
      <c r="JN7" s="244">
        <v>124657.53424657535</v>
      </c>
      <c r="JO7" s="244">
        <v>124657.53424657535</v>
      </c>
      <c r="JP7" s="244">
        <v>124657.53424657535</v>
      </c>
      <c r="JQ7" s="244">
        <v>124657.53424657535</v>
      </c>
      <c r="JR7" s="244">
        <v>124657.53424657535</v>
      </c>
      <c r="JS7" s="244">
        <v>124657.53424657535</v>
      </c>
      <c r="JT7" s="244">
        <v>124657.53424657535</v>
      </c>
      <c r="JU7" s="244">
        <v>124657.53424657535</v>
      </c>
      <c r="JV7" s="244">
        <v>124657.53424657535</v>
      </c>
      <c r="JW7" s="244">
        <v>124657.53424657535</v>
      </c>
      <c r="JX7" s="244">
        <v>124657.53424657535</v>
      </c>
      <c r="JY7" s="244">
        <v>124657.53424657535</v>
      </c>
      <c r="JZ7" s="244">
        <v>124657.53424657535</v>
      </c>
      <c r="KA7" s="244">
        <v>124657.53424657535</v>
      </c>
      <c r="KB7" s="244">
        <v>124657.53424657535</v>
      </c>
      <c r="KC7" s="244">
        <v>124657.53424657535</v>
      </c>
      <c r="KD7" s="244">
        <v>124657.53424657535</v>
      </c>
      <c r="KE7" s="244">
        <v>124657.53424657535</v>
      </c>
      <c r="KF7" s="244">
        <v>124657.53424657535</v>
      </c>
      <c r="KG7" s="244">
        <v>124657.53424657535</v>
      </c>
      <c r="KH7" s="244">
        <v>124657.53424657535</v>
      </c>
      <c r="KI7" s="244">
        <v>124657.53424657535</v>
      </c>
      <c r="KJ7" s="244">
        <v>124657.53424657535</v>
      </c>
      <c r="KK7" s="244">
        <v>124657.53424657535</v>
      </c>
      <c r="KL7" s="244">
        <v>124657.53424657535</v>
      </c>
      <c r="KM7" s="244">
        <v>124657.53424657535</v>
      </c>
      <c r="KN7" s="244">
        <v>124657.53424657535</v>
      </c>
      <c r="KO7" s="244">
        <v>124657.53424657535</v>
      </c>
      <c r="KP7" s="244">
        <v>124657.53424657535</v>
      </c>
      <c r="KQ7" s="244">
        <v>124657.53424657535</v>
      </c>
      <c r="KR7" s="244">
        <v>124657.53424657535</v>
      </c>
      <c r="KS7" s="244">
        <v>124657.53424657535</v>
      </c>
      <c r="KT7" s="244">
        <v>124657.53424657535</v>
      </c>
      <c r="KU7" s="244">
        <v>124657.53424657535</v>
      </c>
      <c r="KV7" s="244">
        <v>124657.53424657535</v>
      </c>
      <c r="KW7" s="244">
        <v>124657.53424657535</v>
      </c>
      <c r="KX7" s="244">
        <v>124657.53424657535</v>
      </c>
      <c r="KY7" s="244">
        <v>124657.53424657535</v>
      </c>
      <c r="KZ7" s="244">
        <v>124657.53424657535</v>
      </c>
      <c r="LA7" s="244">
        <v>124657.53424657535</v>
      </c>
      <c r="LB7" s="244">
        <v>124657.53424657535</v>
      </c>
      <c r="LC7" s="244">
        <v>124657.53424657535</v>
      </c>
      <c r="LD7" s="244">
        <v>124657.53424657535</v>
      </c>
      <c r="LE7" s="244">
        <v>124657.53424657535</v>
      </c>
      <c r="LF7" s="244">
        <v>124657.53424657535</v>
      </c>
      <c r="LG7" s="244">
        <v>124657.53424657535</v>
      </c>
      <c r="LH7" s="244">
        <v>124657.53424657535</v>
      </c>
      <c r="LI7" s="244">
        <v>124657.53424657535</v>
      </c>
      <c r="LJ7" s="244">
        <v>124657.53424657535</v>
      </c>
      <c r="LK7" s="244">
        <v>124657.53424657535</v>
      </c>
      <c r="LL7" s="244">
        <v>124657.53424657535</v>
      </c>
      <c r="LM7" s="244">
        <v>124657.53424657535</v>
      </c>
      <c r="LN7" s="244">
        <v>124657.53424657535</v>
      </c>
      <c r="LO7" s="244">
        <v>124657.53424657535</v>
      </c>
      <c r="LP7" s="244">
        <v>124657.53424657535</v>
      </c>
      <c r="LQ7" s="244">
        <v>124657.53424657535</v>
      </c>
      <c r="LR7" s="244">
        <v>124657.53424657535</v>
      </c>
      <c r="LS7" s="244">
        <v>124657.53424657535</v>
      </c>
      <c r="LT7" s="244">
        <v>124657.53424657535</v>
      </c>
      <c r="LU7" s="244">
        <v>124657.53424657535</v>
      </c>
      <c r="LV7" s="244">
        <v>124657.53424657535</v>
      </c>
      <c r="LW7" s="244">
        <v>124657.53424657535</v>
      </c>
      <c r="LX7" s="244">
        <v>124657.53424657535</v>
      </c>
      <c r="LY7" s="244">
        <v>124657.53424657535</v>
      </c>
      <c r="LZ7" s="244">
        <v>124657.53424657535</v>
      </c>
      <c r="MA7" s="244">
        <v>124657.53424657535</v>
      </c>
      <c r="MB7" s="244">
        <v>124657.53424657535</v>
      </c>
      <c r="MC7" s="244">
        <v>124657.53424657535</v>
      </c>
      <c r="MD7" s="244">
        <v>124657.53424657535</v>
      </c>
      <c r="ME7" s="244">
        <v>124657.53424657535</v>
      </c>
      <c r="MF7" s="244">
        <v>124657.53424657535</v>
      </c>
      <c r="MG7" s="244">
        <v>124657.53424657535</v>
      </c>
      <c r="MH7" s="244">
        <v>124657.53424657535</v>
      </c>
      <c r="MI7" s="244">
        <v>124657.53424657535</v>
      </c>
      <c r="MJ7" s="244">
        <v>124657.53424657535</v>
      </c>
      <c r="MK7" s="244">
        <v>124657.53424657535</v>
      </c>
      <c r="ML7" s="244">
        <v>124657.53424657535</v>
      </c>
      <c r="MM7" s="244">
        <v>124657.53424657535</v>
      </c>
      <c r="MN7" s="244">
        <v>124657.53424657535</v>
      </c>
      <c r="MO7" s="244">
        <v>124657.53424657535</v>
      </c>
      <c r="MP7" s="244">
        <v>124657.53424657535</v>
      </c>
      <c r="MQ7" s="244">
        <v>124657.53424657535</v>
      </c>
      <c r="MR7" s="244">
        <v>124657.53424657535</v>
      </c>
      <c r="MS7" s="244">
        <v>124657.53424657535</v>
      </c>
      <c r="MT7" s="244">
        <v>124657.53424657535</v>
      </c>
      <c r="MU7" s="244">
        <v>124657.53424657535</v>
      </c>
      <c r="MV7" s="244">
        <v>124657.53424657535</v>
      </c>
      <c r="MW7" s="244">
        <v>124657.53424657535</v>
      </c>
      <c r="MX7" s="244">
        <v>124657.53424657535</v>
      </c>
      <c r="MY7" s="244">
        <v>124657.53424657535</v>
      </c>
      <c r="MZ7" s="244">
        <v>124657.53424657535</v>
      </c>
      <c r="NA7" s="244">
        <v>124657.53424657535</v>
      </c>
      <c r="NB7" s="244">
        <v>124657.53424657535</v>
      </c>
      <c r="NC7" s="244">
        <v>124657.53424657535</v>
      </c>
      <c r="ND7" s="244">
        <v>124657.53424657535</v>
      </c>
      <c r="NE7" s="244">
        <v>124657.53424657535</v>
      </c>
      <c r="NF7" s="244">
        <v>124657.53424657535</v>
      </c>
      <c r="NG7" s="244">
        <v>124657.53424657535</v>
      </c>
      <c r="NH7" s="244">
        <v>124657.53424657535</v>
      </c>
      <c r="NI7" s="244">
        <v>124657.53424657535</v>
      </c>
      <c r="NJ7" s="244">
        <v>124657.53424657535</v>
      </c>
      <c r="NK7" s="244">
        <v>124657.53424657535</v>
      </c>
      <c r="NL7" s="244">
        <v>124657.53424657535</v>
      </c>
      <c r="NM7" s="244">
        <v>124657.53424657535</v>
      </c>
      <c r="NN7" s="244">
        <v>124657.53424657535</v>
      </c>
      <c r="NO7" s="244">
        <v>124657.53424657535</v>
      </c>
      <c r="NP7" s="244">
        <v>124657.53424657535</v>
      </c>
      <c r="NQ7" s="244">
        <v>124657.53424657535</v>
      </c>
      <c r="NR7" s="244">
        <v>124657.53424657535</v>
      </c>
      <c r="NS7" s="244">
        <v>124657.53424657535</v>
      </c>
      <c r="NT7" s="244">
        <v>124657.53424657535</v>
      </c>
      <c r="NU7" s="244">
        <v>124657.53424657535</v>
      </c>
      <c r="NV7" s="244">
        <v>124657.53424657535</v>
      </c>
      <c r="NW7" s="244">
        <v>124657.53424657535</v>
      </c>
      <c r="NX7" s="244">
        <v>124657.53424657535</v>
      </c>
      <c r="NY7" s="244">
        <v>124657.53424657535</v>
      </c>
      <c r="NZ7" s="244">
        <v>124657.53424657535</v>
      </c>
      <c r="OA7" s="244">
        <v>124657.53424657535</v>
      </c>
      <c r="OB7" s="244">
        <v>124657.53424657535</v>
      </c>
      <c r="OC7" s="244">
        <v>124657.53424657535</v>
      </c>
      <c r="OD7" s="244">
        <v>124657.53424657535</v>
      </c>
      <c r="OE7" s="244">
        <v>124657.53424657535</v>
      </c>
      <c r="OF7" s="244">
        <v>124657.53424657535</v>
      </c>
      <c r="OG7" s="244">
        <v>124657.53424657535</v>
      </c>
      <c r="OH7" s="244">
        <v>124657.53424657535</v>
      </c>
      <c r="OI7" s="244">
        <v>124657.53424657535</v>
      </c>
      <c r="OJ7" s="244">
        <v>124657.53424657535</v>
      </c>
      <c r="OK7" s="244">
        <v>124657.53424657535</v>
      </c>
      <c r="OL7" s="244">
        <v>124657.53424657535</v>
      </c>
      <c r="OM7" s="244">
        <v>124657.53424657535</v>
      </c>
      <c r="ON7" s="244">
        <v>124657.53424657535</v>
      </c>
      <c r="OO7" s="244">
        <v>124657.53424657535</v>
      </c>
      <c r="OP7" s="244">
        <v>124657.53424657535</v>
      </c>
      <c r="OQ7" s="244">
        <v>124657.53424657535</v>
      </c>
      <c r="OR7" s="244">
        <v>124657.53424657535</v>
      </c>
      <c r="OS7" s="244">
        <v>124657.53424657535</v>
      </c>
      <c r="OT7" s="244">
        <v>124657.53424657535</v>
      </c>
      <c r="OU7" s="244">
        <v>124657.53424657535</v>
      </c>
      <c r="OV7" s="244">
        <v>124657.53424657535</v>
      </c>
      <c r="OW7" s="244">
        <v>124657.53424657535</v>
      </c>
      <c r="OX7" s="244">
        <v>124657.53424657535</v>
      </c>
      <c r="OY7" s="244">
        <v>124657.53424657535</v>
      </c>
      <c r="OZ7" s="244">
        <v>124657.53424657535</v>
      </c>
      <c r="PA7" s="244">
        <v>124657.53424657535</v>
      </c>
      <c r="PB7" s="244">
        <v>124657.53424657535</v>
      </c>
      <c r="PC7" s="244">
        <v>124657.53424657535</v>
      </c>
      <c r="PD7" s="244">
        <v>124657.53424657535</v>
      </c>
      <c r="PE7" s="244">
        <v>124657.53424657535</v>
      </c>
      <c r="PF7" s="244">
        <v>124657.53424657535</v>
      </c>
      <c r="PG7" s="244">
        <v>124657.53424657535</v>
      </c>
      <c r="PH7" s="244">
        <v>124657.53424657535</v>
      </c>
      <c r="PI7" s="244">
        <v>124657.53424657535</v>
      </c>
      <c r="PJ7" s="244">
        <v>124657.53424657535</v>
      </c>
      <c r="PK7" s="244">
        <v>124657.53424657535</v>
      </c>
      <c r="PL7" s="244">
        <v>124657.53424657535</v>
      </c>
      <c r="PM7" s="244">
        <v>124657.53424657535</v>
      </c>
      <c r="PN7" s="244">
        <v>124657.53424657535</v>
      </c>
      <c r="PO7" s="244">
        <v>124657.53424657535</v>
      </c>
      <c r="PP7" s="244">
        <v>124657.53424657535</v>
      </c>
      <c r="PQ7" s="244">
        <v>124657.53424657535</v>
      </c>
      <c r="PR7" s="244">
        <v>124657.53424657535</v>
      </c>
      <c r="PS7" s="244">
        <v>124657.53424657535</v>
      </c>
      <c r="PT7" s="244">
        <v>124657.53424657535</v>
      </c>
      <c r="PU7" s="244">
        <v>124657.53424657535</v>
      </c>
      <c r="PV7" s="244">
        <v>124657.53424657535</v>
      </c>
      <c r="PW7" s="244">
        <v>124657.53424657535</v>
      </c>
      <c r="PX7" s="244">
        <v>124657.53424657535</v>
      </c>
      <c r="PY7" s="244">
        <v>124657.53424657535</v>
      </c>
      <c r="PZ7" s="244">
        <v>124657.53424657535</v>
      </c>
      <c r="QA7" s="244">
        <v>124657.53424657535</v>
      </c>
      <c r="QB7" s="244">
        <v>124657.53424657535</v>
      </c>
      <c r="QC7" s="244">
        <v>124657.53424657535</v>
      </c>
      <c r="QD7" s="244">
        <v>124657.53424657535</v>
      </c>
      <c r="QE7" s="244">
        <v>124657.53424657535</v>
      </c>
      <c r="QF7" s="244">
        <v>124657.53424657535</v>
      </c>
      <c r="QG7" s="244">
        <v>124657.53424657535</v>
      </c>
      <c r="QH7" s="244">
        <v>124657.53424657535</v>
      </c>
      <c r="QI7" s="244">
        <v>124657.53424657535</v>
      </c>
      <c r="QJ7" s="244">
        <v>124657.53424657535</v>
      </c>
      <c r="QK7" s="244">
        <v>124657.53424657535</v>
      </c>
      <c r="QL7" s="244">
        <v>124657.53424657535</v>
      </c>
      <c r="QM7" s="244">
        <v>124657.53424657535</v>
      </c>
      <c r="QN7" s="244">
        <v>124657.53424657535</v>
      </c>
      <c r="QO7" s="244">
        <v>124657.53424657535</v>
      </c>
      <c r="QP7" s="244">
        <v>124657.53424657535</v>
      </c>
      <c r="QQ7" s="244">
        <v>124657.53424657535</v>
      </c>
      <c r="QR7" s="244">
        <v>124657.53424657535</v>
      </c>
      <c r="QS7" s="244">
        <v>124657.53424657535</v>
      </c>
      <c r="QT7" s="244">
        <v>124657.53424657535</v>
      </c>
      <c r="QU7" s="244">
        <v>124657.53424657535</v>
      </c>
      <c r="QV7" s="244">
        <v>124657.53424657535</v>
      </c>
      <c r="QW7" s="244">
        <v>124657.53424657535</v>
      </c>
      <c r="QX7" s="244">
        <v>124657.53424657535</v>
      </c>
      <c r="QY7" s="244">
        <v>124657.53424657535</v>
      </c>
      <c r="QZ7" s="244">
        <v>124657.53424657535</v>
      </c>
      <c r="RA7" s="244">
        <v>124657.53424657535</v>
      </c>
      <c r="RB7" s="244">
        <v>124657.53424657535</v>
      </c>
      <c r="RC7" s="244">
        <v>124657.53424657535</v>
      </c>
      <c r="RD7" s="244">
        <v>124657.53424657535</v>
      </c>
      <c r="RE7" s="244">
        <v>124657.53424657535</v>
      </c>
      <c r="RF7" s="244">
        <v>124657.53424657535</v>
      </c>
      <c r="RG7" s="244">
        <v>124657.53424657535</v>
      </c>
      <c r="RH7" s="244">
        <v>124657.53424657535</v>
      </c>
      <c r="RI7" s="244">
        <v>124657.53424657535</v>
      </c>
      <c r="RJ7" s="244">
        <v>124657.53424657535</v>
      </c>
      <c r="RK7" s="244">
        <v>124657.53424657535</v>
      </c>
      <c r="RL7" s="244">
        <v>124657.53424657535</v>
      </c>
      <c r="RM7" s="244">
        <v>124657.53424657535</v>
      </c>
      <c r="RN7" s="244">
        <v>124657.53424657535</v>
      </c>
      <c r="RO7" s="244">
        <v>124657.53424657535</v>
      </c>
      <c r="RP7" s="244">
        <v>124657.53424657535</v>
      </c>
      <c r="RQ7" s="244">
        <v>124657.53424657535</v>
      </c>
      <c r="RR7" s="244">
        <v>124657.53424657535</v>
      </c>
      <c r="RS7" s="244">
        <v>124657.53424657535</v>
      </c>
      <c r="RT7" s="244">
        <v>124657.53424657535</v>
      </c>
      <c r="RU7" s="244">
        <v>124657.53424657535</v>
      </c>
      <c r="RV7" s="244">
        <v>124657.53424657535</v>
      </c>
      <c r="RW7" s="244">
        <v>124657.53424657535</v>
      </c>
      <c r="RX7" s="244">
        <v>124657.53424657535</v>
      </c>
      <c r="RY7" s="244">
        <v>124657.53424657535</v>
      </c>
      <c r="RZ7" s="244">
        <v>124657.53424657535</v>
      </c>
      <c r="SA7" s="244">
        <v>124657.53424657535</v>
      </c>
      <c r="SB7" s="244">
        <v>124657.53424657535</v>
      </c>
      <c r="SC7" s="244">
        <v>124657.53424657535</v>
      </c>
      <c r="SD7" s="244">
        <v>124657.53424657535</v>
      </c>
      <c r="SE7" s="244">
        <v>124657.53424657535</v>
      </c>
      <c r="SF7" s="244">
        <v>124657.53424657535</v>
      </c>
      <c r="SG7" s="244">
        <v>124657.53424657535</v>
      </c>
      <c r="SH7" s="244">
        <v>124657.53424657535</v>
      </c>
      <c r="SI7" s="244">
        <v>124657.53424657535</v>
      </c>
      <c r="SJ7" s="244">
        <v>124657.53424657535</v>
      </c>
      <c r="SK7" s="244">
        <v>124657.53424657535</v>
      </c>
      <c r="SL7" s="244">
        <v>124657.53424657535</v>
      </c>
      <c r="SM7" s="244">
        <v>124657.53424657535</v>
      </c>
      <c r="SN7" s="244">
        <v>124657.53424657535</v>
      </c>
      <c r="SO7" s="244">
        <v>124657.53424657535</v>
      </c>
      <c r="SP7" s="244">
        <v>124657.53424657535</v>
      </c>
      <c r="SQ7" s="244">
        <v>124657.53424657535</v>
      </c>
      <c r="SR7" s="244">
        <v>124657.53424657535</v>
      </c>
      <c r="SS7" s="244">
        <v>124657.53424657535</v>
      </c>
      <c r="ST7" s="244">
        <v>124657.53424657535</v>
      </c>
      <c r="SU7" s="244">
        <v>124657.53424657535</v>
      </c>
      <c r="SV7" s="244">
        <v>124657.53424657535</v>
      </c>
      <c r="SW7" s="244">
        <v>124657.53424657535</v>
      </c>
      <c r="SX7" s="244">
        <v>124657.53424657535</v>
      </c>
      <c r="SY7" s="244">
        <v>124657.53424657535</v>
      </c>
      <c r="SZ7" s="244">
        <v>124657.53424657535</v>
      </c>
      <c r="TA7" s="244">
        <v>124657.53424657535</v>
      </c>
      <c r="TB7" s="244">
        <v>124657.53424657535</v>
      </c>
      <c r="TC7" s="244">
        <v>124657.53424657535</v>
      </c>
      <c r="TD7" s="244">
        <v>124657.53424657535</v>
      </c>
      <c r="TE7" s="244">
        <v>124657.53424657535</v>
      </c>
      <c r="TF7" s="244">
        <v>124657.53424657535</v>
      </c>
      <c r="TG7" s="244">
        <v>124657.53424657535</v>
      </c>
      <c r="TH7" s="244">
        <v>124657.53424657535</v>
      </c>
      <c r="TI7" s="244">
        <v>124657.53424657535</v>
      </c>
      <c r="TJ7" s="244">
        <v>124657.53424657535</v>
      </c>
      <c r="TK7" s="244">
        <v>124657.53424657535</v>
      </c>
      <c r="TL7" s="244">
        <v>124657.53424657535</v>
      </c>
      <c r="TM7" s="244">
        <v>124657.53424657535</v>
      </c>
      <c r="TN7" s="244">
        <v>124657.53424657535</v>
      </c>
      <c r="TO7" s="244">
        <v>124657.53424657535</v>
      </c>
      <c r="TP7" s="244">
        <v>124657.53424657535</v>
      </c>
      <c r="TQ7" s="244">
        <v>124657.53424657535</v>
      </c>
      <c r="TR7" s="244">
        <v>124657.53424657535</v>
      </c>
      <c r="TS7" s="244">
        <v>124657.53424657535</v>
      </c>
      <c r="TT7" s="244">
        <v>124657.53424657535</v>
      </c>
      <c r="TU7" s="244">
        <v>124657.53424657535</v>
      </c>
      <c r="TV7" s="244">
        <v>124657.53424657535</v>
      </c>
      <c r="TW7" s="244">
        <v>124657.53424657535</v>
      </c>
      <c r="TX7" s="244">
        <v>124657.53424657535</v>
      </c>
      <c r="TY7" s="244">
        <v>124657.53424657535</v>
      </c>
      <c r="TZ7" s="244">
        <v>124657.53424657535</v>
      </c>
      <c r="UA7" s="244">
        <v>124657.53424657535</v>
      </c>
      <c r="UB7" s="244">
        <v>124657.53424657535</v>
      </c>
      <c r="UC7" s="244">
        <v>124657.53424657535</v>
      </c>
      <c r="UD7" s="244">
        <v>124657.53424657535</v>
      </c>
      <c r="UE7" s="244">
        <v>124657.53424657535</v>
      </c>
      <c r="UF7" s="244">
        <v>124657.53424657535</v>
      </c>
      <c r="UG7" s="244">
        <v>124657.53424657535</v>
      </c>
      <c r="UH7" s="244">
        <v>124657.53424657535</v>
      </c>
      <c r="UI7" s="244">
        <v>124657.53424657535</v>
      </c>
      <c r="UJ7" s="244">
        <v>124657.53424657535</v>
      </c>
      <c r="UK7" s="244">
        <v>124657.53424657535</v>
      </c>
      <c r="UL7" s="244">
        <v>124657.53424657535</v>
      </c>
      <c r="UM7" s="244">
        <v>124657.53424657535</v>
      </c>
      <c r="UN7" s="244">
        <v>124657.53424657535</v>
      </c>
      <c r="UO7" s="244">
        <v>124657.53424657535</v>
      </c>
      <c r="UP7" s="244">
        <v>124657.53424657535</v>
      </c>
      <c r="UQ7" s="244">
        <v>124657.53424657535</v>
      </c>
      <c r="UR7" s="244">
        <v>124657.53424657535</v>
      </c>
      <c r="US7" s="244">
        <v>124657.53424657535</v>
      </c>
      <c r="UT7" s="244">
        <v>124657.53424657535</v>
      </c>
      <c r="UU7" s="244">
        <v>124657.53424657535</v>
      </c>
      <c r="UV7" s="244">
        <v>124657.53424657535</v>
      </c>
      <c r="UW7" s="244">
        <v>124657.53424657535</v>
      </c>
      <c r="UX7" s="244">
        <v>124657.53424657535</v>
      </c>
      <c r="UY7" s="244">
        <v>124657.53424657535</v>
      </c>
      <c r="UZ7" s="244">
        <v>124657.53424657535</v>
      </c>
      <c r="VA7" s="244">
        <v>124657.53424657535</v>
      </c>
      <c r="VB7" s="244">
        <v>124657.53424657535</v>
      </c>
      <c r="VC7" s="244">
        <v>124657.53424657535</v>
      </c>
      <c r="VD7" s="244">
        <v>124657.53424657535</v>
      </c>
      <c r="VE7" s="244">
        <v>124657.53424657535</v>
      </c>
      <c r="VF7" s="244">
        <v>124657.53424657535</v>
      </c>
      <c r="VG7" s="244">
        <v>124657.53424657535</v>
      </c>
      <c r="VH7" s="244">
        <v>124657.53424657535</v>
      </c>
      <c r="VI7" s="244">
        <v>124657.53424657535</v>
      </c>
      <c r="VJ7" s="244">
        <v>124657.53424657535</v>
      </c>
      <c r="VK7" s="244">
        <v>124657.53424657535</v>
      </c>
      <c r="VL7" s="244">
        <v>124657.53424657535</v>
      </c>
      <c r="VM7" s="244">
        <v>124657.53424657535</v>
      </c>
      <c r="VN7" s="244">
        <v>124657.53424657535</v>
      </c>
      <c r="VO7" s="244">
        <v>124657.53424657535</v>
      </c>
      <c r="VP7" s="244">
        <v>124657.53424657535</v>
      </c>
      <c r="VQ7" s="244">
        <v>124657.53424657535</v>
      </c>
      <c r="VR7" s="244">
        <v>124657.53424657535</v>
      </c>
      <c r="VS7" s="244">
        <v>124657.53424657535</v>
      </c>
      <c r="VT7" s="244">
        <v>124657.53424657535</v>
      </c>
      <c r="VU7" s="244">
        <v>124657.53424657535</v>
      </c>
      <c r="VV7" s="244">
        <v>124657.53424657535</v>
      </c>
      <c r="VW7" s="244">
        <v>124657.53424657535</v>
      </c>
      <c r="VX7" s="244">
        <v>124657.53424657535</v>
      </c>
      <c r="VY7" s="244">
        <v>124657.53424657535</v>
      </c>
      <c r="VZ7" s="244">
        <v>124657.53424657535</v>
      </c>
      <c r="WA7" s="244">
        <v>124657.53424657535</v>
      </c>
      <c r="WB7" s="244">
        <v>124657.53424657535</v>
      </c>
      <c r="WC7" s="244">
        <v>124657.53424657535</v>
      </c>
      <c r="WD7" s="244">
        <v>124657.53424657535</v>
      </c>
      <c r="WE7" s="244">
        <v>124657.53424657535</v>
      </c>
      <c r="WF7" s="244">
        <v>124657.53424657535</v>
      </c>
      <c r="WG7" s="244">
        <v>124657.53424657535</v>
      </c>
      <c r="WH7" s="244">
        <v>124657.53424657535</v>
      </c>
      <c r="WI7" s="244">
        <v>124657.53424657535</v>
      </c>
      <c r="WJ7" s="244">
        <v>124657.53424657535</v>
      </c>
      <c r="WK7" s="244">
        <v>124657.53424657535</v>
      </c>
      <c r="WL7" s="244">
        <v>124657.53424657535</v>
      </c>
      <c r="WM7" s="244">
        <v>124657.53424657535</v>
      </c>
      <c r="WN7" s="244">
        <v>124657.53424657535</v>
      </c>
      <c r="WO7" s="244">
        <v>124657.53424657535</v>
      </c>
      <c r="WP7" s="244">
        <v>124657.53424657535</v>
      </c>
      <c r="WQ7" s="244">
        <v>124657.53424657535</v>
      </c>
      <c r="WR7" s="244">
        <v>124657.53424657535</v>
      </c>
      <c r="WS7" s="244">
        <v>124657.53424657535</v>
      </c>
      <c r="WT7" s="244">
        <v>124657.53424657535</v>
      </c>
      <c r="WU7" s="244">
        <v>124657.53424657535</v>
      </c>
      <c r="WV7" s="244">
        <v>124657.53424657535</v>
      </c>
      <c r="WW7" s="244">
        <v>124657.53424657535</v>
      </c>
      <c r="WX7" s="244">
        <v>124657.53424657535</v>
      </c>
      <c r="WY7" s="244">
        <v>124657.53424657535</v>
      </c>
      <c r="WZ7" s="244">
        <v>124657.53424657535</v>
      </c>
      <c r="XA7" s="244">
        <v>124657.53424657535</v>
      </c>
      <c r="XB7" s="244">
        <v>124657.53424657535</v>
      </c>
      <c r="XC7" s="244">
        <v>124657.53424657535</v>
      </c>
      <c r="XD7" s="244">
        <v>124657.53424657535</v>
      </c>
      <c r="XE7" s="244">
        <v>124657.53424657535</v>
      </c>
      <c r="XF7" s="244">
        <v>124657.53424657535</v>
      </c>
      <c r="XG7" s="244">
        <v>124657.53424657535</v>
      </c>
      <c r="XH7" s="244">
        <v>124657.53424657535</v>
      </c>
      <c r="XI7" s="244">
        <v>124657.53424657535</v>
      </c>
      <c r="XJ7" s="244">
        <v>124657.53424657535</v>
      </c>
      <c r="XK7" s="244">
        <v>124657.53424657535</v>
      </c>
      <c r="XL7" s="244">
        <v>124657.53424657535</v>
      </c>
      <c r="XM7" s="244">
        <v>124657.53424657535</v>
      </c>
      <c r="XN7" s="244">
        <v>124657.53424657535</v>
      </c>
      <c r="XO7" s="244">
        <v>124657.53424657535</v>
      </c>
      <c r="XP7" s="244">
        <v>124657.53424657535</v>
      </c>
      <c r="XQ7" s="244">
        <v>124657.53424657535</v>
      </c>
      <c r="XR7" s="244">
        <v>124657.53424657535</v>
      </c>
      <c r="XS7" s="244">
        <v>124657.53424657535</v>
      </c>
      <c r="XT7" s="244">
        <v>124657.53424657535</v>
      </c>
      <c r="XU7" s="244">
        <v>124657.53424657535</v>
      </c>
      <c r="XV7" s="244">
        <v>124657.53424657535</v>
      </c>
      <c r="XW7" s="244">
        <v>124657.53424657535</v>
      </c>
      <c r="XX7" s="244">
        <v>124657.53424657535</v>
      </c>
      <c r="XY7" s="244">
        <v>124657.53424657535</v>
      </c>
      <c r="XZ7" s="244">
        <v>124657.53424657535</v>
      </c>
      <c r="YA7" s="244">
        <v>124657.53424657535</v>
      </c>
      <c r="YB7" s="244">
        <v>124657.53424657535</v>
      </c>
      <c r="YC7" s="244">
        <v>124657.53424657535</v>
      </c>
      <c r="YD7" s="244">
        <v>124657.53424657535</v>
      </c>
      <c r="YE7" s="244">
        <v>124657.53424657535</v>
      </c>
      <c r="YF7" s="244">
        <v>124657.53424657535</v>
      </c>
      <c r="YG7" s="244">
        <v>124657.53424657535</v>
      </c>
      <c r="YH7" s="244">
        <v>124657.53424657535</v>
      </c>
      <c r="YI7" s="244">
        <v>124657.53424657535</v>
      </c>
      <c r="YJ7" s="244">
        <v>124657.53424657535</v>
      </c>
      <c r="YK7" s="244">
        <v>124657.53424657535</v>
      </c>
      <c r="YL7" s="244">
        <v>124657.53424657535</v>
      </c>
      <c r="YM7" s="244">
        <v>124657.53424657535</v>
      </c>
      <c r="YN7" s="244">
        <v>124657.53424657535</v>
      </c>
      <c r="YO7" s="244">
        <v>124657.53424657535</v>
      </c>
      <c r="YP7" s="244">
        <v>124657.53424657535</v>
      </c>
      <c r="YQ7" s="244">
        <v>124657.53424657535</v>
      </c>
      <c r="YR7" s="244">
        <v>124657.53424657535</v>
      </c>
      <c r="YS7" s="244">
        <v>124657.53424657535</v>
      </c>
      <c r="YT7" s="244">
        <v>124657.53424657535</v>
      </c>
      <c r="YU7" s="244">
        <v>124657.53424657535</v>
      </c>
      <c r="YV7" s="244">
        <v>124657.53424657535</v>
      </c>
      <c r="YW7" s="244">
        <v>124657.53424657535</v>
      </c>
      <c r="YX7" s="244">
        <v>124657.53424657535</v>
      </c>
      <c r="YY7" s="244">
        <v>124657.53424657535</v>
      </c>
      <c r="YZ7" s="244">
        <v>124657.53424657535</v>
      </c>
      <c r="ZA7" s="244">
        <v>124657.53424657535</v>
      </c>
      <c r="ZB7" s="244">
        <v>124657.53424657535</v>
      </c>
      <c r="ZC7" s="244">
        <v>124657.53424657535</v>
      </c>
      <c r="ZD7" s="244">
        <v>124657.53424657535</v>
      </c>
      <c r="ZE7" s="244">
        <v>124657.53424657535</v>
      </c>
      <c r="ZF7" s="244">
        <v>124657.53424657535</v>
      </c>
      <c r="ZG7" s="244">
        <v>124657.53424657535</v>
      </c>
      <c r="ZH7" s="244">
        <v>124657.53424657535</v>
      </c>
      <c r="ZI7" s="244">
        <v>124657.53424657535</v>
      </c>
      <c r="ZJ7" s="244">
        <v>124657.53424657535</v>
      </c>
      <c r="ZK7" s="244">
        <v>124657.53424657535</v>
      </c>
      <c r="ZL7" s="244">
        <v>124657.53424657535</v>
      </c>
      <c r="ZM7" s="244">
        <v>124657.53424657535</v>
      </c>
      <c r="ZN7" s="244">
        <v>124657.53424657535</v>
      </c>
      <c r="ZO7" s="244">
        <v>124657.53424657535</v>
      </c>
      <c r="ZP7" s="244">
        <v>124657.53424657535</v>
      </c>
      <c r="ZQ7" s="244">
        <v>124657.53424657535</v>
      </c>
      <c r="ZR7" s="244">
        <v>124657.53424657535</v>
      </c>
      <c r="ZS7" s="244">
        <v>124657.53424657535</v>
      </c>
      <c r="ZT7" s="244">
        <v>124657.53424657535</v>
      </c>
      <c r="ZU7" s="244">
        <v>124657.53424657535</v>
      </c>
      <c r="ZV7" s="244">
        <v>124657.53424657535</v>
      </c>
      <c r="ZW7" s="244">
        <v>124657.53424657535</v>
      </c>
      <c r="ZX7" s="244">
        <v>124657.53424657535</v>
      </c>
      <c r="ZY7" s="244">
        <v>124657.53424657535</v>
      </c>
      <c r="ZZ7" s="244">
        <v>124657.53424657535</v>
      </c>
      <c r="AAA7" s="244">
        <v>124657.53424657535</v>
      </c>
      <c r="AAB7" s="244">
        <v>124657.53424657535</v>
      </c>
      <c r="AAC7" s="244">
        <v>124657.53424657535</v>
      </c>
      <c r="AAD7" s="244">
        <v>124657.53424657535</v>
      </c>
      <c r="AAE7" s="244">
        <v>124657.53424657535</v>
      </c>
      <c r="AAF7" s="244">
        <v>124657.53424657535</v>
      </c>
      <c r="AAG7" s="244">
        <v>124657.53424657535</v>
      </c>
      <c r="AAH7" s="244">
        <v>124657.53424657535</v>
      </c>
      <c r="AAI7" s="244">
        <v>124657.53424657535</v>
      </c>
      <c r="AAJ7" s="244">
        <v>124657.53424657535</v>
      </c>
      <c r="AAK7" s="244">
        <v>124657.53424657535</v>
      </c>
      <c r="AAL7" s="244">
        <v>124657.53424657535</v>
      </c>
      <c r="AAM7" s="244">
        <v>124657.53424657535</v>
      </c>
      <c r="AAN7" s="244">
        <v>124657.53424657535</v>
      </c>
      <c r="AAO7" s="244">
        <v>124657.53424657535</v>
      </c>
      <c r="AAP7" s="244">
        <v>124657.53424657535</v>
      </c>
      <c r="AAQ7" s="244">
        <v>124657.53424657535</v>
      </c>
      <c r="AAR7" s="244">
        <v>124657.53424657535</v>
      </c>
      <c r="AAS7" s="244">
        <v>124657.53424657535</v>
      </c>
      <c r="AAT7" s="244">
        <v>124657.53424657535</v>
      </c>
      <c r="AAU7" s="244">
        <v>124657.53424657535</v>
      </c>
      <c r="AAV7" s="244">
        <v>124657.53424657535</v>
      </c>
      <c r="AAW7" s="244">
        <v>124657.53424657535</v>
      </c>
      <c r="AAX7" s="244">
        <v>124657.53424657535</v>
      </c>
      <c r="AAY7" s="244">
        <v>124657.53424657535</v>
      </c>
      <c r="AAZ7" s="244">
        <v>124657.53424657535</v>
      </c>
      <c r="ABA7" s="244">
        <v>124657.53424657535</v>
      </c>
      <c r="ABB7" s="244">
        <v>124657.53424657535</v>
      </c>
      <c r="ABC7" s="244">
        <v>124657.53424657535</v>
      </c>
      <c r="ABD7" s="244">
        <v>124657.53424657535</v>
      </c>
      <c r="ABE7" s="244">
        <v>124657.53424657535</v>
      </c>
      <c r="ABF7" s="244">
        <v>124657.53424657535</v>
      </c>
      <c r="ABG7" s="244">
        <v>124657.53424657535</v>
      </c>
      <c r="ABH7" s="244">
        <v>124657.53424657535</v>
      </c>
      <c r="ABI7" s="244">
        <v>124657.53424657535</v>
      </c>
      <c r="ABJ7" s="244">
        <v>124657.53424657535</v>
      </c>
      <c r="ABK7" s="244">
        <v>124657.53424657535</v>
      </c>
      <c r="ABL7" s="244">
        <v>124657.53424657535</v>
      </c>
      <c r="ABM7" s="244">
        <v>124657.53424657535</v>
      </c>
      <c r="ABN7" s="244">
        <v>124657.53424657535</v>
      </c>
      <c r="ABO7" s="244">
        <v>124657.53424657535</v>
      </c>
      <c r="ABP7" s="244">
        <v>124657.53424657535</v>
      </c>
      <c r="ABQ7" s="244">
        <v>124657.53424657535</v>
      </c>
      <c r="ABR7" s="244">
        <v>124657.53424657535</v>
      </c>
      <c r="ABS7" s="244">
        <v>124657.53424657535</v>
      </c>
      <c r="ABT7" s="244">
        <v>124657.53424657535</v>
      </c>
      <c r="ABU7" s="244">
        <v>124657.53424657535</v>
      </c>
      <c r="ABV7" s="244">
        <v>124657.53424657535</v>
      </c>
      <c r="ABW7" s="244">
        <v>124657.53424657535</v>
      </c>
      <c r="ABX7" s="244">
        <v>124657.53424657535</v>
      </c>
      <c r="ABY7" s="244">
        <v>124657.53424657535</v>
      </c>
      <c r="ABZ7" s="244">
        <v>124657.53424657535</v>
      </c>
      <c r="ACA7" s="244">
        <v>124657.53424657535</v>
      </c>
      <c r="ACB7" s="244">
        <v>124657.53424657535</v>
      </c>
      <c r="ACC7" s="244">
        <v>124657.53424657535</v>
      </c>
      <c r="ACD7" s="244">
        <v>124657.53424657535</v>
      </c>
      <c r="ACE7" s="244">
        <v>124657.53424657535</v>
      </c>
      <c r="ACF7" s="244">
        <v>124657.53424657535</v>
      </c>
      <c r="ACG7" s="244">
        <v>124657.53424657535</v>
      </c>
      <c r="ACH7" s="244">
        <v>124657.53424657535</v>
      </c>
      <c r="ACI7" s="244">
        <v>124657.53424657535</v>
      </c>
      <c r="ACJ7" s="244">
        <v>124657.53424657535</v>
      </c>
      <c r="ACK7" s="244">
        <v>124657.53424657535</v>
      </c>
      <c r="ACL7" s="244">
        <v>124657.53424657535</v>
      </c>
      <c r="ACM7" s="244">
        <v>124657.53424657535</v>
      </c>
      <c r="ACN7" s="244">
        <v>124657.53424657535</v>
      </c>
      <c r="ACO7" s="244">
        <v>124657.53424657535</v>
      </c>
      <c r="ACP7" s="244">
        <v>124657.53424657535</v>
      </c>
      <c r="ACQ7" s="244">
        <v>124657.53424657535</v>
      </c>
      <c r="ACR7" s="244">
        <v>124657.53424657535</v>
      </c>
      <c r="ACS7" s="244">
        <v>124657.53424657535</v>
      </c>
      <c r="ACT7" s="244">
        <v>124657.53424657535</v>
      </c>
      <c r="ACU7" s="244">
        <v>124657.53424657535</v>
      </c>
      <c r="ACV7" s="244">
        <v>124657.53424657535</v>
      </c>
      <c r="ACW7" s="244">
        <v>124657.53424657535</v>
      </c>
      <c r="ACX7" s="244">
        <v>124657.53424657535</v>
      </c>
      <c r="ACY7" s="244">
        <v>124657.53424657535</v>
      </c>
      <c r="ACZ7" s="244">
        <v>124657.53424657535</v>
      </c>
      <c r="ADA7" s="244">
        <v>124657.53424657535</v>
      </c>
      <c r="ADB7" s="244">
        <v>124657.53424657535</v>
      </c>
      <c r="ADC7" s="244">
        <v>124657.53424657535</v>
      </c>
      <c r="ADD7" s="244">
        <v>124657.53424657535</v>
      </c>
      <c r="ADE7" s="244">
        <v>124657.53424657535</v>
      </c>
      <c r="ADF7" s="244">
        <v>124657.53424657535</v>
      </c>
      <c r="ADG7" s="244">
        <v>124657.53424657535</v>
      </c>
      <c r="ADH7" s="244">
        <v>124657.53424657535</v>
      </c>
      <c r="ADI7" s="244">
        <v>124657.53424657535</v>
      </c>
      <c r="ADJ7" s="244">
        <v>124657.53424657535</v>
      </c>
      <c r="ADK7" s="244">
        <v>124657.53424657535</v>
      </c>
      <c r="ADL7" s="244">
        <v>124657.53424657535</v>
      </c>
      <c r="ADM7" s="244">
        <v>124657.53424657535</v>
      </c>
      <c r="ADN7" s="244">
        <v>124657.53424657535</v>
      </c>
      <c r="ADO7" s="244">
        <v>124657.53424657535</v>
      </c>
      <c r="ADP7" s="244">
        <v>124657.53424657535</v>
      </c>
      <c r="ADQ7" s="244">
        <v>124657.53424657535</v>
      </c>
      <c r="ADR7" s="244">
        <v>124657.53424657535</v>
      </c>
      <c r="ADS7" s="244">
        <v>124657.53424657535</v>
      </c>
      <c r="ADT7" s="244">
        <v>124657.53424657535</v>
      </c>
      <c r="ADU7" s="244">
        <v>124657.53424657535</v>
      </c>
      <c r="ADV7" s="244">
        <v>124657.53424657535</v>
      </c>
      <c r="ADW7" s="244">
        <v>124657.53424657535</v>
      </c>
      <c r="ADX7" s="244">
        <v>124657.53424657535</v>
      </c>
      <c r="ADY7" s="244">
        <v>124657.53424657535</v>
      </c>
      <c r="ADZ7" s="244">
        <v>124657.53424657535</v>
      </c>
      <c r="AEA7" s="244">
        <v>124657.53424657535</v>
      </c>
      <c r="AEB7" s="244">
        <v>124657.53424657535</v>
      </c>
      <c r="AEC7" s="244">
        <v>124657.53424657535</v>
      </c>
      <c r="AED7" s="244">
        <v>124657.53424657535</v>
      </c>
      <c r="AEE7" s="244">
        <v>124657.53424657535</v>
      </c>
      <c r="AEF7" s="244">
        <v>124657.53424657535</v>
      </c>
      <c r="AEG7" s="244">
        <v>124657.53424657535</v>
      </c>
      <c r="AEH7" s="244">
        <v>124657.53424657535</v>
      </c>
      <c r="AEI7" s="244">
        <v>124657.53424657535</v>
      </c>
      <c r="AEJ7" s="244">
        <v>124657.53424657535</v>
      </c>
      <c r="AEK7" s="244">
        <v>124657.53424657535</v>
      </c>
      <c r="AEL7" s="244">
        <v>124657.53424657535</v>
      </c>
      <c r="AEM7" s="244">
        <v>124657.53424657535</v>
      </c>
      <c r="AEN7" s="244">
        <v>124657.53424657535</v>
      </c>
      <c r="AEO7" s="244">
        <v>124657.53424657535</v>
      </c>
      <c r="AEP7" s="244">
        <v>124657.53424657535</v>
      </c>
      <c r="AEQ7" s="244">
        <v>124657.53424657535</v>
      </c>
      <c r="AER7" s="244">
        <v>124657.53424657535</v>
      </c>
      <c r="AES7" s="244">
        <v>124657.53424657535</v>
      </c>
      <c r="AET7" s="244">
        <v>124657.53424657535</v>
      </c>
      <c r="AEU7" s="244">
        <v>124657.53424657535</v>
      </c>
      <c r="AEV7" s="244">
        <v>124657.53424657535</v>
      </c>
      <c r="AEW7" s="244">
        <v>124657.53424657535</v>
      </c>
      <c r="AEX7" s="244">
        <v>124657.53424657535</v>
      </c>
      <c r="AEY7" s="244">
        <v>124657.53424657535</v>
      </c>
      <c r="AEZ7" s="244">
        <v>124657.53424657535</v>
      </c>
      <c r="AFA7" s="244">
        <v>124657.53424657535</v>
      </c>
      <c r="AFB7" s="244">
        <v>124657.53424657535</v>
      </c>
      <c r="AFC7" s="244">
        <v>124657.53424657535</v>
      </c>
      <c r="AFD7" s="244">
        <v>124657.53424657535</v>
      </c>
      <c r="AFE7" s="244">
        <v>124657.53424657535</v>
      </c>
      <c r="AFF7" s="244">
        <v>124657.53424657535</v>
      </c>
      <c r="AFG7" s="244">
        <v>124657.53424657535</v>
      </c>
      <c r="AFH7" s="244">
        <v>124657.53424657535</v>
      </c>
      <c r="AFI7" s="244">
        <v>124657.53424657535</v>
      </c>
      <c r="AFJ7" s="244">
        <v>124657.53424657535</v>
      </c>
      <c r="AFK7" s="244">
        <v>124657.53424657535</v>
      </c>
      <c r="AFL7" s="244">
        <v>124657.53424657535</v>
      </c>
      <c r="AFM7" s="244">
        <v>124657.53424657535</v>
      </c>
      <c r="AFN7" s="244">
        <v>124657.53424657535</v>
      </c>
      <c r="AFO7" s="244">
        <v>124657.53424657535</v>
      </c>
      <c r="AFP7" s="244">
        <v>124657.53424657535</v>
      </c>
      <c r="AFQ7" s="244">
        <v>124657.53424657535</v>
      </c>
      <c r="AFR7" s="244">
        <v>124657.53424657535</v>
      </c>
      <c r="AFS7" s="244">
        <v>124657.53424657535</v>
      </c>
      <c r="AFT7" s="244">
        <v>124657.53424657535</v>
      </c>
      <c r="AFU7" s="244">
        <v>124657.53424657535</v>
      </c>
      <c r="AFV7" s="244">
        <v>124657.53424657535</v>
      </c>
      <c r="AFW7" s="244">
        <v>124657.53424657535</v>
      </c>
      <c r="AFX7" s="244">
        <v>124657.53424657535</v>
      </c>
      <c r="AFY7" s="244">
        <v>124657.53424657535</v>
      </c>
      <c r="AFZ7" s="244">
        <v>124657.53424657535</v>
      </c>
      <c r="AGA7" s="244">
        <v>124657.53424657535</v>
      </c>
      <c r="AGB7" s="244">
        <v>124657.53424657535</v>
      </c>
      <c r="AGC7" s="244">
        <v>124657.53424657535</v>
      </c>
      <c r="AGD7" s="244">
        <v>124657.53424657535</v>
      </c>
      <c r="AGE7" s="244">
        <v>124657.53424657535</v>
      </c>
      <c r="AGF7" s="244">
        <v>124657.53424657535</v>
      </c>
      <c r="AGG7" s="244">
        <v>124657.53424657535</v>
      </c>
      <c r="AGH7" s="244">
        <v>124657.53424657535</v>
      </c>
      <c r="AGI7" s="244">
        <v>124657.53424657535</v>
      </c>
      <c r="AGJ7" s="244">
        <v>124657.53424657535</v>
      </c>
      <c r="AGK7" s="244">
        <v>124657.53424657535</v>
      </c>
      <c r="AGL7" s="244">
        <v>124657.53424657535</v>
      </c>
      <c r="AGM7" s="244">
        <v>124657.53424657535</v>
      </c>
      <c r="AGN7" s="244">
        <v>124657.53424657535</v>
      </c>
      <c r="AGO7" s="244">
        <v>124657.53424657535</v>
      </c>
      <c r="AGP7" s="244">
        <v>124657.53424657535</v>
      </c>
      <c r="AGQ7" s="244">
        <v>124657.53424657535</v>
      </c>
      <c r="AGR7" s="244">
        <v>124657.53424657535</v>
      </c>
      <c r="AGS7" s="244">
        <v>124657.53424657535</v>
      </c>
      <c r="AGT7" s="244">
        <v>124657.53424657535</v>
      </c>
      <c r="AGU7" s="244">
        <v>124657.53424657535</v>
      </c>
      <c r="AGV7" s="244">
        <v>124657.53424657535</v>
      </c>
      <c r="AGW7" s="244">
        <v>124657.53424657535</v>
      </c>
      <c r="AGX7" s="244">
        <v>124657.53424657535</v>
      </c>
      <c r="AGY7" s="244">
        <v>124657.53424657535</v>
      </c>
      <c r="AGZ7" s="244">
        <v>124657.53424657535</v>
      </c>
      <c r="AHA7" s="244">
        <v>124657.53424657535</v>
      </c>
      <c r="AHB7" s="244">
        <v>124657.53424657535</v>
      </c>
      <c r="AHC7" s="244">
        <v>124657.53424657535</v>
      </c>
      <c r="AHD7" s="244">
        <v>124657.53424657535</v>
      </c>
      <c r="AHE7" s="244">
        <v>124657.53424657535</v>
      </c>
      <c r="AHF7" s="244">
        <v>124657.53424657535</v>
      </c>
      <c r="AHG7" s="244">
        <v>124657.53424657535</v>
      </c>
      <c r="AHH7" s="244">
        <v>124657.53424657535</v>
      </c>
      <c r="AHI7" s="244">
        <v>124657.53424657535</v>
      </c>
      <c r="AHJ7" s="244">
        <v>124657.53424657535</v>
      </c>
      <c r="AHK7" s="244">
        <v>124657.53424657535</v>
      </c>
      <c r="AHL7" s="244">
        <v>124657.53424657535</v>
      </c>
      <c r="AHM7" s="244">
        <v>124657.53424657535</v>
      </c>
      <c r="AHN7" s="244">
        <v>124657.53424657535</v>
      </c>
      <c r="AHO7" s="244">
        <v>124657.53424657535</v>
      </c>
      <c r="AHP7" s="244">
        <v>124657.53424657535</v>
      </c>
      <c r="AHQ7" s="244">
        <v>124657.53424657535</v>
      </c>
      <c r="AHR7" s="244">
        <v>124657.53424657535</v>
      </c>
      <c r="AHS7" s="244">
        <v>124657.53424657535</v>
      </c>
      <c r="AHT7" s="244">
        <v>124657.53424657535</v>
      </c>
      <c r="AHU7" s="244">
        <v>124657.53424657535</v>
      </c>
      <c r="AHV7" s="244">
        <v>124657.53424657535</v>
      </c>
      <c r="AHW7" s="244">
        <v>124657.53424657535</v>
      </c>
      <c r="AHX7" s="244">
        <v>124657.53424657535</v>
      </c>
      <c r="AHY7" s="244">
        <v>124657.53424657535</v>
      </c>
      <c r="AHZ7" s="244">
        <v>124657.53424657535</v>
      </c>
      <c r="AIA7" s="244">
        <v>124657.53424657535</v>
      </c>
      <c r="AIB7" s="244">
        <v>124657.53424657535</v>
      </c>
      <c r="AIC7" s="244">
        <v>124657.53424657535</v>
      </c>
      <c r="AID7" s="244">
        <v>124657.53424657535</v>
      </c>
      <c r="AIE7" s="244">
        <v>124657.53424657535</v>
      </c>
      <c r="AIF7" s="244">
        <v>124657.53424657535</v>
      </c>
      <c r="AIG7" s="244">
        <v>124657.53424657535</v>
      </c>
      <c r="AIH7" s="244">
        <v>124657.53424657535</v>
      </c>
      <c r="AII7" s="244">
        <v>124657.53424657535</v>
      </c>
      <c r="AIJ7" s="244">
        <v>124657.53424657535</v>
      </c>
      <c r="AIK7" s="244">
        <v>124657.53424657535</v>
      </c>
      <c r="AIL7" s="244">
        <v>124657.53424657535</v>
      </c>
      <c r="AIM7" s="244">
        <v>124657.53424657535</v>
      </c>
      <c r="AIN7" s="244">
        <v>124657.53424657535</v>
      </c>
      <c r="AIO7" s="244">
        <v>124657.53424657535</v>
      </c>
      <c r="AIP7" s="244">
        <v>124657.53424657535</v>
      </c>
      <c r="AIQ7" s="244">
        <v>124657.53424657535</v>
      </c>
      <c r="AIR7" s="244">
        <v>124657.53424657535</v>
      </c>
      <c r="AIS7" s="244">
        <v>124657.53424657535</v>
      </c>
      <c r="AIT7" s="244">
        <v>124657.53424657535</v>
      </c>
      <c r="AIU7" s="244">
        <v>124657.53424657535</v>
      </c>
      <c r="AIV7" s="244">
        <v>124657.53424657535</v>
      </c>
      <c r="AIW7" s="244">
        <v>124657.53424657535</v>
      </c>
      <c r="AIX7" s="244">
        <v>124657.53424657535</v>
      </c>
      <c r="AIY7" s="244">
        <v>124657.53424657535</v>
      </c>
      <c r="AIZ7" s="244">
        <v>124657.53424657535</v>
      </c>
      <c r="AJA7" s="244">
        <v>124657.53424657535</v>
      </c>
      <c r="AJB7" s="244">
        <v>124657.53424657535</v>
      </c>
      <c r="AJC7" s="244">
        <v>124657.53424657535</v>
      </c>
      <c r="AJD7" s="244">
        <v>124657.53424657535</v>
      </c>
      <c r="AJE7" s="244">
        <v>124657.53424657535</v>
      </c>
      <c r="AJF7" s="244">
        <v>124657.53424657535</v>
      </c>
      <c r="AJG7" s="244">
        <v>124657.53424657535</v>
      </c>
      <c r="AJH7" s="244">
        <v>124657.53424657535</v>
      </c>
      <c r="AJI7" s="244">
        <v>124657.53424657535</v>
      </c>
      <c r="AJJ7" s="244">
        <v>124657.53424657535</v>
      </c>
      <c r="AJK7" s="244">
        <v>124657.53424657535</v>
      </c>
      <c r="AJL7" s="244">
        <v>124657.53424657535</v>
      </c>
      <c r="AJM7" s="244">
        <v>124657.53424657535</v>
      </c>
      <c r="AJN7" s="244">
        <v>124657.53424657535</v>
      </c>
      <c r="AJO7" s="244">
        <v>124657.53424657535</v>
      </c>
      <c r="AJP7" s="244">
        <v>124657.53424657535</v>
      </c>
      <c r="AJQ7" s="244">
        <v>124657.53424657535</v>
      </c>
      <c r="AJR7" s="244">
        <v>124657.53424657535</v>
      </c>
      <c r="AJS7" s="244">
        <v>124657.53424657535</v>
      </c>
      <c r="AJT7" s="244">
        <v>124657.53424657535</v>
      </c>
      <c r="AJU7" s="244">
        <v>124657.53424657535</v>
      </c>
      <c r="AJV7" s="244">
        <v>124657.53424657535</v>
      </c>
      <c r="AJW7" s="244">
        <v>124657.53424657535</v>
      </c>
      <c r="AJX7" s="244">
        <v>124657.53424657535</v>
      </c>
      <c r="AJY7" s="244">
        <v>124657.53424657535</v>
      </c>
      <c r="AJZ7" s="244">
        <v>124657.53424657535</v>
      </c>
      <c r="AKA7" s="244">
        <v>124657.53424657535</v>
      </c>
      <c r="AKB7" s="244">
        <v>124657.53424657535</v>
      </c>
      <c r="AKC7" s="244">
        <v>124657.53424657535</v>
      </c>
      <c r="AKD7" s="244">
        <v>124657.53424657535</v>
      </c>
      <c r="AKE7" s="244">
        <v>124657.53424657535</v>
      </c>
      <c r="AKF7" s="244">
        <v>124657.53424657535</v>
      </c>
      <c r="AKG7" s="244">
        <v>124657.53424657535</v>
      </c>
      <c r="AKH7" s="244">
        <v>124657.53424657535</v>
      </c>
      <c r="AKI7" s="244">
        <v>124657.53424657535</v>
      </c>
      <c r="AKJ7" s="244">
        <v>124657.53424657535</v>
      </c>
      <c r="AKK7" s="244">
        <v>124657.53424657535</v>
      </c>
      <c r="AKL7" s="244">
        <v>124657.53424657535</v>
      </c>
      <c r="AKM7" s="244">
        <v>124657.53424657535</v>
      </c>
      <c r="AKN7" s="244">
        <v>124657.53424657535</v>
      </c>
      <c r="AKO7" s="244">
        <v>124657.53424657535</v>
      </c>
      <c r="AKP7" s="244">
        <v>124657.53424657535</v>
      </c>
      <c r="AKQ7" s="244">
        <v>124657.53424657535</v>
      </c>
      <c r="AKR7" s="244">
        <v>124657.53424657535</v>
      </c>
      <c r="AKS7" s="244">
        <v>124657.53424657535</v>
      </c>
      <c r="AKT7" s="244">
        <v>124657.53424657535</v>
      </c>
      <c r="AKU7" s="244">
        <v>124657.53424657535</v>
      </c>
      <c r="AKV7" s="244">
        <v>124657.53424657535</v>
      </c>
      <c r="AKW7" s="244">
        <v>124657.53424657535</v>
      </c>
      <c r="AKX7" s="244">
        <v>124657.53424657535</v>
      </c>
      <c r="AKY7" s="244">
        <v>124657.53424657535</v>
      </c>
      <c r="AKZ7" s="244">
        <v>124657.53424657535</v>
      </c>
      <c r="ALA7" s="244">
        <v>124657.53424657535</v>
      </c>
      <c r="ALB7" s="244">
        <v>124657.53424657535</v>
      </c>
      <c r="ALC7" s="244">
        <v>124657.53424657535</v>
      </c>
      <c r="ALD7" s="244">
        <v>124657.53424657535</v>
      </c>
      <c r="ALE7" s="244">
        <v>124657.53424657535</v>
      </c>
      <c r="ALF7" s="244">
        <v>124657.53424657535</v>
      </c>
      <c r="ALG7" s="244">
        <v>124657.53424657535</v>
      </c>
      <c r="ALH7" s="244">
        <v>124657.53424657535</v>
      </c>
      <c r="ALI7" s="244">
        <v>124657.53424657535</v>
      </c>
      <c r="ALJ7" s="244">
        <v>124657.53424657535</v>
      </c>
      <c r="ALK7" s="244">
        <v>124657.53424657535</v>
      </c>
      <c r="ALL7" s="244">
        <v>124657.53424657535</v>
      </c>
      <c r="ALM7" s="244">
        <v>124657.53424657535</v>
      </c>
      <c r="ALN7" s="244">
        <v>124657.53424657535</v>
      </c>
      <c r="ALO7" s="244">
        <v>124657.53424657535</v>
      </c>
      <c r="ALP7" s="244">
        <v>124657.53424657535</v>
      </c>
      <c r="ALQ7" s="244">
        <v>124657.53424657535</v>
      </c>
      <c r="ALR7" s="244">
        <v>124657.53424657535</v>
      </c>
      <c r="ALS7" s="244">
        <v>124657.53424657535</v>
      </c>
      <c r="ALT7" s="244">
        <v>124657.53424657535</v>
      </c>
      <c r="ALU7" s="244">
        <v>124657.53424657535</v>
      </c>
      <c r="ALV7" s="244">
        <v>124657.53424657535</v>
      </c>
      <c r="ALW7" s="244">
        <v>124657.53424657535</v>
      </c>
      <c r="ALX7" s="244">
        <v>124657.53424657535</v>
      </c>
      <c r="ALY7" s="244">
        <v>124657.53424657535</v>
      </c>
      <c r="ALZ7" s="244">
        <v>124657.53424657535</v>
      </c>
      <c r="AMA7" s="244">
        <v>124657.53424657535</v>
      </c>
      <c r="AMB7" s="244">
        <v>124657.53424657535</v>
      </c>
      <c r="AMC7" s="244">
        <v>124657.53424657535</v>
      </c>
      <c r="AMD7" s="244">
        <v>124657.53424657535</v>
      </c>
      <c r="AME7" s="244">
        <v>124657.53424657535</v>
      </c>
      <c r="AMF7" s="244">
        <v>124657.53424657535</v>
      </c>
      <c r="AMG7" s="244">
        <v>124657.53424657535</v>
      </c>
      <c r="AMH7" s="244">
        <v>124657.53424657535</v>
      </c>
      <c r="AMI7" s="244">
        <v>124657.53424657535</v>
      </c>
      <c r="AMJ7" s="244">
        <v>124657.53424657535</v>
      </c>
      <c r="AMK7" s="244">
        <v>124657.53424657535</v>
      </c>
      <c r="AML7" s="244">
        <v>124657.53424657535</v>
      </c>
      <c r="AMM7" s="244">
        <v>124657.53424657535</v>
      </c>
      <c r="AMN7" s="244">
        <v>124657.53424657535</v>
      </c>
      <c r="AMO7" s="244">
        <v>124657.53424657535</v>
      </c>
      <c r="AMP7" s="244">
        <v>124657.53424657535</v>
      </c>
      <c r="AMQ7" s="244">
        <v>124657.53424657535</v>
      </c>
      <c r="AMR7" s="244">
        <v>124657.53424657535</v>
      </c>
      <c r="AMS7" s="244">
        <v>124657.53424657535</v>
      </c>
      <c r="AMT7" s="244">
        <v>124657.53424657535</v>
      </c>
      <c r="AMU7" s="244">
        <v>124657.53424657535</v>
      </c>
      <c r="AMV7" s="244">
        <v>124657.53424657535</v>
      </c>
      <c r="AMW7" s="244">
        <v>124657.53424657535</v>
      </c>
      <c r="AMX7" s="244">
        <v>124657.53424657535</v>
      </c>
      <c r="AMY7" s="244">
        <v>124657.53424657535</v>
      </c>
      <c r="AMZ7" s="244">
        <v>124657.53424657535</v>
      </c>
      <c r="ANA7" s="244">
        <v>124657.53424657535</v>
      </c>
      <c r="ANB7" s="244">
        <v>124657.53424657535</v>
      </c>
      <c r="ANC7" s="244">
        <v>124657.53424657535</v>
      </c>
      <c r="AND7" s="244">
        <v>124657.53424657535</v>
      </c>
      <c r="ANE7" s="244">
        <v>124657.53424657535</v>
      </c>
      <c r="ANF7" s="244">
        <v>124657.53424657535</v>
      </c>
      <c r="ANG7" s="244">
        <v>124657.53424657535</v>
      </c>
      <c r="ANH7" s="244">
        <v>124657.53424657535</v>
      </c>
      <c r="ANI7" s="244">
        <v>124657.53424657535</v>
      </c>
      <c r="ANJ7" s="244">
        <v>124657.53424657535</v>
      </c>
      <c r="ANK7" s="244">
        <v>124657.53424657535</v>
      </c>
      <c r="ANL7" s="244">
        <v>124657.53424657535</v>
      </c>
      <c r="ANM7" s="244">
        <v>124657.53424657535</v>
      </c>
      <c r="ANN7" s="244">
        <v>124657.53424657535</v>
      </c>
      <c r="ANO7" s="244">
        <v>124657.53424657535</v>
      </c>
      <c r="ANP7" s="244">
        <v>124657.53424657535</v>
      </c>
      <c r="ANQ7" s="244">
        <v>124657.53424657535</v>
      </c>
      <c r="ANR7" s="244">
        <v>124657.53424657535</v>
      </c>
      <c r="ANS7" s="244">
        <v>124657.53424657535</v>
      </c>
      <c r="ANT7" s="244">
        <v>124657.53424657535</v>
      </c>
      <c r="ANU7" s="244">
        <v>124657.53424657535</v>
      </c>
      <c r="ANV7" s="244">
        <v>124657.53424657535</v>
      </c>
      <c r="ANW7" s="244">
        <v>124657.53424657535</v>
      </c>
      <c r="ANX7" s="244">
        <v>124657.53424657535</v>
      </c>
      <c r="ANY7" s="244">
        <v>124657.53424657535</v>
      </c>
      <c r="ANZ7" s="244">
        <v>124657.53424657535</v>
      </c>
      <c r="AOA7" s="244">
        <v>124657.53424657535</v>
      </c>
      <c r="AOB7" s="244">
        <v>124657.53424657535</v>
      </c>
      <c r="AOC7" s="244">
        <v>124657.53424657535</v>
      </c>
      <c r="AOD7" s="244">
        <v>124657.53424657535</v>
      </c>
      <c r="AOE7" s="244">
        <v>124657.53424657535</v>
      </c>
      <c r="AOF7" s="244">
        <v>124657.53424657535</v>
      </c>
      <c r="AOG7" s="244">
        <v>124657.53424657535</v>
      </c>
      <c r="AOH7" s="244">
        <v>124657.53424657535</v>
      </c>
      <c r="AOI7" s="244">
        <v>124657.53424657535</v>
      </c>
      <c r="AOJ7" s="244">
        <v>124657.53424657535</v>
      </c>
      <c r="AOK7" s="244">
        <v>124657.53424657535</v>
      </c>
      <c r="AOL7" s="244">
        <v>124657.53424657535</v>
      </c>
      <c r="AOM7" s="244">
        <v>124657.53424657535</v>
      </c>
      <c r="AON7" s="244">
        <v>124657.53424657535</v>
      </c>
      <c r="AOO7" s="244">
        <v>124657.53424657535</v>
      </c>
      <c r="AOP7" s="244">
        <v>124657.53424657535</v>
      </c>
      <c r="AOQ7" s="244">
        <v>124657.53424657535</v>
      </c>
      <c r="AOR7" s="244">
        <v>124657.53424657535</v>
      </c>
      <c r="AOS7" s="244">
        <v>124657.53424657535</v>
      </c>
      <c r="AOT7" s="244">
        <v>124657.53424657535</v>
      </c>
      <c r="AOU7" s="244">
        <v>124657.53424657535</v>
      </c>
      <c r="AOV7" s="244">
        <v>124657.53424657535</v>
      </c>
      <c r="AOW7" s="244">
        <v>124657.53424657535</v>
      </c>
      <c r="AOX7" s="244">
        <v>124657.53424657535</v>
      </c>
      <c r="AOY7" s="244">
        <v>124657.53424657535</v>
      </c>
      <c r="AOZ7" s="244">
        <v>124657.53424657535</v>
      </c>
      <c r="APA7" s="244">
        <v>124657.53424657535</v>
      </c>
      <c r="APB7" s="244">
        <v>124657.53424657535</v>
      </c>
      <c r="APC7" s="244">
        <v>124657.53424657535</v>
      </c>
      <c r="APD7" s="244">
        <v>124657.53424657535</v>
      </c>
      <c r="APE7" s="244">
        <v>124657.53424657535</v>
      </c>
      <c r="APF7" s="244">
        <v>124657.53424657535</v>
      </c>
      <c r="APG7" s="244">
        <v>124657.53424657535</v>
      </c>
      <c r="APH7" s="244">
        <v>124657.53424657535</v>
      </c>
      <c r="API7" s="244">
        <v>124657.53424657535</v>
      </c>
      <c r="APJ7" s="244">
        <v>124657.53424657535</v>
      </c>
      <c r="APK7" s="244">
        <v>124657.53424657535</v>
      </c>
      <c r="APL7" s="244">
        <v>124657.53424657535</v>
      </c>
      <c r="APM7" s="244">
        <v>124657.53424657535</v>
      </c>
      <c r="APN7" s="244">
        <v>124657.53424657535</v>
      </c>
      <c r="APO7" s="244">
        <v>124657.53424657535</v>
      </c>
      <c r="APP7" s="244">
        <v>124657.53424657535</v>
      </c>
      <c r="APQ7" s="244">
        <v>124657.53424657535</v>
      </c>
      <c r="APR7" s="244">
        <v>124657.53424657535</v>
      </c>
      <c r="APS7" s="244">
        <v>124657.53424657535</v>
      </c>
      <c r="APT7" s="244">
        <v>124657.53424657535</v>
      </c>
      <c r="APU7" s="244">
        <v>124657.53424657535</v>
      </c>
      <c r="APV7" s="244">
        <v>124657.53424657535</v>
      </c>
      <c r="APW7" s="244">
        <v>124657.53424657535</v>
      </c>
      <c r="APX7" s="244">
        <v>124657.53424657535</v>
      </c>
      <c r="APY7" s="244">
        <v>124657.53424657535</v>
      </c>
      <c r="APZ7" s="244">
        <v>124657.53424657535</v>
      </c>
      <c r="AQA7" s="244">
        <v>124657.53424657535</v>
      </c>
      <c r="AQB7" s="244">
        <v>124657.53424657535</v>
      </c>
      <c r="AQC7" s="244">
        <v>124657.53424657535</v>
      </c>
      <c r="AQD7" s="244">
        <v>124657.53424657535</v>
      </c>
      <c r="AQE7" s="244">
        <v>124657.53424657535</v>
      </c>
      <c r="AQF7" s="244">
        <v>124657.53424657535</v>
      </c>
      <c r="AQG7" s="244">
        <v>124657.53424657535</v>
      </c>
      <c r="AQH7" s="244">
        <v>124657.53424657535</v>
      </c>
      <c r="AQI7" s="244">
        <v>124657.53424657535</v>
      </c>
      <c r="AQJ7" s="244">
        <v>124657.53424657535</v>
      </c>
      <c r="AQK7" s="244">
        <v>124657.53424657535</v>
      </c>
      <c r="AQL7" s="244">
        <v>124657.53424657535</v>
      </c>
      <c r="AQM7" s="244">
        <v>124657.53424657535</v>
      </c>
      <c r="AQN7" s="244">
        <v>124657.53424657535</v>
      </c>
      <c r="AQO7" s="244">
        <v>124657.53424657535</v>
      </c>
      <c r="AQP7" s="244">
        <v>124657.53424657535</v>
      </c>
      <c r="AQQ7" s="244">
        <v>124657.53424657535</v>
      </c>
      <c r="AQR7" s="244">
        <v>124657.53424657535</v>
      </c>
      <c r="AQS7" s="244">
        <v>124657.53424657535</v>
      </c>
      <c r="AQT7" s="244">
        <v>124657.53424657535</v>
      </c>
      <c r="AQU7" s="244">
        <v>124657.53424657535</v>
      </c>
      <c r="AQV7" s="244">
        <v>124657.53424657535</v>
      </c>
      <c r="AQW7" s="244">
        <v>124657.53424657535</v>
      </c>
      <c r="AQX7" s="244">
        <v>124657.53424657535</v>
      </c>
      <c r="AQY7" s="244">
        <v>124657.53424657535</v>
      </c>
      <c r="AQZ7" s="244">
        <v>124657.53424657535</v>
      </c>
      <c r="ARA7" s="244">
        <v>124657.53424657535</v>
      </c>
      <c r="ARB7" s="244">
        <v>124657.53424657535</v>
      </c>
      <c r="ARC7" s="244">
        <v>124657.53424657535</v>
      </c>
      <c r="ARD7" s="244">
        <v>124657.53424657535</v>
      </c>
      <c r="ARE7" s="244">
        <v>124657.53424657535</v>
      </c>
      <c r="ARF7" s="244">
        <v>124657.53424657535</v>
      </c>
      <c r="ARG7" s="244">
        <v>124657.53424657535</v>
      </c>
      <c r="ARH7" s="244">
        <v>124657.53424657535</v>
      </c>
      <c r="ARI7" s="244">
        <v>124657.53424657535</v>
      </c>
      <c r="ARJ7" s="244">
        <v>124657.53424657535</v>
      </c>
      <c r="ARK7" s="244">
        <v>124657.53424657535</v>
      </c>
      <c r="ARL7" s="244">
        <v>124657.53424657535</v>
      </c>
      <c r="ARM7" s="244">
        <v>124657.53424657535</v>
      </c>
      <c r="ARN7" s="244">
        <v>124657.53424657535</v>
      </c>
      <c r="ARO7" s="244">
        <v>124657.53424657535</v>
      </c>
      <c r="ARP7" s="244">
        <v>124657.53424657535</v>
      </c>
      <c r="ARQ7" s="244">
        <v>124657.53424657535</v>
      </c>
      <c r="ARR7" s="244">
        <v>124657.53424657535</v>
      </c>
      <c r="ARS7" s="244">
        <v>124657.53424657535</v>
      </c>
      <c r="ART7" s="244">
        <v>124657.53424657535</v>
      </c>
      <c r="ARU7" s="244">
        <v>124657.53424657535</v>
      </c>
      <c r="ARV7" s="244">
        <v>124657.53424657535</v>
      </c>
      <c r="ARW7" s="244">
        <v>124657.53424657535</v>
      </c>
      <c r="ARX7" s="244">
        <v>124657.53424657535</v>
      </c>
      <c r="ARY7" s="244">
        <v>124657.53424657535</v>
      </c>
      <c r="ARZ7" s="244">
        <v>124657.53424657535</v>
      </c>
      <c r="ASA7" s="244">
        <v>124657.53424657535</v>
      </c>
      <c r="ASB7" s="244">
        <v>124657.53424657535</v>
      </c>
      <c r="ASC7" s="244">
        <v>124657.53424657535</v>
      </c>
      <c r="ASD7" s="244">
        <v>124657.53424657535</v>
      </c>
      <c r="ASE7" s="244">
        <v>124657.53424657535</v>
      </c>
      <c r="ASF7" s="244">
        <v>124657.53424657535</v>
      </c>
      <c r="ASG7" s="244">
        <v>124657.53424657535</v>
      </c>
      <c r="ASH7" s="244">
        <v>124657.53424657535</v>
      </c>
      <c r="ASI7" s="244">
        <v>124657.53424657535</v>
      </c>
      <c r="ASJ7" s="244">
        <v>124657.53424657535</v>
      </c>
      <c r="ASK7" s="244">
        <v>124657.53424657535</v>
      </c>
      <c r="ASL7" s="244">
        <v>124657.53424657535</v>
      </c>
      <c r="ASM7" s="244">
        <v>124657.53424657535</v>
      </c>
      <c r="ASN7" s="244">
        <v>124657.53424657535</v>
      </c>
      <c r="ASO7" s="244">
        <v>124657.53424657535</v>
      </c>
      <c r="ASP7" s="244">
        <v>124657.53424657535</v>
      </c>
      <c r="ASQ7" s="244">
        <v>124657.53424657535</v>
      </c>
      <c r="ASR7" s="244">
        <v>124657.53424657535</v>
      </c>
      <c r="ASS7" s="244">
        <v>124657.53424657535</v>
      </c>
      <c r="AST7" s="244">
        <v>124657.53424657535</v>
      </c>
      <c r="ASU7" s="244">
        <v>124657.53424657535</v>
      </c>
      <c r="ASV7" s="244">
        <v>124657.53424657535</v>
      </c>
      <c r="ASW7" s="244">
        <v>124657.53424657535</v>
      </c>
      <c r="ASX7" s="244">
        <v>124657.53424657535</v>
      </c>
      <c r="ASY7" s="244">
        <v>124657.53424657535</v>
      </c>
      <c r="ASZ7" s="244">
        <v>124657.53424657535</v>
      </c>
      <c r="ATA7" s="244">
        <v>124657.53424657535</v>
      </c>
      <c r="ATB7" s="244">
        <v>124657.53424657535</v>
      </c>
      <c r="ATC7" s="244">
        <v>124657.53424657535</v>
      </c>
      <c r="ATD7" s="244">
        <v>124657.53424657535</v>
      </c>
      <c r="ATE7" s="244">
        <v>124657.53424657535</v>
      </c>
      <c r="ATF7" s="244">
        <v>124657.53424657535</v>
      </c>
      <c r="ATG7" s="244">
        <v>124657.53424657535</v>
      </c>
      <c r="ATH7" s="244">
        <v>124657.53424657535</v>
      </c>
      <c r="ATI7" s="244">
        <v>124657.53424657535</v>
      </c>
      <c r="ATJ7" s="244">
        <v>124657.53424657535</v>
      </c>
      <c r="ATK7" s="244">
        <v>124657.53424657535</v>
      </c>
      <c r="ATL7" s="244">
        <v>124657.53424657535</v>
      </c>
      <c r="ATM7" s="244">
        <v>124657.53424657535</v>
      </c>
      <c r="ATN7" s="244">
        <v>124657.53424657535</v>
      </c>
      <c r="ATO7" s="244">
        <v>124657.53424657535</v>
      </c>
      <c r="ATP7" s="244">
        <v>124657.53424657535</v>
      </c>
      <c r="ATQ7" s="244">
        <v>124657.53424657535</v>
      </c>
      <c r="ATR7" s="244">
        <v>124657.53424657535</v>
      </c>
      <c r="ATS7" s="244">
        <v>124657.53424657535</v>
      </c>
      <c r="ATT7" s="244">
        <v>124657.53424657535</v>
      </c>
      <c r="ATU7" s="244">
        <v>124657.53424657535</v>
      </c>
      <c r="ATV7" s="244">
        <v>124657.53424657535</v>
      </c>
      <c r="ATW7" s="244">
        <v>124657.53424657535</v>
      </c>
      <c r="ATX7" s="244">
        <v>124657.53424657535</v>
      </c>
      <c r="ATY7" s="244">
        <v>124657.53424657535</v>
      </c>
      <c r="ATZ7" s="244">
        <v>124657.53424657535</v>
      </c>
      <c r="AUA7" s="244">
        <v>124657.53424657535</v>
      </c>
      <c r="AUB7" s="244">
        <v>124657.53424657535</v>
      </c>
      <c r="AUC7" s="244">
        <v>124657.53424657535</v>
      </c>
      <c r="AUD7" s="244">
        <v>124657.53424657535</v>
      </c>
      <c r="AUE7" s="244">
        <v>124657.53424657535</v>
      </c>
      <c r="AUF7" s="244">
        <v>124657.53424657535</v>
      </c>
      <c r="AUG7" s="244">
        <v>124657.53424657535</v>
      </c>
      <c r="AUH7" s="244">
        <v>124657.53424657535</v>
      </c>
      <c r="AUI7" s="244">
        <v>124657.53424657535</v>
      </c>
      <c r="AUJ7" s="244">
        <v>124657.53424657535</v>
      </c>
      <c r="AUK7" s="244">
        <v>124657.53424657535</v>
      </c>
      <c r="AUL7" s="244">
        <v>124657.53424657535</v>
      </c>
      <c r="AUM7" s="244">
        <v>124657.53424657535</v>
      </c>
      <c r="AUN7" s="244">
        <v>124657.53424657535</v>
      </c>
      <c r="AUO7" s="244">
        <v>124657.53424657535</v>
      </c>
      <c r="AUP7" s="244">
        <v>124657.53424657535</v>
      </c>
      <c r="AUQ7" s="244">
        <v>124657.53424657535</v>
      </c>
      <c r="AUR7" s="244">
        <v>124657.53424657535</v>
      </c>
      <c r="AUS7" s="244">
        <v>124657.53424657535</v>
      </c>
      <c r="AUT7" s="244">
        <v>124657.53424657535</v>
      </c>
      <c r="AUU7" s="244">
        <v>124657.53424657535</v>
      </c>
      <c r="AUV7" s="244">
        <v>124657.53424657535</v>
      </c>
      <c r="AUW7" s="244">
        <v>124657.53424657535</v>
      </c>
      <c r="AUX7" s="244">
        <v>124657.53424657535</v>
      </c>
      <c r="AUY7" s="244">
        <v>124657.53424657535</v>
      </c>
      <c r="AUZ7" s="244">
        <v>124657.53424657535</v>
      </c>
      <c r="AVA7" s="244">
        <v>124657.53424657535</v>
      </c>
      <c r="AVB7" s="244">
        <v>124657.53424657535</v>
      </c>
      <c r="AVC7" s="244">
        <v>124657.53424657535</v>
      </c>
      <c r="AVD7" s="244">
        <v>124657.53424657535</v>
      </c>
      <c r="AVE7" s="244">
        <v>124657.53424657535</v>
      </c>
      <c r="AVF7" s="244">
        <v>124657.53424657535</v>
      </c>
      <c r="AVG7" s="244">
        <v>124657.53424657535</v>
      </c>
      <c r="AVH7" s="244">
        <v>124657.53424657535</v>
      </c>
      <c r="AVI7" s="244">
        <v>124657.53424657535</v>
      </c>
      <c r="AVJ7" s="244">
        <v>124657.53424657535</v>
      </c>
      <c r="AVK7" s="244">
        <v>124657.53424657535</v>
      </c>
      <c r="AVL7" s="244">
        <v>124657.53424657535</v>
      </c>
      <c r="AVM7" s="244">
        <v>124657.53424657535</v>
      </c>
      <c r="AVN7" s="244">
        <v>124657.53424657535</v>
      </c>
      <c r="AVO7" s="244">
        <v>124657.53424657535</v>
      </c>
      <c r="AVP7" s="244">
        <v>124657.53424657535</v>
      </c>
      <c r="AVQ7" s="244">
        <v>124657.53424657535</v>
      </c>
      <c r="AVR7" s="244">
        <v>124657.53424657535</v>
      </c>
      <c r="AVS7" s="244">
        <v>124657.53424657535</v>
      </c>
      <c r="AVT7" s="244">
        <v>124657.53424657535</v>
      </c>
      <c r="AVU7" s="244">
        <v>124657.53424657535</v>
      </c>
      <c r="AVV7" s="244">
        <v>124657.53424657535</v>
      </c>
      <c r="AVW7" s="244">
        <v>124657.53424657535</v>
      </c>
      <c r="AVX7" s="244">
        <v>124657.53424657535</v>
      </c>
      <c r="AVY7" s="244">
        <v>124657.53424657535</v>
      </c>
      <c r="AVZ7" s="244">
        <v>124657.53424657535</v>
      </c>
      <c r="AWA7" s="244">
        <v>124657.53424657535</v>
      </c>
      <c r="AWB7" s="244">
        <v>124657.53424657535</v>
      </c>
      <c r="AWC7" s="244">
        <v>124657.53424657535</v>
      </c>
      <c r="AWD7" s="244">
        <v>124657.53424657535</v>
      </c>
      <c r="AWE7" s="244">
        <v>124657.53424657535</v>
      </c>
      <c r="AWF7" s="244">
        <v>124657.53424657535</v>
      </c>
      <c r="AWG7" s="244">
        <v>124657.53424657535</v>
      </c>
      <c r="AWH7" s="244">
        <v>124657.53424657535</v>
      </c>
      <c r="AWI7" s="244">
        <v>124657.53424657535</v>
      </c>
      <c r="AWJ7" s="244">
        <v>124657.53424657535</v>
      </c>
      <c r="AWK7" s="244">
        <v>124657.53424657535</v>
      </c>
      <c r="AWL7" s="244">
        <v>124657.53424657535</v>
      </c>
      <c r="AWM7" s="244">
        <v>124657.53424657535</v>
      </c>
      <c r="AWN7" s="244">
        <v>124657.53424657535</v>
      </c>
      <c r="AWO7" s="244">
        <v>124657.53424657535</v>
      </c>
      <c r="AWP7" s="244">
        <v>124657.53424657535</v>
      </c>
      <c r="AWQ7" s="244">
        <v>124657.53424657535</v>
      </c>
      <c r="AWR7" s="244">
        <v>124657.53424657535</v>
      </c>
      <c r="AWS7" s="244">
        <v>124657.53424657535</v>
      </c>
      <c r="AWT7" s="244">
        <v>124657.53424657535</v>
      </c>
      <c r="AWU7" s="244">
        <v>124657.53424657535</v>
      </c>
      <c r="AWV7" s="244">
        <v>124657.53424657535</v>
      </c>
      <c r="AWW7" s="244">
        <v>124657.53424657535</v>
      </c>
      <c r="AWX7" s="244">
        <v>124657.53424657535</v>
      </c>
      <c r="AWY7" s="244">
        <v>124657.53424657535</v>
      </c>
      <c r="AWZ7" s="244">
        <v>124657.53424657535</v>
      </c>
      <c r="AXA7" s="244">
        <v>124657.53424657535</v>
      </c>
      <c r="AXB7" s="244">
        <v>124657.53424657535</v>
      </c>
      <c r="AXC7" s="244">
        <v>124657.53424657535</v>
      </c>
      <c r="AXD7" s="244">
        <v>124657.53424657535</v>
      </c>
      <c r="AXE7" s="244">
        <v>124657.53424657535</v>
      </c>
      <c r="AXF7" s="244">
        <v>124657.53424657535</v>
      </c>
      <c r="AXG7" s="244">
        <v>124657.53424657535</v>
      </c>
      <c r="AXH7" s="244">
        <v>124657.53424657535</v>
      </c>
      <c r="AXI7" s="244">
        <v>124657.53424657535</v>
      </c>
      <c r="AXJ7" s="244">
        <v>124657.53424657535</v>
      </c>
      <c r="AXK7" s="244">
        <v>124657.53424657535</v>
      </c>
      <c r="AXL7" s="244">
        <v>124657.53424657535</v>
      </c>
      <c r="AXM7" s="244">
        <v>124657.53424657535</v>
      </c>
      <c r="AXN7" s="244">
        <v>124657.53424657535</v>
      </c>
      <c r="AXO7" s="244">
        <v>124657.53424657535</v>
      </c>
      <c r="AXP7" s="244">
        <v>124657.53424657535</v>
      </c>
      <c r="AXQ7" s="244">
        <v>124657.53424657535</v>
      </c>
      <c r="AXR7" s="244">
        <v>124657.53424657535</v>
      </c>
      <c r="AXS7" s="244">
        <v>124657.53424657535</v>
      </c>
      <c r="AXT7" s="244">
        <v>124657.53424657535</v>
      </c>
      <c r="AXU7" s="244">
        <v>124657.53424657535</v>
      </c>
      <c r="AXV7" s="244">
        <v>124657.53424657535</v>
      </c>
      <c r="AXW7" s="244">
        <v>124657.53424657535</v>
      </c>
      <c r="AXX7" s="244">
        <v>124657.53424657535</v>
      </c>
      <c r="AXY7" s="244">
        <v>124657.53424657535</v>
      </c>
      <c r="AXZ7" s="244">
        <v>124657.53424657535</v>
      </c>
      <c r="AYA7" s="244">
        <v>124657.53424657535</v>
      </c>
      <c r="AYB7" s="244">
        <v>124657.53424657535</v>
      </c>
      <c r="AYC7" s="244">
        <v>124657.53424657535</v>
      </c>
      <c r="AYD7" s="244">
        <v>124657.53424657535</v>
      </c>
      <c r="AYE7" s="244">
        <v>124657.53424657535</v>
      </c>
      <c r="AYF7" s="244">
        <v>124657.53424657535</v>
      </c>
      <c r="AYG7" s="244">
        <v>124657.53424657535</v>
      </c>
      <c r="AYH7" s="244">
        <v>124657.53424657535</v>
      </c>
      <c r="AYI7" s="244">
        <v>124657.53424657535</v>
      </c>
      <c r="AYJ7" s="244">
        <v>124657.53424657535</v>
      </c>
      <c r="AYK7" s="244">
        <v>124657.53424657535</v>
      </c>
      <c r="AYL7" s="244">
        <v>124657.53424657535</v>
      </c>
      <c r="AYM7" s="244">
        <v>124657.53424657535</v>
      </c>
      <c r="AYN7" s="244">
        <v>124657.53424657535</v>
      </c>
      <c r="AYO7" s="244">
        <v>124657.53424657535</v>
      </c>
      <c r="AYP7" s="244">
        <v>124657.53424657535</v>
      </c>
      <c r="AYQ7" s="244">
        <v>124657.53424657535</v>
      </c>
      <c r="AYR7" s="244">
        <v>124657.53424657535</v>
      </c>
      <c r="AYS7" s="244">
        <v>124657.53424657535</v>
      </c>
      <c r="AYT7" s="244">
        <v>124657.53424657535</v>
      </c>
      <c r="AYU7" s="244">
        <v>124657.53424657535</v>
      </c>
      <c r="AYV7" s="244">
        <v>124657.53424657535</v>
      </c>
      <c r="AYW7" s="244">
        <v>124657.53424657535</v>
      </c>
      <c r="AYX7" s="244">
        <v>124657.53424657535</v>
      </c>
      <c r="AYY7" s="244">
        <v>124657.53424657535</v>
      </c>
      <c r="AYZ7" s="244">
        <v>124657.53424657535</v>
      </c>
      <c r="AZA7" s="244">
        <v>124657.53424657535</v>
      </c>
      <c r="AZB7" s="244">
        <v>124657.53424657535</v>
      </c>
      <c r="AZC7" s="244">
        <v>124657.53424657535</v>
      </c>
      <c r="AZD7" s="244">
        <v>124657.53424657535</v>
      </c>
      <c r="AZE7" s="244">
        <v>124657.53424657535</v>
      </c>
      <c r="AZF7" s="244">
        <v>124657.53424657535</v>
      </c>
      <c r="AZG7" s="244">
        <v>124657.53424657535</v>
      </c>
      <c r="AZH7" s="244">
        <v>124657.53424657535</v>
      </c>
      <c r="AZI7" s="244">
        <v>124657.53424657535</v>
      </c>
      <c r="AZJ7" s="244">
        <v>124657.53424657535</v>
      </c>
      <c r="AZK7" s="244">
        <v>124657.53424657535</v>
      </c>
      <c r="AZL7" s="244">
        <v>124657.53424657535</v>
      </c>
      <c r="AZM7" s="244">
        <v>124657.53424657535</v>
      </c>
      <c r="AZN7" s="244">
        <v>124657.53424657535</v>
      </c>
      <c r="AZO7" s="244">
        <v>124657.53424657535</v>
      </c>
      <c r="AZP7" s="244">
        <v>124657.53424657535</v>
      </c>
      <c r="AZQ7" s="244">
        <v>124657.53424657535</v>
      </c>
      <c r="AZR7" s="244">
        <v>124657.53424657535</v>
      </c>
      <c r="AZS7" s="244">
        <v>124657.53424657535</v>
      </c>
      <c r="AZT7" s="244">
        <v>124657.53424657535</v>
      </c>
      <c r="AZU7" s="244">
        <v>124657.53424657535</v>
      </c>
      <c r="AZV7" s="244">
        <v>124657.53424657535</v>
      </c>
      <c r="AZW7" s="244">
        <v>124657.53424657535</v>
      </c>
      <c r="AZX7" s="244">
        <v>124657.53424657535</v>
      </c>
      <c r="AZY7" s="244">
        <v>124657.53424657535</v>
      </c>
      <c r="AZZ7" s="244">
        <v>124657.53424657535</v>
      </c>
      <c r="BAA7" s="244">
        <v>124657.53424657535</v>
      </c>
      <c r="BAB7" s="244">
        <v>124657.53424657535</v>
      </c>
      <c r="BAC7" s="244">
        <v>124657.53424657535</v>
      </c>
      <c r="BAD7" s="244">
        <v>124657.53424657535</v>
      </c>
      <c r="BAE7" s="244">
        <v>124657.53424657535</v>
      </c>
      <c r="BAF7" s="244">
        <v>124657.53424657535</v>
      </c>
      <c r="BAG7" s="244">
        <v>124657.53424657535</v>
      </c>
      <c r="BAH7" s="244">
        <v>124657.53424657535</v>
      </c>
      <c r="BAI7" s="244">
        <v>124657.53424657535</v>
      </c>
      <c r="BAJ7" s="244">
        <v>124657.53424657535</v>
      </c>
      <c r="BAK7" s="244">
        <v>124657.53424657535</v>
      </c>
      <c r="BAL7" s="244">
        <v>124657.53424657535</v>
      </c>
      <c r="BAM7" s="244">
        <v>124657.53424657535</v>
      </c>
      <c r="BAN7" s="244">
        <v>124657.53424657535</v>
      </c>
      <c r="BAO7" s="244">
        <v>124657.53424657535</v>
      </c>
      <c r="BAP7" s="244">
        <v>124657.53424657535</v>
      </c>
      <c r="BAQ7" s="244">
        <v>124657.53424657535</v>
      </c>
      <c r="BAR7" s="244">
        <v>124657.53424657535</v>
      </c>
      <c r="BAS7" s="244">
        <v>124657.53424657535</v>
      </c>
      <c r="BAT7" s="244">
        <v>124657.53424657535</v>
      </c>
      <c r="BAU7" s="244">
        <v>124657.53424657535</v>
      </c>
      <c r="BAV7" s="244">
        <v>124657.53424657535</v>
      </c>
      <c r="BAW7" s="244">
        <v>124657.53424657535</v>
      </c>
      <c r="BAX7" s="244">
        <v>124657.53424657535</v>
      </c>
      <c r="BAY7" s="244">
        <v>124657.53424657535</v>
      </c>
      <c r="BAZ7" s="244">
        <v>124657.53424657535</v>
      </c>
      <c r="BBA7" s="244">
        <v>124657.53424657535</v>
      </c>
      <c r="BBB7" s="244">
        <v>124657.53424657535</v>
      </c>
      <c r="BBC7" s="244">
        <v>124657.53424657535</v>
      </c>
      <c r="BBD7" s="244">
        <v>124657.53424657535</v>
      </c>
      <c r="BBE7" s="244">
        <v>124657.53424657535</v>
      </c>
      <c r="BBF7" s="244">
        <v>124657.53424657535</v>
      </c>
      <c r="BBG7" s="244">
        <v>124657.53424657535</v>
      </c>
      <c r="BBH7" s="244">
        <v>124657.53424657535</v>
      </c>
      <c r="BBI7" s="244">
        <v>124657.53424657535</v>
      </c>
      <c r="BBJ7" s="244">
        <v>124657.53424657535</v>
      </c>
      <c r="BBK7" s="244">
        <v>124657.53424657535</v>
      </c>
      <c r="BBL7" s="244">
        <v>124657.53424657535</v>
      </c>
      <c r="BBM7" s="244">
        <v>124657.53424657535</v>
      </c>
      <c r="BBN7" s="244">
        <v>124657.53424657535</v>
      </c>
      <c r="BBO7" s="244">
        <v>124657.53424657535</v>
      </c>
      <c r="BBP7" s="244">
        <v>124657.53424657535</v>
      </c>
      <c r="BBQ7" s="244">
        <v>124657.53424657535</v>
      </c>
      <c r="BBR7" s="244">
        <v>124657.53424657535</v>
      </c>
      <c r="BBS7" s="244">
        <v>124657.53424657535</v>
      </c>
      <c r="BBT7" s="244">
        <v>124657.53424657535</v>
      </c>
      <c r="BBU7" s="244">
        <v>124657.53424657535</v>
      </c>
      <c r="BBV7" s="244">
        <v>124657.53424657535</v>
      </c>
      <c r="BBW7" s="244">
        <v>124657.53424657535</v>
      </c>
      <c r="BBX7" s="244">
        <v>124657.53424657535</v>
      </c>
      <c r="BBY7" s="244">
        <v>124657.53424657535</v>
      </c>
      <c r="BBZ7" s="244">
        <v>124657.53424657535</v>
      </c>
      <c r="BCA7" s="244">
        <v>124657.53424657535</v>
      </c>
      <c r="BCB7" s="244">
        <v>124657.53424657535</v>
      </c>
      <c r="BCC7" s="244">
        <v>124657.53424657535</v>
      </c>
      <c r="BCD7" s="244">
        <v>124657.53424657535</v>
      </c>
      <c r="BCE7" s="244">
        <v>124657.53424657535</v>
      </c>
      <c r="BCF7" s="244">
        <v>124657.53424657535</v>
      </c>
      <c r="BCG7" s="244">
        <v>124657.53424657535</v>
      </c>
      <c r="BCH7" s="244">
        <v>124657.53424657535</v>
      </c>
      <c r="BCI7" s="244">
        <v>124657.53424657535</v>
      </c>
      <c r="BCJ7" s="244">
        <v>124657.53424657535</v>
      </c>
      <c r="BCK7" s="244">
        <v>124657.53424657535</v>
      </c>
      <c r="BCL7" s="244">
        <v>124657.53424657535</v>
      </c>
      <c r="BCM7" s="244">
        <v>124657.53424657535</v>
      </c>
      <c r="BCN7" s="244">
        <v>124657.53424657535</v>
      </c>
      <c r="BCO7" s="244">
        <v>124657.53424657535</v>
      </c>
      <c r="BCP7" s="244">
        <v>124657.53424657535</v>
      </c>
      <c r="BCQ7" s="244">
        <v>124657.53424657535</v>
      </c>
      <c r="BCR7" s="244">
        <v>124657.53424657535</v>
      </c>
      <c r="BCS7" s="244">
        <v>124657.53424657535</v>
      </c>
      <c r="BCT7" s="244">
        <v>124657.53424657535</v>
      </c>
      <c r="BCU7" s="244">
        <v>124657.53424657535</v>
      </c>
      <c r="BCV7" s="244">
        <v>124657.53424657535</v>
      </c>
      <c r="BCW7" s="244">
        <v>124657.53424657535</v>
      </c>
      <c r="BCX7" s="244">
        <v>124657.53424657535</v>
      </c>
      <c r="BCY7" s="244">
        <v>124657.53424657535</v>
      </c>
      <c r="BCZ7" s="244">
        <v>124657.53424657535</v>
      </c>
      <c r="BDA7" s="244">
        <v>124657.53424657535</v>
      </c>
      <c r="BDB7" s="244">
        <v>124657.53424657535</v>
      </c>
      <c r="BDC7" s="244">
        <v>124657.53424657535</v>
      </c>
      <c r="BDD7" s="244">
        <v>124657.53424657535</v>
      </c>
      <c r="BDE7" s="244">
        <v>124657.53424657535</v>
      </c>
      <c r="BDF7" s="244">
        <v>124657.53424657535</v>
      </c>
      <c r="BDG7" s="244">
        <v>124657.53424657535</v>
      </c>
      <c r="BDH7" s="244">
        <v>124657.53424657535</v>
      </c>
      <c r="BDI7" s="244">
        <v>124657.53424657535</v>
      </c>
      <c r="BDJ7" s="244">
        <v>124657.53424657535</v>
      </c>
      <c r="BDK7" s="244">
        <v>124657.53424657535</v>
      </c>
      <c r="BDL7" s="244">
        <v>124657.53424657535</v>
      </c>
      <c r="BDM7" s="244">
        <v>124657.53424657535</v>
      </c>
      <c r="BDN7" s="244">
        <v>124657.53424657535</v>
      </c>
      <c r="BDO7" s="244">
        <v>124657.53424657535</v>
      </c>
      <c r="BDP7" s="244">
        <v>124657.53424657535</v>
      </c>
      <c r="BDQ7" s="244">
        <v>124657.53424657535</v>
      </c>
      <c r="BDR7" s="244">
        <v>124657.53424657535</v>
      </c>
      <c r="BDS7" s="244">
        <v>124657.53424657535</v>
      </c>
      <c r="BDT7" s="244">
        <v>124657.53424657535</v>
      </c>
      <c r="BDU7" s="244">
        <v>124657.53424657535</v>
      </c>
      <c r="BDV7" s="244">
        <v>124657.53424657535</v>
      </c>
      <c r="BDW7" s="244">
        <v>124657.53424657535</v>
      </c>
      <c r="BDX7" s="244">
        <v>124657.53424657535</v>
      </c>
      <c r="BDY7" s="244">
        <v>124657.53424657535</v>
      </c>
      <c r="BDZ7" s="244">
        <v>124657.53424657535</v>
      </c>
      <c r="BEA7" s="244">
        <v>124657.53424657535</v>
      </c>
      <c r="BEB7" s="244">
        <v>124657.53424657535</v>
      </c>
    </row>
    <row r="8" spans="1:1484" x14ac:dyDescent="0.2">
      <c r="A8" s="245" t="s">
        <v>446</v>
      </c>
      <c r="B8" s="246" t="s">
        <v>447</v>
      </c>
      <c r="C8" s="246">
        <v>2998</v>
      </c>
      <c r="D8" s="248">
        <v>43501</v>
      </c>
      <c r="E8" s="248">
        <v>43497</v>
      </c>
      <c r="F8" s="249">
        <v>45299</v>
      </c>
      <c r="G8" s="244">
        <v>1802</v>
      </c>
      <c r="H8" s="244">
        <v>500000000</v>
      </c>
      <c r="I8" s="244">
        <v>224632876.71232879</v>
      </c>
      <c r="J8" s="250">
        <v>124657.53424657535</v>
      </c>
      <c r="K8" s="251">
        <f t="shared" si="0"/>
        <v>182997260.27397087</v>
      </c>
      <c r="L8" s="251">
        <f t="shared" ref="L8:M16" si="2">+L7</f>
        <v>190975344</v>
      </c>
      <c r="M8" s="251">
        <f t="shared" si="2"/>
        <v>5069066.755785834</v>
      </c>
      <c r="N8" s="252">
        <v>500000000</v>
      </c>
      <c r="O8" s="253">
        <f t="shared" si="1"/>
        <v>513047150.48181498</v>
      </c>
      <c r="P8" s="243"/>
      <c r="Q8" s="244">
        <v>124657.53424657535</v>
      </c>
      <c r="R8" s="244">
        <v>124657.53424657535</v>
      </c>
      <c r="S8" s="244">
        <v>124657.53424657535</v>
      </c>
      <c r="T8" s="244">
        <v>124657.53424657535</v>
      </c>
      <c r="U8" s="244">
        <v>124657.53424657535</v>
      </c>
      <c r="V8" s="244">
        <v>124657.53424657535</v>
      </c>
      <c r="W8" s="244">
        <v>124657.53424657535</v>
      </c>
      <c r="X8" s="244">
        <v>124657.53424657535</v>
      </c>
      <c r="Y8" s="244">
        <v>124657.53424657535</v>
      </c>
      <c r="Z8" s="244">
        <v>124657.53424657535</v>
      </c>
      <c r="AA8" s="244">
        <v>124657.53424657535</v>
      </c>
      <c r="AB8" s="244">
        <v>124657.53424657535</v>
      </c>
      <c r="AC8" s="244">
        <v>124657.53424657535</v>
      </c>
      <c r="AD8" s="244">
        <v>124657.53424657535</v>
      </c>
      <c r="AE8" s="244">
        <v>124657.53424657535</v>
      </c>
      <c r="AF8" s="244">
        <v>124657.53424657535</v>
      </c>
      <c r="AG8" s="244">
        <v>124657.53424657535</v>
      </c>
      <c r="AH8" s="244">
        <v>124657.53424657535</v>
      </c>
      <c r="AI8" s="244">
        <v>124657.53424657535</v>
      </c>
      <c r="AJ8" s="244">
        <v>124657.53424657535</v>
      </c>
      <c r="AK8" s="244">
        <v>124657.53424657535</v>
      </c>
      <c r="AL8" s="244">
        <v>124657.53424657535</v>
      </c>
      <c r="AM8" s="244">
        <v>124657.53424657535</v>
      </c>
      <c r="AN8" s="244">
        <v>124657.53424657535</v>
      </c>
      <c r="AO8" s="244">
        <v>124657.53424657535</v>
      </c>
      <c r="AP8" s="244">
        <v>124657.53424657535</v>
      </c>
      <c r="AQ8" s="244">
        <v>124657.53424657535</v>
      </c>
      <c r="AR8" s="244">
        <v>124657.53424657535</v>
      </c>
      <c r="AS8" s="244">
        <v>124657.53424657535</v>
      </c>
      <c r="AT8" s="244">
        <v>124657.53424657535</v>
      </c>
      <c r="AU8" s="244">
        <v>124657.53424657535</v>
      </c>
      <c r="AV8" s="244">
        <v>124657.53424657535</v>
      </c>
      <c r="AW8" s="244">
        <v>124657.53424657535</v>
      </c>
      <c r="AX8" s="244">
        <v>124657.53424657535</v>
      </c>
      <c r="AY8" s="244">
        <v>124657.53424657535</v>
      </c>
      <c r="AZ8" s="244">
        <v>124657.53424657535</v>
      </c>
      <c r="BA8" s="244">
        <v>124657.53424657535</v>
      </c>
      <c r="BB8" s="244">
        <v>124657.53424657535</v>
      </c>
      <c r="BC8" s="244">
        <v>124657.53424657535</v>
      </c>
      <c r="BD8" s="244">
        <v>124657.53424657535</v>
      </c>
      <c r="BE8" s="244">
        <v>124657.53424657535</v>
      </c>
      <c r="BF8" s="244">
        <v>124657.53424657535</v>
      </c>
      <c r="BG8" s="244">
        <v>124657.53424657535</v>
      </c>
      <c r="BH8" s="244">
        <v>124657.53424657535</v>
      </c>
      <c r="BI8" s="244">
        <v>124657.53424657535</v>
      </c>
      <c r="BJ8" s="244">
        <v>124657.53424657535</v>
      </c>
      <c r="BK8" s="244">
        <v>124657.53424657535</v>
      </c>
      <c r="BL8" s="244">
        <v>124657.53424657535</v>
      </c>
      <c r="BM8" s="244">
        <v>124657.53424657535</v>
      </c>
      <c r="BN8" s="244">
        <v>124657.53424657535</v>
      </c>
      <c r="BO8" s="244">
        <v>124657.53424657535</v>
      </c>
      <c r="BP8" s="244">
        <v>124657.53424657535</v>
      </c>
      <c r="BQ8" s="244">
        <v>124657.53424657535</v>
      </c>
      <c r="BR8" s="244">
        <v>124657.53424657535</v>
      </c>
      <c r="BS8" s="244">
        <v>124657.53424657535</v>
      </c>
      <c r="BT8" s="244">
        <v>124657.53424657535</v>
      </c>
      <c r="BU8" s="244">
        <v>124657.53424657535</v>
      </c>
      <c r="BV8" s="244">
        <v>124657.53424657535</v>
      </c>
      <c r="BW8" s="244">
        <v>124657.53424657535</v>
      </c>
      <c r="BX8" s="244">
        <v>124657.53424657535</v>
      </c>
      <c r="BY8" s="244">
        <v>124657.53424657535</v>
      </c>
      <c r="BZ8" s="244">
        <v>124657.53424657535</v>
      </c>
      <c r="CA8" s="244">
        <v>124657.53424657535</v>
      </c>
      <c r="CB8" s="244">
        <v>124657.53424657535</v>
      </c>
      <c r="CC8" s="244">
        <v>124657.53424657535</v>
      </c>
      <c r="CD8" s="244">
        <v>124657.53424657535</v>
      </c>
      <c r="CE8" s="244">
        <v>124657.53424657535</v>
      </c>
      <c r="CF8" s="244">
        <v>124657.53424657535</v>
      </c>
      <c r="CG8" s="244">
        <v>124657.53424657535</v>
      </c>
      <c r="CH8" s="244">
        <v>124657.53424657535</v>
      </c>
      <c r="CI8" s="244">
        <v>124657.53424657535</v>
      </c>
      <c r="CJ8" s="244">
        <v>124657.53424657535</v>
      </c>
      <c r="CK8" s="244">
        <v>124657.53424657535</v>
      </c>
      <c r="CL8" s="244">
        <v>124657.53424657535</v>
      </c>
      <c r="CM8" s="244">
        <v>124657.53424657535</v>
      </c>
      <c r="CN8" s="244">
        <v>124657.53424657535</v>
      </c>
      <c r="CO8" s="244">
        <v>124657.53424657535</v>
      </c>
      <c r="CP8" s="244">
        <v>124657.53424657535</v>
      </c>
      <c r="CQ8" s="244">
        <v>124657.53424657535</v>
      </c>
      <c r="CR8" s="244">
        <v>124657.53424657535</v>
      </c>
      <c r="CS8" s="244">
        <v>124657.53424657535</v>
      </c>
      <c r="CT8" s="244">
        <v>124657.53424657535</v>
      </c>
      <c r="CU8" s="244">
        <v>124657.53424657535</v>
      </c>
      <c r="CV8" s="244">
        <v>124657.53424657535</v>
      </c>
      <c r="CW8" s="244">
        <v>124657.53424657535</v>
      </c>
      <c r="CX8" s="244">
        <v>124657.53424657535</v>
      </c>
      <c r="CY8" s="244">
        <v>124657.53424657535</v>
      </c>
      <c r="CZ8" s="244">
        <v>124657.53424657535</v>
      </c>
      <c r="DA8" s="244">
        <v>124657.53424657535</v>
      </c>
      <c r="DB8" s="244">
        <v>124657.53424657535</v>
      </c>
      <c r="DC8" s="244">
        <v>124657.53424657535</v>
      </c>
      <c r="DD8" s="244">
        <v>124657.53424657535</v>
      </c>
      <c r="DE8" s="244">
        <v>124657.53424657535</v>
      </c>
      <c r="DF8" s="244">
        <v>124657.53424657535</v>
      </c>
      <c r="DG8" s="244">
        <v>124657.53424657535</v>
      </c>
      <c r="DH8" s="244">
        <v>124657.53424657535</v>
      </c>
      <c r="DI8" s="244">
        <v>124657.53424657535</v>
      </c>
      <c r="DJ8" s="244">
        <v>124657.53424657535</v>
      </c>
      <c r="DK8" s="244">
        <v>124657.53424657535</v>
      </c>
      <c r="DL8" s="244">
        <v>124657.53424657535</v>
      </c>
      <c r="DM8" s="244">
        <v>124657.53424657535</v>
      </c>
      <c r="DN8" s="244">
        <v>124657.53424657535</v>
      </c>
      <c r="DO8" s="244">
        <v>124657.53424657535</v>
      </c>
      <c r="DP8" s="244">
        <v>124657.53424657535</v>
      </c>
      <c r="DQ8" s="244">
        <v>124657.53424657535</v>
      </c>
      <c r="DR8" s="244">
        <v>124657.53424657535</v>
      </c>
      <c r="DS8" s="244">
        <v>124657.53424657535</v>
      </c>
      <c r="DT8" s="244">
        <v>124657.53424657535</v>
      </c>
      <c r="DU8" s="244">
        <v>124657.53424657535</v>
      </c>
      <c r="DV8" s="244">
        <v>124657.53424657535</v>
      </c>
      <c r="DW8" s="244">
        <v>124657.53424657535</v>
      </c>
      <c r="DX8" s="244">
        <v>124657.53424657535</v>
      </c>
      <c r="DY8" s="244">
        <v>124657.53424657535</v>
      </c>
      <c r="DZ8" s="244">
        <v>124657.53424657535</v>
      </c>
      <c r="EA8" s="244">
        <v>124657.53424657535</v>
      </c>
      <c r="EB8" s="244">
        <v>124657.53424657535</v>
      </c>
      <c r="EC8" s="244">
        <v>124657.53424657535</v>
      </c>
      <c r="ED8" s="244">
        <v>124657.53424657535</v>
      </c>
      <c r="EE8" s="244">
        <v>124657.53424657535</v>
      </c>
      <c r="EF8" s="244">
        <v>124657.53424657535</v>
      </c>
      <c r="EG8" s="244">
        <v>124657.53424657535</v>
      </c>
      <c r="EH8" s="244">
        <v>124657.53424657535</v>
      </c>
      <c r="EI8" s="244">
        <v>124657.53424657535</v>
      </c>
      <c r="EJ8" s="244">
        <v>124657.53424657535</v>
      </c>
      <c r="EK8" s="244">
        <v>124657.53424657535</v>
      </c>
      <c r="EL8" s="244">
        <v>124657.53424657535</v>
      </c>
      <c r="EM8" s="244">
        <v>124657.53424657535</v>
      </c>
      <c r="EN8" s="244">
        <v>124657.53424657535</v>
      </c>
      <c r="EO8" s="244">
        <v>124657.53424657535</v>
      </c>
      <c r="EP8" s="244">
        <v>124657.53424657535</v>
      </c>
      <c r="EQ8" s="244">
        <v>124657.53424657535</v>
      </c>
      <c r="ER8" s="244">
        <v>124657.53424657535</v>
      </c>
      <c r="ES8" s="244">
        <v>124657.53424657535</v>
      </c>
      <c r="ET8" s="244">
        <v>124657.53424657535</v>
      </c>
      <c r="EU8" s="244">
        <v>124657.53424657535</v>
      </c>
      <c r="EV8" s="244">
        <v>124657.53424657535</v>
      </c>
      <c r="EW8" s="244">
        <v>124657.53424657535</v>
      </c>
      <c r="EX8" s="244">
        <v>124657.53424657535</v>
      </c>
      <c r="EY8" s="244">
        <v>124657.53424657535</v>
      </c>
      <c r="EZ8" s="244">
        <v>124657.53424657535</v>
      </c>
      <c r="FA8" s="244">
        <v>124657.53424657535</v>
      </c>
      <c r="FB8" s="244">
        <v>124657.53424657535</v>
      </c>
      <c r="FC8" s="244">
        <v>124657.53424657535</v>
      </c>
      <c r="FD8" s="244">
        <v>124657.53424657535</v>
      </c>
      <c r="FE8" s="244">
        <v>124657.53424657535</v>
      </c>
      <c r="FF8" s="244">
        <v>124657.53424657535</v>
      </c>
      <c r="FG8" s="244">
        <v>124657.53424657535</v>
      </c>
      <c r="FH8" s="244">
        <v>124657.53424657535</v>
      </c>
      <c r="FI8" s="244">
        <v>124657.53424657535</v>
      </c>
      <c r="FJ8" s="244">
        <v>124657.53424657535</v>
      </c>
      <c r="FK8" s="244">
        <v>124657.53424657535</v>
      </c>
      <c r="FL8" s="244">
        <v>124657.53424657535</v>
      </c>
      <c r="FM8" s="244">
        <v>124657.53424657535</v>
      </c>
      <c r="FN8" s="244">
        <v>124657.53424657535</v>
      </c>
      <c r="FO8" s="244">
        <v>124657.53424657535</v>
      </c>
      <c r="FP8" s="244">
        <v>124657.53424657535</v>
      </c>
      <c r="FQ8" s="244">
        <v>124657.53424657535</v>
      </c>
      <c r="FR8" s="244">
        <v>124657.53424657535</v>
      </c>
      <c r="FS8" s="244">
        <v>124657.53424657535</v>
      </c>
      <c r="FT8" s="244">
        <v>124657.53424657535</v>
      </c>
      <c r="FU8" s="244">
        <v>124657.53424657535</v>
      </c>
      <c r="FV8" s="244">
        <v>124657.53424657535</v>
      </c>
      <c r="FW8" s="244">
        <v>124657.53424657535</v>
      </c>
      <c r="FX8" s="244">
        <v>124657.53424657535</v>
      </c>
      <c r="FY8" s="244">
        <v>124657.53424657535</v>
      </c>
      <c r="FZ8" s="244">
        <v>124657.53424657535</v>
      </c>
      <c r="GA8" s="244">
        <v>124657.53424657535</v>
      </c>
      <c r="GB8" s="244">
        <v>124657.53424657535</v>
      </c>
      <c r="GC8" s="244">
        <v>124657.53424657535</v>
      </c>
      <c r="GD8" s="244">
        <v>124657.53424657535</v>
      </c>
      <c r="GE8" s="244">
        <v>124657.53424657535</v>
      </c>
      <c r="GF8" s="244">
        <v>124657.53424657535</v>
      </c>
      <c r="GG8" s="244">
        <v>124657.53424657535</v>
      </c>
      <c r="GH8" s="244">
        <v>124657.53424657535</v>
      </c>
      <c r="GI8" s="244">
        <v>124657.53424657535</v>
      </c>
      <c r="GJ8" s="244">
        <v>124657.53424657535</v>
      </c>
      <c r="GK8" s="244">
        <v>124657.53424657535</v>
      </c>
      <c r="GL8" s="244">
        <v>124657.53424657535</v>
      </c>
      <c r="GM8" s="244">
        <v>124657.53424657535</v>
      </c>
      <c r="GN8" s="244">
        <v>124657.53424657535</v>
      </c>
      <c r="GO8" s="244">
        <v>124657.53424657535</v>
      </c>
      <c r="GP8" s="244">
        <v>124657.53424657535</v>
      </c>
      <c r="GQ8" s="244">
        <v>124657.53424657535</v>
      </c>
      <c r="GR8" s="244">
        <v>124657.53424657535</v>
      </c>
      <c r="GS8" s="244">
        <v>124657.53424657535</v>
      </c>
      <c r="GT8" s="244">
        <v>124657.53424657535</v>
      </c>
      <c r="GU8" s="244">
        <v>124657.53424657535</v>
      </c>
      <c r="GV8" s="244">
        <v>124657.53424657535</v>
      </c>
      <c r="GW8" s="244">
        <v>124657.53424657535</v>
      </c>
      <c r="GX8" s="244">
        <v>124657.53424657535</v>
      </c>
      <c r="GY8" s="244">
        <v>124657.53424657535</v>
      </c>
      <c r="GZ8" s="244">
        <v>124657.53424657535</v>
      </c>
      <c r="HA8" s="244">
        <v>124657.53424657535</v>
      </c>
      <c r="HB8" s="244">
        <v>124657.53424657535</v>
      </c>
      <c r="HC8" s="244">
        <v>124657.53424657535</v>
      </c>
      <c r="HD8" s="244">
        <v>124657.53424657535</v>
      </c>
      <c r="HE8" s="244">
        <v>124657.53424657535</v>
      </c>
      <c r="HF8" s="244">
        <v>124657.53424657535</v>
      </c>
      <c r="HG8" s="244">
        <v>124657.53424657535</v>
      </c>
      <c r="HH8" s="244">
        <v>124657.53424657535</v>
      </c>
      <c r="HI8" s="244">
        <v>124657.53424657535</v>
      </c>
      <c r="HJ8" s="244">
        <v>124657.53424657535</v>
      </c>
      <c r="HK8" s="244">
        <v>124657.53424657535</v>
      </c>
      <c r="HL8" s="244">
        <v>124657.53424657535</v>
      </c>
      <c r="HM8" s="244">
        <v>124657.53424657535</v>
      </c>
      <c r="HN8" s="244">
        <v>124657.53424657535</v>
      </c>
      <c r="HO8" s="244">
        <v>124657.53424657535</v>
      </c>
      <c r="HP8" s="244">
        <v>124657.53424657535</v>
      </c>
      <c r="HQ8" s="244">
        <v>124657.53424657535</v>
      </c>
      <c r="HR8" s="244">
        <v>124657.53424657535</v>
      </c>
      <c r="HS8" s="244">
        <v>124657.53424657535</v>
      </c>
      <c r="HT8" s="244">
        <v>124657.53424657535</v>
      </c>
      <c r="HU8" s="244">
        <v>124657.53424657535</v>
      </c>
      <c r="HV8" s="244">
        <v>124657.53424657535</v>
      </c>
      <c r="HW8" s="244">
        <v>124657.53424657535</v>
      </c>
      <c r="HX8" s="244">
        <v>124657.53424657535</v>
      </c>
      <c r="HY8" s="244">
        <v>124657.53424657535</v>
      </c>
      <c r="HZ8" s="244">
        <v>124657.53424657535</v>
      </c>
      <c r="IA8" s="244">
        <v>124657.53424657535</v>
      </c>
      <c r="IB8" s="244">
        <v>124657.53424657535</v>
      </c>
      <c r="IC8" s="244">
        <v>124657.53424657535</v>
      </c>
      <c r="ID8" s="244">
        <v>124657.53424657535</v>
      </c>
      <c r="IE8" s="244">
        <v>124657.53424657535</v>
      </c>
      <c r="IF8" s="244">
        <v>124657.53424657535</v>
      </c>
      <c r="IG8" s="244">
        <v>124657.53424657535</v>
      </c>
      <c r="IH8" s="244">
        <v>124657.53424657535</v>
      </c>
      <c r="II8" s="244">
        <v>124657.53424657535</v>
      </c>
      <c r="IJ8" s="244">
        <v>124657.53424657535</v>
      </c>
      <c r="IK8" s="244">
        <v>124657.53424657535</v>
      </c>
      <c r="IL8" s="244">
        <v>124657.53424657535</v>
      </c>
      <c r="IM8" s="244">
        <v>124657.53424657535</v>
      </c>
      <c r="IN8" s="244">
        <v>124657.53424657535</v>
      </c>
      <c r="IO8" s="244">
        <v>124657.53424657535</v>
      </c>
      <c r="IP8" s="244">
        <v>124657.53424657535</v>
      </c>
      <c r="IQ8" s="244">
        <v>124657.53424657535</v>
      </c>
      <c r="IR8" s="244">
        <v>124657.53424657535</v>
      </c>
      <c r="IS8" s="244">
        <v>124657.53424657535</v>
      </c>
      <c r="IT8" s="244">
        <v>124657.53424657535</v>
      </c>
      <c r="IU8" s="244">
        <v>124657.53424657535</v>
      </c>
      <c r="IV8" s="244">
        <v>124657.53424657535</v>
      </c>
      <c r="IW8" s="244">
        <v>124657.53424657535</v>
      </c>
      <c r="IX8" s="244">
        <v>124657.53424657535</v>
      </c>
      <c r="IY8" s="244">
        <v>124657.53424657535</v>
      </c>
      <c r="IZ8" s="244">
        <v>124657.53424657535</v>
      </c>
      <c r="JA8" s="244">
        <v>124657.53424657535</v>
      </c>
      <c r="JB8" s="244">
        <v>124657.53424657535</v>
      </c>
      <c r="JC8" s="244">
        <v>124657.53424657535</v>
      </c>
      <c r="JD8" s="244">
        <v>124657.53424657535</v>
      </c>
      <c r="JE8" s="244">
        <v>124657.53424657535</v>
      </c>
      <c r="JF8" s="244">
        <v>124657.53424657535</v>
      </c>
      <c r="JG8" s="244">
        <v>124657.53424657535</v>
      </c>
      <c r="JH8" s="244">
        <v>124657.53424657535</v>
      </c>
      <c r="JI8" s="244">
        <v>124657.53424657535</v>
      </c>
      <c r="JJ8" s="244">
        <v>124657.53424657535</v>
      </c>
      <c r="JK8" s="244">
        <v>124657.53424657535</v>
      </c>
      <c r="JL8" s="244">
        <v>124657.53424657535</v>
      </c>
      <c r="JM8" s="244">
        <v>124657.53424657535</v>
      </c>
      <c r="JN8" s="244">
        <v>124657.53424657535</v>
      </c>
      <c r="JO8" s="244">
        <v>124657.53424657535</v>
      </c>
      <c r="JP8" s="244">
        <v>124657.53424657535</v>
      </c>
      <c r="JQ8" s="244">
        <v>124657.53424657535</v>
      </c>
      <c r="JR8" s="244">
        <v>124657.53424657535</v>
      </c>
      <c r="JS8" s="244">
        <v>124657.53424657535</v>
      </c>
      <c r="JT8" s="244">
        <v>124657.53424657535</v>
      </c>
      <c r="JU8" s="244">
        <v>124657.53424657535</v>
      </c>
      <c r="JV8" s="244">
        <v>124657.53424657535</v>
      </c>
      <c r="JW8" s="244">
        <v>124657.53424657535</v>
      </c>
      <c r="JX8" s="244">
        <v>124657.53424657535</v>
      </c>
      <c r="JY8" s="244">
        <v>124657.53424657535</v>
      </c>
      <c r="JZ8" s="244">
        <v>124657.53424657535</v>
      </c>
      <c r="KA8" s="244">
        <v>124657.53424657535</v>
      </c>
      <c r="KB8" s="244">
        <v>124657.53424657535</v>
      </c>
      <c r="KC8" s="244">
        <v>124657.53424657535</v>
      </c>
      <c r="KD8" s="244">
        <v>124657.53424657535</v>
      </c>
      <c r="KE8" s="244">
        <v>124657.53424657535</v>
      </c>
      <c r="KF8" s="244">
        <v>124657.53424657535</v>
      </c>
      <c r="KG8" s="244">
        <v>124657.53424657535</v>
      </c>
      <c r="KH8" s="244">
        <v>124657.53424657535</v>
      </c>
      <c r="KI8" s="244">
        <v>124657.53424657535</v>
      </c>
      <c r="KJ8" s="244">
        <v>124657.53424657535</v>
      </c>
      <c r="KK8" s="244">
        <v>124657.53424657535</v>
      </c>
      <c r="KL8" s="244">
        <v>124657.53424657535</v>
      </c>
      <c r="KM8" s="244">
        <v>124657.53424657535</v>
      </c>
      <c r="KN8" s="244">
        <v>124657.53424657535</v>
      </c>
      <c r="KO8" s="244">
        <v>124657.53424657535</v>
      </c>
      <c r="KP8" s="244">
        <v>124657.53424657535</v>
      </c>
      <c r="KQ8" s="244">
        <v>124657.53424657535</v>
      </c>
      <c r="KR8" s="244">
        <v>124657.53424657535</v>
      </c>
      <c r="KS8" s="244">
        <v>124657.53424657535</v>
      </c>
      <c r="KT8" s="244">
        <v>124657.53424657535</v>
      </c>
      <c r="KU8" s="244">
        <v>124657.53424657535</v>
      </c>
      <c r="KV8" s="244">
        <v>124657.53424657535</v>
      </c>
      <c r="KW8" s="244">
        <v>124657.53424657535</v>
      </c>
      <c r="KX8" s="244">
        <v>124657.53424657535</v>
      </c>
      <c r="KY8" s="244">
        <v>124657.53424657535</v>
      </c>
      <c r="KZ8" s="244">
        <v>124657.53424657535</v>
      </c>
      <c r="LA8" s="244">
        <v>124657.53424657535</v>
      </c>
      <c r="LB8" s="244">
        <v>124657.53424657535</v>
      </c>
      <c r="LC8" s="244">
        <v>124657.53424657535</v>
      </c>
      <c r="LD8" s="244">
        <v>124657.53424657535</v>
      </c>
      <c r="LE8" s="244">
        <v>124657.53424657535</v>
      </c>
      <c r="LF8" s="244">
        <v>124657.53424657535</v>
      </c>
      <c r="LG8" s="244">
        <v>124657.53424657535</v>
      </c>
      <c r="LH8" s="244">
        <v>124657.53424657535</v>
      </c>
      <c r="LI8" s="244">
        <v>124657.53424657535</v>
      </c>
      <c r="LJ8" s="244">
        <v>124657.53424657535</v>
      </c>
      <c r="LK8" s="244">
        <v>124657.53424657535</v>
      </c>
      <c r="LL8" s="244">
        <v>124657.53424657535</v>
      </c>
      <c r="LM8" s="244">
        <v>124657.53424657535</v>
      </c>
      <c r="LN8" s="244">
        <v>124657.53424657535</v>
      </c>
      <c r="LO8" s="244">
        <v>124657.53424657535</v>
      </c>
      <c r="LP8" s="244">
        <v>124657.53424657535</v>
      </c>
      <c r="LQ8" s="244">
        <v>124657.53424657535</v>
      </c>
      <c r="LR8" s="244">
        <v>124657.53424657535</v>
      </c>
      <c r="LS8" s="244">
        <v>124657.53424657535</v>
      </c>
      <c r="LT8" s="244">
        <v>124657.53424657535</v>
      </c>
      <c r="LU8" s="244">
        <v>124657.53424657535</v>
      </c>
      <c r="LV8" s="244">
        <v>124657.53424657535</v>
      </c>
      <c r="LW8" s="244">
        <v>124657.53424657535</v>
      </c>
      <c r="LX8" s="244">
        <v>124657.53424657535</v>
      </c>
      <c r="LY8" s="244">
        <v>124657.53424657535</v>
      </c>
      <c r="LZ8" s="244">
        <v>124657.53424657535</v>
      </c>
      <c r="MA8" s="244">
        <v>124657.53424657535</v>
      </c>
      <c r="MB8" s="244">
        <v>124657.53424657535</v>
      </c>
      <c r="MC8" s="244">
        <v>124657.53424657535</v>
      </c>
      <c r="MD8" s="244">
        <v>124657.53424657535</v>
      </c>
      <c r="ME8" s="244">
        <v>124657.53424657535</v>
      </c>
      <c r="MF8" s="244">
        <v>124657.53424657535</v>
      </c>
      <c r="MG8" s="244">
        <v>124657.53424657535</v>
      </c>
      <c r="MH8" s="244">
        <v>124657.53424657535</v>
      </c>
      <c r="MI8" s="244">
        <v>124657.53424657535</v>
      </c>
      <c r="MJ8" s="244">
        <v>124657.53424657535</v>
      </c>
      <c r="MK8" s="244">
        <v>124657.53424657535</v>
      </c>
      <c r="ML8" s="244">
        <v>124657.53424657535</v>
      </c>
      <c r="MM8" s="244">
        <v>124657.53424657535</v>
      </c>
      <c r="MN8" s="244">
        <v>124657.53424657535</v>
      </c>
      <c r="MO8" s="244">
        <v>124657.53424657535</v>
      </c>
      <c r="MP8" s="244">
        <v>124657.53424657535</v>
      </c>
      <c r="MQ8" s="244">
        <v>124657.53424657535</v>
      </c>
      <c r="MR8" s="244">
        <v>124657.53424657535</v>
      </c>
      <c r="MS8" s="244">
        <v>124657.53424657535</v>
      </c>
      <c r="MT8" s="244">
        <v>124657.53424657535</v>
      </c>
      <c r="MU8" s="244">
        <v>124657.53424657535</v>
      </c>
      <c r="MV8" s="244">
        <v>124657.53424657535</v>
      </c>
      <c r="MW8" s="244">
        <v>124657.53424657535</v>
      </c>
      <c r="MX8" s="244">
        <v>124657.53424657535</v>
      </c>
      <c r="MY8" s="244">
        <v>124657.53424657535</v>
      </c>
      <c r="MZ8" s="244">
        <v>124657.53424657535</v>
      </c>
      <c r="NA8" s="244">
        <v>124657.53424657535</v>
      </c>
      <c r="NB8" s="244">
        <v>124657.53424657535</v>
      </c>
      <c r="NC8" s="244">
        <v>124657.53424657535</v>
      </c>
      <c r="ND8" s="244">
        <v>124657.53424657535</v>
      </c>
      <c r="NE8" s="244">
        <v>124657.53424657535</v>
      </c>
      <c r="NF8" s="244">
        <v>124657.53424657535</v>
      </c>
      <c r="NG8" s="244">
        <v>124657.53424657535</v>
      </c>
      <c r="NH8" s="244">
        <v>124657.53424657535</v>
      </c>
      <c r="NI8" s="244">
        <v>124657.53424657535</v>
      </c>
      <c r="NJ8" s="244">
        <v>124657.53424657535</v>
      </c>
      <c r="NK8" s="244">
        <v>124657.53424657535</v>
      </c>
      <c r="NL8" s="244">
        <v>124657.53424657535</v>
      </c>
      <c r="NM8" s="244">
        <v>124657.53424657535</v>
      </c>
      <c r="NN8" s="244">
        <v>124657.53424657535</v>
      </c>
      <c r="NO8" s="244">
        <v>124657.53424657535</v>
      </c>
      <c r="NP8" s="244">
        <v>124657.53424657535</v>
      </c>
      <c r="NQ8" s="244">
        <v>124657.53424657535</v>
      </c>
      <c r="NR8" s="244">
        <v>124657.53424657535</v>
      </c>
      <c r="NS8" s="244">
        <v>124657.53424657535</v>
      </c>
      <c r="NT8" s="244">
        <v>124657.53424657535</v>
      </c>
      <c r="NU8" s="244">
        <v>124657.53424657535</v>
      </c>
      <c r="NV8" s="244">
        <v>124657.53424657535</v>
      </c>
      <c r="NW8" s="244">
        <v>124657.53424657535</v>
      </c>
      <c r="NX8" s="244">
        <v>124657.53424657535</v>
      </c>
      <c r="NY8" s="244">
        <v>124657.53424657535</v>
      </c>
      <c r="NZ8" s="244">
        <v>124657.53424657535</v>
      </c>
      <c r="OA8" s="244">
        <v>124657.53424657535</v>
      </c>
      <c r="OB8" s="244">
        <v>124657.53424657535</v>
      </c>
      <c r="OC8" s="244">
        <v>124657.53424657535</v>
      </c>
      <c r="OD8" s="244">
        <v>124657.53424657535</v>
      </c>
      <c r="OE8" s="244">
        <v>124657.53424657535</v>
      </c>
      <c r="OF8" s="244">
        <v>124657.53424657535</v>
      </c>
      <c r="OG8" s="244">
        <v>124657.53424657535</v>
      </c>
      <c r="OH8" s="244">
        <v>124657.53424657535</v>
      </c>
      <c r="OI8" s="244">
        <v>124657.53424657535</v>
      </c>
      <c r="OJ8" s="244">
        <v>124657.53424657535</v>
      </c>
      <c r="OK8" s="244">
        <v>124657.53424657535</v>
      </c>
      <c r="OL8" s="244">
        <v>124657.53424657535</v>
      </c>
      <c r="OM8" s="244">
        <v>124657.53424657535</v>
      </c>
      <c r="ON8" s="244">
        <v>124657.53424657535</v>
      </c>
      <c r="OO8" s="244">
        <v>124657.53424657535</v>
      </c>
      <c r="OP8" s="244">
        <v>124657.53424657535</v>
      </c>
      <c r="OQ8" s="244">
        <v>124657.53424657535</v>
      </c>
      <c r="OR8" s="244">
        <v>124657.53424657535</v>
      </c>
      <c r="OS8" s="244">
        <v>124657.53424657535</v>
      </c>
      <c r="OT8" s="244">
        <v>124657.53424657535</v>
      </c>
      <c r="OU8" s="244">
        <v>124657.53424657535</v>
      </c>
      <c r="OV8" s="244">
        <v>124657.53424657535</v>
      </c>
      <c r="OW8" s="244">
        <v>124657.53424657535</v>
      </c>
      <c r="OX8" s="244">
        <v>124657.53424657535</v>
      </c>
      <c r="OY8" s="244">
        <v>124657.53424657535</v>
      </c>
      <c r="OZ8" s="244">
        <v>124657.53424657535</v>
      </c>
      <c r="PA8" s="244">
        <v>124657.53424657535</v>
      </c>
      <c r="PB8" s="244">
        <v>124657.53424657535</v>
      </c>
      <c r="PC8" s="244">
        <v>124657.53424657535</v>
      </c>
      <c r="PD8" s="244">
        <v>124657.53424657535</v>
      </c>
      <c r="PE8" s="244">
        <v>124657.53424657535</v>
      </c>
      <c r="PF8" s="244">
        <v>124657.53424657535</v>
      </c>
      <c r="PG8" s="244">
        <v>124657.53424657535</v>
      </c>
      <c r="PH8" s="244">
        <v>124657.53424657535</v>
      </c>
      <c r="PI8" s="244">
        <v>124657.53424657535</v>
      </c>
      <c r="PJ8" s="244">
        <v>124657.53424657535</v>
      </c>
      <c r="PK8" s="244">
        <v>124657.53424657535</v>
      </c>
      <c r="PL8" s="244">
        <v>124657.53424657535</v>
      </c>
      <c r="PM8" s="244">
        <v>124657.53424657535</v>
      </c>
      <c r="PN8" s="244">
        <v>124657.53424657535</v>
      </c>
      <c r="PO8" s="244">
        <v>124657.53424657535</v>
      </c>
      <c r="PP8" s="244">
        <v>124657.53424657535</v>
      </c>
      <c r="PQ8" s="244">
        <v>124657.53424657535</v>
      </c>
      <c r="PR8" s="244">
        <v>124657.53424657535</v>
      </c>
      <c r="PS8" s="244">
        <v>124657.53424657535</v>
      </c>
      <c r="PT8" s="244">
        <v>124657.53424657535</v>
      </c>
      <c r="PU8" s="244">
        <v>124657.53424657535</v>
      </c>
      <c r="PV8" s="244">
        <v>124657.53424657535</v>
      </c>
      <c r="PW8" s="244">
        <v>124657.53424657535</v>
      </c>
      <c r="PX8" s="244">
        <v>124657.53424657535</v>
      </c>
      <c r="PY8" s="244">
        <v>124657.53424657535</v>
      </c>
      <c r="PZ8" s="244">
        <v>124657.53424657535</v>
      </c>
      <c r="QA8" s="244">
        <v>124657.53424657535</v>
      </c>
      <c r="QB8" s="244">
        <v>124657.53424657535</v>
      </c>
      <c r="QC8" s="244">
        <v>124657.53424657535</v>
      </c>
      <c r="QD8" s="244">
        <v>124657.53424657535</v>
      </c>
      <c r="QE8" s="244">
        <v>124657.53424657535</v>
      </c>
      <c r="QF8" s="244">
        <v>124657.53424657535</v>
      </c>
      <c r="QG8" s="244">
        <v>124657.53424657535</v>
      </c>
      <c r="QH8" s="244">
        <v>124657.53424657535</v>
      </c>
      <c r="QI8" s="244">
        <v>124657.53424657535</v>
      </c>
      <c r="QJ8" s="244">
        <v>124657.53424657535</v>
      </c>
      <c r="QK8" s="244">
        <v>124657.53424657535</v>
      </c>
      <c r="QL8" s="244">
        <v>124657.53424657535</v>
      </c>
      <c r="QM8" s="244">
        <v>124657.53424657535</v>
      </c>
      <c r="QN8" s="244">
        <v>124657.53424657535</v>
      </c>
      <c r="QO8" s="244">
        <v>124657.53424657535</v>
      </c>
      <c r="QP8" s="244">
        <v>124657.53424657535</v>
      </c>
      <c r="QQ8" s="244">
        <v>124657.53424657535</v>
      </c>
      <c r="QR8" s="244">
        <v>124657.53424657535</v>
      </c>
      <c r="QS8" s="244">
        <v>124657.53424657535</v>
      </c>
      <c r="QT8" s="244">
        <v>124657.53424657535</v>
      </c>
      <c r="QU8" s="244">
        <v>124657.53424657535</v>
      </c>
      <c r="QV8" s="244">
        <v>124657.53424657535</v>
      </c>
      <c r="QW8" s="244">
        <v>124657.53424657535</v>
      </c>
      <c r="QX8" s="244">
        <v>124657.53424657535</v>
      </c>
      <c r="QY8" s="244">
        <v>124657.53424657535</v>
      </c>
      <c r="QZ8" s="244">
        <v>124657.53424657535</v>
      </c>
      <c r="RA8" s="244">
        <v>124657.53424657535</v>
      </c>
      <c r="RB8" s="244">
        <v>124657.53424657535</v>
      </c>
      <c r="RC8" s="244">
        <v>124657.53424657535</v>
      </c>
      <c r="RD8" s="244">
        <v>124657.53424657535</v>
      </c>
      <c r="RE8" s="244">
        <v>124657.53424657535</v>
      </c>
      <c r="RF8" s="244">
        <v>124657.53424657535</v>
      </c>
      <c r="RG8" s="244">
        <v>124657.53424657535</v>
      </c>
      <c r="RH8" s="244">
        <v>124657.53424657535</v>
      </c>
      <c r="RI8" s="244">
        <v>124657.53424657535</v>
      </c>
      <c r="RJ8" s="244">
        <v>124657.53424657535</v>
      </c>
      <c r="RK8" s="244">
        <v>124657.53424657535</v>
      </c>
      <c r="RL8" s="244">
        <v>124657.53424657535</v>
      </c>
      <c r="RM8" s="244">
        <v>124657.53424657535</v>
      </c>
      <c r="RN8" s="244">
        <v>124657.53424657535</v>
      </c>
      <c r="RO8" s="244">
        <v>124657.53424657535</v>
      </c>
      <c r="RP8" s="244">
        <v>124657.53424657535</v>
      </c>
      <c r="RQ8" s="244">
        <v>124657.53424657535</v>
      </c>
      <c r="RR8" s="244">
        <v>124657.53424657535</v>
      </c>
      <c r="RS8" s="244">
        <v>124657.53424657535</v>
      </c>
      <c r="RT8" s="244">
        <v>124657.53424657535</v>
      </c>
      <c r="RU8" s="244">
        <v>124657.53424657535</v>
      </c>
      <c r="RV8" s="244">
        <v>124657.53424657535</v>
      </c>
      <c r="RW8" s="244">
        <v>124657.53424657535</v>
      </c>
      <c r="RX8" s="244">
        <v>124657.53424657535</v>
      </c>
      <c r="RY8" s="244">
        <v>124657.53424657535</v>
      </c>
      <c r="RZ8" s="244">
        <v>124657.53424657535</v>
      </c>
      <c r="SA8" s="244">
        <v>124657.53424657535</v>
      </c>
      <c r="SB8" s="244">
        <v>124657.53424657535</v>
      </c>
      <c r="SC8" s="244">
        <v>124657.53424657535</v>
      </c>
      <c r="SD8" s="244">
        <v>124657.53424657535</v>
      </c>
      <c r="SE8" s="244">
        <v>124657.53424657535</v>
      </c>
      <c r="SF8" s="244">
        <v>124657.53424657535</v>
      </c>
      <c r="SG8" s="244">
        <v>124657.53424657535</v>
      </c>
      <c r="SH8" s="244">
        <v>124657.53424657535</v>
      </c>
      <c r="SI8" s="244">
        <v>124657.53424657535</v>
      </c>
      <c r="SJ8" s="244">
        <v>124657.53424657535</v>
      </c>
      <c r="SK8" s="244">
        <v>124657.53424657535</v>
      </c>
      <c r="SL8" s="244">
        <v>124657.53424657535</v>
      </c>
      <c r="SM8" s="244">
        <v>124657.53424657535</v>
      </c>
      <c r="SN8" s="244">
        <v>124657.53424657535</v>
      </c>
      <c r="SO8" s="244">
        <v>124657.53424657535</v>
      </c>
      <c r="SP8" s="244">
        <v>124657.53424657535</v>
      </c>
      <c r="SQ8" s="244">
        <v>124657.53424657535</v>
      </c>
      <c r="SR8" s="244">
        <v>124657.53424657535</v>
      </c>
      <c r="SS8" s="244">
        <v>124657.53424657535</v>
      </c>
      <c r="ST8" s="244">
        <v>124657.53424657535</v>
      </c>
      <c r="SU8" s="244">
        <v>124657.53424657535</v>
      </c>
      <c r="SV8" s="244">
        <v>124657.53424657535</v>
      </c>
      <c r="SW8" s="244">
        <v>124657.53424657535</v>
      </c>
      <c r="SX8" s="244">
        <v>124657.53424657535</v>
      </c>
      <c r="SY8" s="244">
        <v>124657.53424657535</v>
      </c>
      <c r="SZ8" s="244">
        <v>124657.53424657535</v>
      </c>
      <c r="TA8" s="244">
        <v>124657.53424657535</v>
      </c>
      <c r="TB8" s="244">
        <v>124657.53424657535</v>
      </c>
      <c r="TC8" s="244">
        <v>124657.53424657535</v>
      </c>
      <c r="TD8" s="244">
        <v>124657.53424657535</v>
      </c>
      <c r="TE8" s="244">
        <v>124657.53424657535</v>
      </c>
      <c r="TF8" s="244">
        <v>124657.53424657535</v>
      </c>
      <c r="TG8" s="244">
        <v>124657.53424657535</v>
      </c>
      <c r="TH8" s="244">
        <v>124657.53424657535</v>
      </c>
      <c r="TI8" s="244">
        <v>124657.53424657535</v>
      </c>
      <c r="TJ8" s="244">
        <v>124657.53424657535</v>
      </c>
      <c r="TK8" s="244">
        <v>124657.53424657535</v>
      </c>
      <c r="TL8" s="244">
        <v>124657.53424657535</v>
      </c>
      <c r="TM8" s="244">
        <v>124657.53424657535</v>
      </c>
      <c r="TN8" s="244">
        <v>124657.53424657535</v>
      </c>
      <c r="TO8" s="244">
        <v>124657.53424657535</v>
      </c>
      <c r="TP8" s="244">
        <v>124657.53424657535</v>
      </c>
      <c r="TQ8" s="244">
        <v>124657.53424657535</v>
      </c>
      <c r="TR8" s="244">
        <v>124657.53424657535</v>
      </c>
      <c r="TS8" s="244">
        <v>124657.53424657535</v>
      </c>
      <c r="TT8" s="244">
        <v>124657.53424657535</v>
      </c>
      <c r="TU8" s="244">
        <v>124657.53424657535</v>
      </c>
      <c r="TV8" s="244">
        <v>124657.53424657535</v>
      </c>
      <c r="TW8" s="244">
        <v>124657.53424657535</v>
      </c>
      <c r="TX8" s="244">
        <v>124657.53424657535</v>
      </c>
      <c r="TY8" s="244">
        <v>124657.53424657535</v>
      </c>
      <c r="TZ8" s="244">
        <v>124657.53424657535</v>
      </c>
      <c r="UA8" s="244">
        <v>124657.53424657535</v>
      </c>
      <c r="UB8" s="244">
        <v>124657.53424657535</v>
      </c>
      <c r="UC8" s="244">
        <v>124657.53424657535</v>
      </c>
      <c r="UD8" s="244">
        <v>124657.53424657535</v>
      </c>
      <c r="UE8" s="244">
        <v>124657.53424657535</v>
      </c>
      <c r="UF8" s="244">
        <v>124657.53424657535</v>
      </c>
      <c r="UG8" s="244">
        <v>124657.53424657535</v>
      </c>
      <c r="UH8" s="244">
        <v>124657.53424657535</v>
      </c>
      <c r="UI8" s="244">
        <v>124657.53424657535</v>
      </c>
      <c r="UJ8" s="244">
        <v>124657.53424657535</v>
      </c>
      <c r="UK8" s="244">
        <v>124657.53424657535</v>
      </c>
      <c r="UL8" s="244">
        <v>124657.53424657535</v>
      </c>
      <c r="UM8" s="244">
        <v>124657.53424657535</v>
      </c>
      <c r="UN8" s="244">
        <v>124657.53424657535</v>
      </c>
      <c r="UO8" s="244">
        <v>124657.53424657535</v>
      </c>
      <c r="UP8" s="244">
        <v>124657.53424657535</v>
      </c>
      <c r="UQ8" s="244">
        <v>124657.53424657535</v>
      </c>
      <c r="UR8" s="244">
        <v>124657.53424657535</v>
      </c>
      <c r="US8" s="244">
        <v>124657.53424657535</v>
      </c>
      <c r="UT8" s="244">
        <v>124657.53424657535</v>
      </c>
      <c r="UU8" s="244">
        <v>124657.53424657535</v>
      </c>
      <c r="UV8" s="244">
        <v>124657.53424657535</v>
      </c>
      <c r="UW8" s="244">
        <v>124657.53424657535</v>
      </c>
      <c r="UX8" s="244">
        <v>124657.53424657535</v>
      </c>
      <c r="UY8" s="244">
        <v>124657.53424657535</v>
      </c>
      <c r="UZ8" s="244">
        <v>124657.53424657535</v>
      </c>
      <c r="VA8" s="244">
        <v>124657.53424657535</v>
      </c>
      <c r="VB8" s="244">
        <v>124657.53424657535</v>
      </c>
      <c r="VC8" s="244">
        <v>124657.53424657535</v>
      </c>
      <c r="VD8" s="244">
        <v>124657.53424657535</v>
      </c>
      <c r="VE8" s="244">
        <v>124657.53424657535</v>
      </c>
      <c r="VF8" s="244">
        <v>124657.53424657535</v>
      </c>
      <c r="VG8" s="244">
        <v>124657.53424657535</v>
      </c>
      <c r="VH8" s="244">
        <v>124657.53424657535</v>
      </c>
      <c r="VI8" s="244">
        <v>124657.53424657535</v>
      </c>
      <c r="VJ8" s="244">
        <v>124657.53424657535</v>
      </c>
      <c r="VK8" s="244">
        <v>124657.53424657535</v>
      </c>
      <c r="VL8" s="244">
        <v>124657.53424657535</v>
      </c>
      <c r="VM8" s="244">
        <v>124657.53424657535</v>
      </c>
      <c r="VN8" s="244">
        <v>124657.53424657535</v>
      </c>
      <c r="VO8" s="244">
        <v>124657.53424657535</v>
      </c>
      <c r="VP8" s="244">
        <v>124657.53424657535</v>
      </c>
      <c r="VQ8" s="244">
        <v>124657.53424657535</v>
      </c>
      <c r="VR8" s="244">
        <v>124657.53424657535</v>
      </c>
      <c r="VS8" s="244">
        <v>124657.53424657535</v>
      </c>
      <c r="VT8" s="244">
        <v>124657.53424657535</v>
      </c>
      <c r="VU8" s="244">
        <v>124657.53424657535</v>
      </c>
      <c r="VV8" s="244">
        <v>124657.53424657535</v>
      </c>
      <c r="VW8" s="244">
        <v>124657.53424657535</v>
      </c>
      <c r="VX8" s="244">
        <v>124657.53424657535</v>
      </c>
      <c r="VY8" s="244">
        <v>124657.53424657535</v>
      </c>
      <c r="VZ8" s="244">
        <v>124657.53424657535</v>
      </c>
      <c r="WA8" s="244">
        <v>124657.53424657535</v>
      </c>
      <c r="WB8" s="244">
        <v>124657.53424657535</v>
      </c>
      <c r="WC8" s="244">
        <v>124657.53424657535</v>
      </c>
      <c r="WD8" s="244">
        <v>124657.53424657535</v>
      </c>
      <c r="WE8" s="244">
        <v>124657.53424657535</v>
      </c>
      <c r="WF8" s="244">
        <v>124657.53424657535</v>
      </c>
      <c r="WG8" s="244">
        <v>124657.53424657535</v>
      </c>
      <c r="WH8" s="244">
        <v>124657.53424657535</v>
      </c>
      <c r="WI8" s="244">
        <v>124657.53424657535</v>
      </c>
      <c r="WJ8" s="244">
        <v>124657.53424657535</v>
      </c>
      <c r="WK8" s="244">
        <v>124657.53424657535</v>
      </c>
      <c r="WL8" s="244">
        <v>124657.53424657535</v>
      </c>
      <c r="WM8" s="244">
        <v>124657.53424657535</v>
      </c>
      <c r="WN8" s="244">
        <v>124657.53424657535</v>
      </c>
      <c r="WO8" s="244">
        <v>124657.53424657535</v>
      </c>
      <c r="WP8" s="244">
        <v>124657.53424657535</v>
      </c>
      <c r="WQ8" s="244">
        <v>124657.53424657535</v>
      </c>
      <c r="WR8" s="244">
        <v>124657.53424657535</v>
      </c>
      <c r="WS8" s="244">
        <v>124657.53424657535</v>
      </c>
      <c r="WT8" s="244">
        <v>124657.53424657535</v>
      </c>
      <c r="WU8" s="244">
        <v>124657.53424657535</v>
      </c>
      <c r="WV8" s="244">
        <v>124657.53424657535</v>
      </c>
      <c r="WW8" s="244">
        <v>124657.53424657535</v>
      </c>
      <c r="WX8" s="244">
        <v>124657.53424657535</v>
      </c>
      <c r="WY8" s="244">
        <v>124657.53424657535</v>
      </c>
      <c r="WZ8" s="244">
        <v>124657.53424657535</v>
      </c>
      <c r="XA8" s="244">
        <v>124657.53424657535</v>
      </c>
      <c r="XB8" s="244">
        <v>124657.53424657535</v>
      </c>
      <c r="XC8" s="244">
        <v>124657.53424657535</v>
      </c>
      <c r="XD8" s="244">
        <v>124657.53424657535</v>
      </c>
      <c r="XE8" s="244">
        <v>124657.53424657535</v>
      </c>
      <c r="XF8" s="244">
        <v>124657.53424657535</v>
      </c>
      <c r="XG8" s="244">
        <v>124657.53424657535</v>
      </c>
      <c r="XH8" s="244">
        <v>124657.53424657535</v>
      </c>
      <c r="XI8" s="244">
        <v>124657.53424657535</v>
      </c>
      <c r="XJ8" s="244">
        <v>124657.53424657535</v>
      </c>
      <c r="XK8" s="244">
        <v>124657.53424657535</v>
      </c>
      <c r="XL8" s="244">
        <v>124657.53424657535</v>
      </c>
      <c r="XM8" s="244">
        <v>124657.53424657535</v>
      </c>
      <c r="XN8" s="244">
        <v>124657.53424657535</v>
      </c>
      <c r="XO8" s="244">
        <v>124657.53424657535</v>
      </c>
      <c r="XP8" s="244">
        <v>124657.53424657535</v>
      </c>
      <c r="XQ8" s="244">
        <v>124657.53424657535</v>
      </c>
      <c r="XR8" s="244">
        <v>124657.53424657535</v>
      </c>
      <c r="XS8" s="244">
        <v>124657.53424657535</v>
      </c>
      <c r="XT8" s="244">
        <v>124657.53424657535</v>
      </c>
      <c r="XU8" s="244">
        <v>124657.53424657535</v>
      </c>
      <c r="XV8" s="244">
        <v>124657.53424657535</v>
      </c>
      <c r="XW8" s="244">
        <v>124657.53424657535</v>
      </c>
      <c r="XX8" s="244">
        <v>124657.53424657535</v>
      </c>
      <c r="XY8" s="244">
        <v>124657.53424657535</v>
      </c>
      <c r="XZ8" s="244">
        <v>124657.53424657535</v>
      </c>
      <c r="YA8" s="244">
        <v>124657.53424657535</v>
      </c>
      <c r="YB8" s="244">
        <v>124657.53424657535</v>
      </c>
      <c r="YC8" s="244">
        <v>124657.53424657535</v>
      </c>
      <c r="YD8" s="244">
        <v>124657.53424657535</v>
      </c>
      <c r="YE8" s="244">
        <v>124657.53424657535</v>
      </c>
      <c r="YF8" s="244">
        <v>124657.53424657535</v>
      </c>
      <c r="YG8" s="244">
        <v>124657.53424657535</v>
      </c>
      <c r="YH8" s="244">
        <v>124657.53424657535</v>
      </c>
      <c r="YI8" s="244">
        <v>124657.53424657535</v>
      </c>
      <c r="YJ8" s="244">
        <v>124657.53424657535</v>
      </c>
      <c r="YK8" s="244">
        <v>124657.53424657535</v>
      </c>
      <c r="YL8" s="244">
        <v>124657.53424657535</v>
      </c>
      <c r="YM8" s="244">
        <v>124657.53424657535</v>
      </c>
      <c r="YN8" s="244">
        <v>124657.53424657535</v>
      </c>
      <c r="YO8" s="244">
        <v>124657.53424657535</v>
      </c>
      <c r="YP8" s="244">
        <v>124657.53424657535</v>
      </c>
      <c r="YQ8" s="244">
        <v>124657.53424657535</v>
      </c>
      <c r="YR8" s="244">
        <v>124657.53424657535</v>
      </c>
      <c r="YS8" s="244">
        <v>124657.53424657535</v>
      </c>
      <c r="YT8" s="244">
        <v>124657.53424657535</v>
      </c>
      <c r="YU8" s="244">
        <v>124657.53424657535</v>
      </c>
      <c r="YV8" s="244">
        <v>124657.53424657535</v>
      </c>
      <c r="YW8" s="244">
        <v>124657.53424657535</v>
      </c>
      <c r="YX8" s="244">
        <v>124657.53424657535</v>
      </c>
      <c r="YY8" s="244">
        <v>124657.53424657535</v>
      </c>
      <c r="YZ8" s="244">
        <v>124657.53424657535</v>
      </c>
      <c r="ZA8" s="244">
        <v>124657.53424657535</v>
      </c>
      <c r="ZB8" s="244">
        <v>124657.53424657535</v>
      </c>
      <c r="ZC8" s="244">
        <v>124657.53424657535</v>
      </c>
      <c r="ZD8" s="244">
        <v>124657.53424657535</v>
      </c>
      <c r="ZE8" s="244">
        <v>124657.53424657535</v>
      </c>
      <c r="ZF8" s="244">
        <v>124657.53424657535</v>
      </c>
      <c r="ZG8" s="244">
        <v>124657.53424657535</v>
      </c>
      <c r="ZH8" s="244">
        <v>124657.53424657535</v>
      </c>
      <c r="ZI8" s="244">
        <v>124657.53424657535</v>
      </c>
      <c r="ZJ8" s="244">
        <v>124657.53424657535</v>
      </c>
      <c r="ZK8" s="244">
        <v>124657.53424657535</v>
      </c>
      <c r="ZL8" s="244">
        <v>124657.53424657535</v>
      </c>
      <c r="ZM8" s="244">
        <v>124657.53424657535</v>
      </c>
      <c r="ZN8" s="244">
        <v>124657.53424657535</v>
      </c>
      <c r="ZO8" s="244">
        <v>124657.53424657535</v>
      </c>
      <c r="ZP8" s="244">
        <v>124657.53424657535</v>
      </c>
      <c r="ZQ8" s="244">
        <v>124657.53424657535</v>
      </c>
      <c r="ZR8" s="244">
        <v>124657.53424657535</v>
      </c>
      <c r="ZS8" s="244">
        <v>124657.53424657535</v>
      </c>
      <c r="ZT8" s="244">
        <v>124657.53424657535</v>
      </c>
      <c r="ZU8" s="244">
        <v>124657.53424657535</v>
      </c>
      <c r="ZV8" s="244">
        <v>124657.53424657535</v>
      </c>
      <c r="ZW8" s="244">
        <v>124657.53424657535</v>
      </c>
      <c r="ZX8" s="244">
        <v>124657.53424657535</v>
      </c>
      <c r="ZY8" s="244">
        <v>124657.53424657535</v>
      </c>
      <c r="ZZ8" s="244">
        <v>124657.53424657535</v>
      </c>
      <c r="AAA8" s="244">
        <v>124657.53424657535</v>
      </c>
      <c r="AAB8" s="244">
        <v>124657.53424657535</v>
      </c>
      <c r="AAC8" s="244">
        <v>124657.53424657535</v>
      </c>
      <c r="AAD8" s="244">
        <v>124657.53424657535</v>
      </c>
      <c r="AAE8" s="244">
        <v>124657.53424657535</v>
      </c>
      <c r="AAF8" s="244">
        <v>124657.53424657535</v>
      </c>
      <c r="AAG8" s="244">
        <v>124657.53424657535</v>
      </c>
      <c r="AAH8" s="244">
        <v>124657.53424657535</v>
      </c>
      <c r="AAI8" s="244">
        <v>124657.53424657535</v>
      </c>
      <c r="AAJ8" s="244">
        <v>124657.53424657535</v>
      </c>
      <c r="AAK8" s="244">
        <v>124657.53424657535</v>
      </c>
      <c r="AAL8" s="244">
        <v>124657.53424657535</v>
      </c>
      <c r="AAM8" s="244">
        <v>124657.53424657535</v>
      </c>
      <c r="AAN8" s="244">
        <v>124657.53424657535</v>
      </c>
      <c r="AAO8" s="244">
        <v>124657.53424657535</v>
      </c>
      <c r="AAP8" s="244">
        <v>124657.53424657535</v>
      </c>
      <c r="AAQ8" s="244">
        <v>124657.53424657535</v>
      </c>
      <c r="AAR8" s="244">
        <v>124657.53424657535</v>
      </c>
      <c r="AAS8" s="244">
        <v>124657.53424657535</v>
      </c>
      <c r="AAT8" s="244">
        <v>124657.53424657535</v>
      </c>
      <c r="AAU8" s="244">
        <v>124657.53424657535</v>
      </c>
      <c r="AAV8" s="244">
        <v>124657.53424657535</v>
      </c>
      <c r="AAW8" s="244">
        <v>124657.53424657535</v>
      </c>
      <c r="AAX8" s="244">
        <v>124657.53424657535</v>
      </c>
      <c r="AAY8" s="244">
        <v>124657.53424657535</v>
      </c>
      <c r="AAZ8" s="244">
        <v>124657.53424657535</v>
      </c>
      <c r="ABA8" s="244">
        <v>124657.53424657535</v>
      </c>
      <c r="ABB8" s="244">
        <v>124657.53424657535</v>
      </c>
      <c r="ABC8" s="244">
        <v>124657.53424657535</v>
      </c>
      <c r="ABD8" s="244">
        <v>124657.53424657535</v>
      </c>
      <c r="ABE8" s="244">
        <v>124657.53424657535</v>
      </c>
      <c r="ABF8" s="244">
        <v>124657.53424657535</v>
      </c>
      <c r="ABG8" s="244">
        <v>124657.53424657535</v>
      </c>
      <c r="ABH8" s="244">
        <v>124657.53424657535</v>
      </c>
      <c r="ABI8" s="244">
        <v>124657.53424657535</v>
      </c>
      <c r="ABJ8" s="244">
        <v>124657.53424657535</v>
      </c>
      <c r="ABK8" s="244">
        <v>124657.53424657535</v>
      </c>
      <c r="ABL8" s="244">
        <v>124657.53424657535</v>
      </c>
      <c r="ABM8" s="244">
        <v>124657.53424657535</v>
      </c>
      <c r="ABN8" s="244">
        <v>124657.53424657535</v>
      </c>
      <c r="ABO8" s="244">
        <v>124657.53424657535</v>
      </c>
      <c r="ABP8" s="244">
        <v>124657.53424657535</v>
      </c>
      <c r="ABQ8" s="244">
        <v>124657.53424657535</v>
      </c>
      <c r="ABR8" s="244">
        <v>124657.53424657535</v>
      </c>
      <c r="ABS8" s="244">
        <v>124657.53424657535</v>
      </c>
      <c r="ABT8" s="244">
        <v>124657.53424657535</v>
      </c>
      <c r="ABU8" s="244">
        <v>124657.53424657535</v>
      </c>
      <c r="ABV8" s="244">
        <v>124657.53424657535</v>
      </c>
      <c r="ABW8" s="244">
        <v>124657.53424657535</v>
      </c>
      <c r="ABX8" s="244">
        <v>124657.53424657535</v>
      </c>
      <c r="ABY8" s="244">
        <v>124657.53424657535</v>
      </c>
      <c r="ABZ8" s="244">
        <v>124657.53424657535</v>
      </c>
      <c r="ACA8" s="244">
        <v>124657.53424657535</v>
      </c>
      <c r="ACB8" s="244">
        <v>124657.53424657535</v>
      </c>
      <c r="ACC8" s="244">
        <v>124657.53424657535</v>
      </c>
      <c r="ACD8" s="244">
        <v>124657.53424657535</v>
      </c>
      <c r="ACE8" s="244">
        <v>124657.53424657535</v>
      </c>
      <c r="ACF8" s="244">
        <v>124657.53424657535</v>
      </c>
      <c r="ACG8" s="244">
        <v>124657.53424657535</v>
      </c>
      <c r="ACH8" s="244">
        <v>124657.53424657535</v>
      </c>
      <c r="ACI8" s="244">
        <v>124657.53424657535</v>
      </c>
      <c r="ACJ8" s="244">
        <v>124657.53424657535</v>
      </c>
      <c r="ACK8" s="244">
        <v>124657.53424657535</v>
      </c>
      <c r="ACL8" s="244">
        <v>124657.53424657535</v>
      </c>
      <c r="ACM8" s="244">
        <v>124657.53424657535</v>
      </c>
      <c r="ACN8" s="244">
        <v>124657.53424657535</v>
      </c>
      <c r="ACO8" s="244">
        <v>124657.53424657535</v>
      </c>
      <c r="ACP8" s="244">
        <v>124657.53424657535</v>
      </c>
      <c r="ACQ8" s="244">
        <v>124657.53424657535</v>
      </c>
      <c r="ACR8" s="244">
        <v>124657.53424657535</v>
      </c>
      <c r="ACS8" s="244">
        <v>124657.53424657535</v>
      </c>
      <c r="ACT8" s="244">
        <v>124657.53424657535</v>
      </c>
      <c r="ACU8" s="244">
        <v>124657.53424657535</v>
      </c>
      <c r="ACV8" s="244">
        <v>124657.53424657535</v>
      </c>
      <c r="ACW8" s="244">
        <v>124657.53424657535</v>
      </c>
      <c r="ACX8" s="244">
        <v>124657.53424657535</v>
      </c>
      <c r="ACY8" s="244">
        <v>124657.53424657535</v>
      </c>
      <c r="ACZ8" s="244">
        <v>124657.53424657535</v>
      </c>
      <c r="ADA8" s="244">
        <v>124657.53424657535</v>
      </c>
      <c r="ADB8" s="244">
        <v>124657.53424657535</v>
      </c>
      <c r="ADC8" s="244">
        <v>124657.53424657535</v>
      </c>
      <c r="ADD8" s="244">
        <v>124657.53424657535</v>
      </c>
      <c r="ADE8" s="244">
        <v>124657.53424657535</v>
      </c>
      <c r="ADF8" s="244">
        <v>124657.53424657535</v>
      </c>
      <c r="ADG8" s="244">
        <v>124657.53424657535</v>
      </c>
      <c r="ADH8" s="244">
        <v>124657.53424657535</v>
      </c>
      <c r="ADI8" s="244">
        <v>124657.53424657535</v>
      </c>
      <c r="ADJ8" s="244">
        <v>124657.53424657535</v>
      </c>
      <c r="ADK8" s="244">
        <v>124657.53424657535</v>
      </c>
      <c r="ADL8" s="244">
        <v>124657.53424657535</v>
      </c>
      <c r="ADM8" s="244">
        <v>124657.53424657535</v>
      </c>
      <c r="ADN8" s="244">
        <v>124657.53424657535</v>
      </c>
      <c r="ADO8" s="244">
        <v>124657.53424657535</v>
      </c>
      <c r="ADP8" s="244">
        <v>124657.53424657535</v>
      </c>
      <c r="ADQ8" s="244">
        <v>124657.53424657535</v>
      </c>
      <c r="ADR8" s="244">
        <v>124657.53424657535</v>
      </c>
      <c r="ADS8" s="244">
        <v>124657.53424657535</v>
      </c>
      <c r="ADT8" s="244">
        <v>124657.53424657535</v>
      </c>
      <c r="ADU8" s="244">
        <v>124657.53424657535</v>
      </c>
      <c r="ADV8" s="244">
        <v>124657.53424657535</v>
      </c>
      <c r="ADW8" s="244">
        <v>124657.53424657535</v>
      </c>
      <c r="ADX8" s="244">
        <v>124657.53424657535</v>
      </c>
      <c r="ADY8" s="244">
        <v>124657.53424657535</v>
      </c>
      <c r="ADZ8" s="244">
        <v>124657.53424657535</v>
      </c>
      <c r="AEA8" s="244">
        <v>124657.53424657535</v>
      </c>
      <c r="AEB8" s="244">
        <v>124657.53424657535</v>
      </c>
      <c r="AEC8" s="244">
        <v>124657.53424657535</v>
      </c>
      <c r="AED8" s="244">
        <v>124657.53424657535</v>
      </c>
      <c r="AEE8" s="244">
        <v>124657.53424657535</v>
      </c>
      <c r="AEF8" s="244">
        <v>124657.53424657535</v>
      </c>
      <c r="AEG8" s="244">
        <v>124657.53424657535</v>
      </c>
      <c r="AEH8" s="244">
        <v>124657.53424657535</v>
      </c>
      <c r="AEI8" s="244">
        <v>124657.53424657535</v>
      </c>
      <c r="AEJ8" s="244">
        <v>124657.53424657535</v>
      </c>
      <c r="AEK8" s="244">
        <v>124657.53424657535</v>
      </c>
      <c r="AEL8" s="244">
        <v>124657.53424657535</v>
      </c>
      <c r="AEM8" s="244">
        <v>124657.53424657535</v>
      </c>
      <c r="AEN8" s="244">
        <v>124657.53424657535</v>
      </c>
      <c r="AEO8" s="244">
        <v>124657.53424657535</v>
      </c>
      <c r="AEP8" s="244">
        <v>124657.53424657535</v>
      </c>
      <c r="AEQ8" s="244">
        <v>124657.53424657535</v>
      </c>
      <c r="AER8" s="244">
        <v>124657.53424657535</v>
      </c>
      <c r="AES8" s="244">
        <v>124657.53424657535</v>
      </c>
      <c r="AET8" s="244">
        <v>124657.53424657535</v>
      </c>
      <c r="AEU8" s="244">
        <v>124657.53424657535</v>
      </c>
      <c r="AEV8" s="244">
        <v>124657.53424657535</v>
      </c>
      <c r="AEW8" s="244">
        <v>124657.53424657535</v>
      </c>
      <c r="AEX8" s="244">
        <v>124657.53424657535</v>
      </c>
      <c r="AEY8" s="244">
        <v>124657.53424657535</v>
      </c>
      <c r="AEZ8" s="244">
        <v>124657.53424657535</v>
      </c>
      <c r="AFA8" s="244">
        <v>124657.53424657535</v>
      </c>
      <c r="AFB8" s="244">
        <v>124657.53424657535</v>
      </c>
      <c r="AFC8" s="244">
        <v>124657.53424657535</v>
      </c>
      <c r="AFD8" s="244">
        <v>124657.53424657535</v>
      </c>
      <c r="AFE8" s="244">
        <v>124657.53424657535</v>
      </c>
      <c r="AFF8" s="244">
        <v>124657.53424657535</v>
      </c>
      <c r="AFG8" s="244">
        <v>124657.53424657535</v>
      </c>
      <c r="AFH8" s="244">
        <v>124657.53424657535</v>
      </c>
      <c r="AFI8" s="244">
        <v>124657.53424657535</v>
      </c>
      <c r="AFJ8" s="244">
        <v>124657.53424657535</v>
      </c>
      <c r="AFK8" s="244">
        <v>124657.53424657535</v>
      </c>
      <c r="AFL8" s="244">
        <v>124657.53424657535</v>
      </c>
      <c r="AFM8" s="244">
        <v>124657.53424657535</v>
      </c>
      <c r="AFN8" s="244">
        <v>124657.53424657535</v>
      </c>
      <c r="AFO8" s="244">
        <v>124657.53424657535</v>
      </c>
      <c r="AFP8" s="244">
        <v>124657.53424657535</v>
      </c>
      <c r="AFQ8" s="244">
        <v>124657.53424657535</v>
      </c>
      <c r="AFR8" s="244">
        <v>124657.53424657535</v>
      </c>
      <c r="AFS8" s="244">
        <v>124657.53424657535</v>
      </c>
      <c r="AFT8" s="244">
        <v>124657.53424657535</v>
      </c>
      <c r="AFU8" s="244">
        <v>124657.53424657535</v>
      </c>
      <c r="AFV8" s="244">
        <v>124657.53424657535</v>
      </c>
      <c r="AFW8" s="244">
        <v>124657.53424657535</v>
      </c>
      <c r="AFX8" s="244">
        <v>124657.53424657535</v>
      </c>
      <c r="AFY8" s="244">
        <v>124657.53424657535</v>
      </c>
      <c r="AFZ8" s="244">
        <v>124657.53424657535</v>
      </c>
      <c r="AGA8" s="244">
        <v>124657.53424657535</v>
      </c>
      <c r="AGB8" s="244">
        <v>124657.53424657535</v>
      </c>
      <c r="AGC8" s="244">
        <v>124657.53424657535</v>
      </c>
      <c r="AGD8" s="244">
        <v>124657.53424657535</v>
      </c>
      <c r="AGE8" s="244">
        <v>124657.53424657535</v>
      </c>
      <c r="AGF8" s="244">
        <v>124657.53424657535</v>
      </c>
      <c r="AGG8" s="244">
        <v>124657.53424657535</v>
      </c>
      <c r="AGH8" s="244">
        <v>124657.53424657535</v>
      </c>
      <c r="AGI8" s="244">
        <v>124657.53424657535</v>
      </c>
      <c r="AGJ8" s="244">
        <v>124657.53424657535</v>
      </c>
      <c r="AGK8" s="244">
        <v>124657.53424657535</v>
      </c>
      <c r="AGL8" s="244">
        <v>124657.53424657535</v>
      </c>
      <c r="AGM8" s="244">
        <v>124657.53424657535</v>
      </c>
      <c r="AGN8" s="244">
        <v>124657.53424657535</v>
      </c>
      <c r="AGO8" s="244">
        <v>124657.53424657535</v>
      </c>
      <c r="AGP8" s="244">
        <v>124657.53424657535</v>
      </c>
      <c r="AGQ8" s="244">
        <v>124657.53424657535</v>
      </c>
      <c r="AGR8" s="244">
        <v>124657.53424657535</v>
      </c>
      <c r="AGS8" s="244">
        <v>124657.53424657535</v>
      </c>
      <c r="AGT8" s="244">
        <v>124657.53424657535</v>
      </c>
      <c r="AGU8" s="244">
        <v>124657.53424657535</v>
      </c>
      <c r="AGV8" s="244">
        <v>124657.53424657535</v>
      </c>
      <c r="AGW8" s="244">
        <v>124657.53424657535</v>
      </c>
      <c r="AGX8" s="244">
        <v>124657.53424657535</v>
      </c>
      <c r="AGY8" s="244">
        <v>124657.53424657535</v>
      </c>
      <c r="AGZ8" s="244">
        <v>124657.53424657535</v>
      </c>
      <c r="AHA8" s="244">
        <v>124657.53424657535</v>
      </c>
      <c r="AHB8" s="244">
        <v>124657.53424657535</v>
      </c>
      <c r="AHC8" s="244">
        <v>124657.53424657535</v>
      </c>
      <c r="AHD8" s="244">
        <v>124657.53424657535</v>
      </c>
      <c r="AHE8" s="244">
        <v>124657.53424657535</v>
      </c>
      <c r="AHF8" s="244">
        <v>124657.53424657535</v>
      </c>
      <c r="AHG8" s="244">
        <v>124657.53424657535</v>
      </c>
      <c r="AHH8" s="244">
        <v>124657.53424657535</v>
      </c>
      <c r="AHI8" s="244">
        <v>124657.53424657535</v>
      </c>
      <c r="AHJ8" s="244">
        <v>124657.53424657535</v>
      </c>
      <c r="AHK8" s="244">
        <v>124657.53424657535</v>
      </c>
      <c r="AHL8" s="244">
        <v>124657.53424657535</v>
      </c>
      <c r="AHM8" s="244">
        <v>124657.53424657535</v>
      </c>
      <c r="AHN8" s="244">
        <v>124657.53424657535</v>
      </c>
      <c r="AHO8" s="244">
        <v>124657.53424657535</v>
      </c>
      <c r="AHP8" s="244">
        <v>124657.53424657535</v>
      </c>
      <c r="AHQ8" s="244">
        <v>124657.53424657535</v>
      </c>
      <c r="AHR8" s="244">
        <v>124657.53424657535</v>
      </c>
      <c r="AHS8" s="244">
        <v>124657.53424657535</v>
      </c>
      <c r="AHT8" s="244">
        <v>124657.53424657535</v>
      </c>
      <c r="AHU8" s="244">
        <v>124657.53424657535</v>
      </c>
      <c r="AHV8" s="244">
        <v>124657.53424657535</v>
      </c>
      <c r="AHW8" s="244">
        <v>124657.53424657535</v>
      </c>
      <c r="AHX8" s="244">
        <v>124657.53424657535</v>
      </c>
      <c r="AHY8" s="244">
        <v>124657.53424657535</v>
      </c>
      <c r="AHZ8" s="244">
        <v>124657.53424657535</v>
      </c>
      <c r="AIA8" s="244">
        <v>124657.53424657535</v>
      </c>
      <c r="AIB8" s="244">
        <v>124657.53424657535</v>
      </c>
      <c r="AIC8" s="244">
        <v>124657.53424657535</v>
      </c>
      <c r="AID8" s="244">
        <v>124657.53424657535</v>
      </c>
      <c r="AIE8" s="244">
        <v>124657.53424657535</v>
      </c>
      <c r="AIF8" s="244">
        <v>124657.53424657535</v>
      </c>
      <c r="AIG8" s="244">
        <v>124657.53424657535</v>
      </c>
      <c r="AIH8" s="244">
        <v>124657.53424657535</v>
      </c>
      <c r="AII8" s="244">
        <v>124657.53424657535</v>
      </c>
      <c r="AIJ8" s="244">
        <v>124657.53424657535</v>
      </c>
      <c r="AIK8" s="244">
        <v>124657.53424657535</v>
      </c>
      <c r="AIL8" s="244">
        <v>124657.53424657535</v>
      </c>
      <c r="AIM8" s="244">
        <v>124657.53424657535</v>
      </c>
      <c r="AIN8" s="244">
        <v>124657.53424657535</v>
      </c>
      <c r="AIO8" s="244">
        <v>124657.53424657535</v>
      </c>
      <c r="AIP8" s="244">
        <v>124657.53424657535</v>
      </c>
      <c r="AIQ8" s="244">
        <v>124657.53424657535</v>
      </c>
      <c r="AIR8" s="244">
        <v>124657.53424657535</v>
      </c>
      <c r="AIS8" s="244">
        <v>124657.53424657535</v>
      </c>
      <c r="AIT8" s="244">
        <v>124657.53424657535</v>
      </c>
      <c r="AIU8" s="244">
        <v>124657.53424657535</v>
      </c>
      <c r="AIV8" s="244">
        <v>124657.53424657535</v>
      </c>
      <c r="AIW8" s="244">
        <v>124657.53424657535</v>
      </c>
      <c r="AIX8" s="244">
        <v>124657.53424657535</v>
      </c>
      <c r="AIY8" s="244">
        <v>124657.53424657535</v>
      </c>
      <c r="AIZ8" s="244">
        <v>124657.53424657535</v>
      </c>
      <c r="AJA8" s="244">
        <v>124657.53424657535</v>
      </c>
      <c r="AJB8" s="244">
        <v>124657.53424657535</v>
      </c>
      <c r="AJC8" s="244">
        <v>124657.53424657535</v>
      </c>
      <c r="AJD8" s="244">
        <v>124657.53424657535</v>
      </c>
      <c r="AJE8" s="244">
        <v>124657.53424657535</v>
      </c>
      <c r="AJF8" s="244">
        <v>124657.53424657535</v>
      </c>
      <c r="AJG8" s="244">
        <v>124657.53424657535</v>
      </c>
      <c r="AJH8" s="244">
        <v>124657.53424657535</v>
      </c>
      <c r="AJI8" s="244">
        <v>124657.53424657535</v>
      </c>
      <c r="AJJ8" s="244">
        <v>124657.53424657535</v>
      </c>
      <c r="AJK8" s="244">
        <v>124657.53424657535</v>
      </c>
      <c r="AJL8" s="244">
        <v>124657.53424657535</v>
      </c>
      <c r="AJM8" s="244">
        <v>124657.53424657535</v>
      </c>
      <c r="AJN8" s="244">
        <v>124657.53424657535</v>
      </c>
      <c r="AJO8" s="244">
        <v>124657.53424657535</v>
      </c>
      <c r="AJP8" s="244">
        <v>124657.53424657535</v>
      </c>
      <c r="AJQ8" s="244">
        <v>124657.53424657535</v>
      </c>
      <c r="AJR8" s="244">
        <v>124657.53424657535</v>
      </c>
      <c r="AJS8" s="244">
        <v>124657.53424657535</v>
      </c>
      <c r="AJT8" s="244">
        <v>124657.53424657535</v>
      </c>
      <c r="AJU8" s="244">
        <v>124657.53424657535</v>
      </c>
      <c r="AJV8" s="244">
        <v>124657.53424657535</v>
      </c>
      <c r="AJW8" s="244">
        <v>124657.53424657535</v>
      </c>
      <c r="AJX8" s="244">
        <v>124657.53424657535</v>
      </c>
      <c r="AJY8" s="244">
        <v>124657.53424657535</v>
      </c>
      <c r="AJZ8" s="244">
        <v>124657.53424657535</v>
      </c>
      <c r="AKA8" s="244">
        <v>124657.53424657535</v>
      </c>
      <c r="AKB8" s="244">
        <v>124657.53424657535</v>
      </c>
      <c r="AKC8" s="244">
        <v>124657.53424657535</v>
      </c>
      <c r="AKD8" s="244">
        <v>124657.53424657535</v>
      </c>
      <c r="AKE8" s="244">
        <v>124657.53424657535</v>
      </c>
      <c r="AKF8" s="244">
        <v>124657.53424657535</v>
      </c>
      <c r="AKG8" s="244">
        <v>124657.53424657535</v>
      </c>
      <c r="AKH8" s="244">
        <v>124657.53424657535</v>
      </c>
      <c r="AKI8" s="244">
        <v>124657.53424657535</v>
      </c>
      <c r="AKJ8" s="244">
        <v>124657.53424657535</v>
      </c>
      <c r="AKK8" s="244">
        <v>124657.53424657535</v>
      </c>
      <c r="AKL8" s="244">
        <v>124657.53424657535</v>
      </c>
      <c r="AKM8" s="244">
        <v>124657.53424657535</v>
      </c>
      <c r="AKN8" s="244">
        <v>124657.53424657535</v>
      </c>
      <c r="AKO8" s="244">
        <v>124657.53424657535</v>
      </c>
      <c r="AKP8" s="244">
        <v>124657.53424657535</v>
      </c>
      <c r="AKQ8" s="244">
        <v>124657.53424657535</v>
      </c>
      <c r="AKR8" s="244">
        <v>124657.53424657535</v>
      </c>
      <c r="AKS8" s="244">
        <v>124657.53424657535</v>
      </c>
      <c r="AKT8" s="244">
        <v>124657.53424657535</v>
      </c>
      <c r="AKU8" s="244">
        <v>124657.53424657535</v>
      </c>
      <c r="AKV8" s="244">
        <v>124657.53424657535</v>
      </c>
      <c r="AKW8" s="244">
        <v>124657.53424657535</v>
      </c>
      <c r="AKX8" s="244">
        <v>124657.53424657535</v>
      </c>
      <c r="AKY8" s="244">
        <v>124657.53424657535</v>
      </c>
      <c r="AKZ8" s="244">
        <v>124657.53424657535</v>
      </c>
      <c r="ALA8" s="244">
        <v>124657.53424657535</v>
      </c>
      <c r="ALB8" s="244">
        <v>124657.53424657535</v>
      </c>
      <c r="ALC8" s="244">
        <v>124657.53424657535</v>
      </c>
      <c r="ALD8" s="244">
        <v>124657.53424657535</v>
      </c>
      <c r="ALE8" s="244">
        <v>124657.53424657535</v>
      </c>
      <c r="ALF8" s="244">
        <v>124657.53424657535</v>
      </c>
      <c r="ALG8" s="244">
        <v>124657.53424657535</v>
      </c>
      <c r="ALH8" s="244">
        <v>124657.53424657535</v>
      </c>
      <c r="ALI8" s="244">
        <v>124657.53424657535</v>
      </c>
      <c r="ALJ8" s="244">
        <v>124657.53424657535</v>
      </c>
      <c r="ALK8" s="244">
        <v>124657.53424657535</v>
      </c>
      <c r="ALL8" s="244">
        <v>124657.53424657535</v>
      </c>
      <c r="ALM8" s="244">
        <v>124657.53424657535</v>
      </c>
      <c r="ALN8" s="244">
        <v>124657.53424657535</v>
      </c>
      <c r="ALO8" s="244">
        <v>124657.53424657535</v>
      </c>
      <c r="ALP8" s="244">
        <v>124657.53424657535</v>
      </c>
      <c r="ALQ8" s="244">
        <v>124657.53424657535</v>
      </c>
      <c r="ALR8" s="244">
        <v>124657.53424657535</v>
      </c>
      <c r="ALS8" s="244">
        <v>124657.53424657535</v>
      </c>
      <c r="ALT8" s="244">
        <v>124657.53424657535</v>
      </c>
      <c r="ALU8" s="244">
        <v>124657.53424657535</v>
      </c>
      <c r="ALV8" s="244">
        <v>124657.53424657535</v>
      </c>
      <c r="ALW8" s="244">
        <v>124657.53424657535</v>
      </c>
      <c r="ALX8" s="244">
        <v>124657.53424657535</v>
      </c>
      <c r="ALY8" s="244">
        <v>124657.53424657535</v>
      </c>
      <c r="ALZ8" s="244">
        <v>124657.53424657535</v>
      </c>
      <c r="AMA8" s="244">
        <v>124657.53424657535</v>
      </c>
      <c r="AMB8" s="244">
        <v>124657.53424657535</v>
      </c>
      <c r="AMC8" s="244">
        <v>124657.53424657535</v>
      </c>
      <c r="AMD8" s="244">
        <v>124657.53424657535</v>
      </c>
      <c r="AME8" s="244">
        <v>124657.53424657535</v>
      </c>
      <c r="AMF8" s="244">
        <v>124657.53424657535</v>
      </c>
      <c r="AMG8" s="244">
        <v>124657.53424657535</v>
      </c>
      <c r="AMH8" s="244">
        <v>124657.53424657535</v>
      </c>
      <c r="AMI8" s="244">
        <v>124657.53424657535</v>
      </c>
      <c r="AMJ8" s="244">
        <v>124657.53424657535</v>
      </c>
      <c r="AMK8" s="244">
        <v>124657.53424657535</v>
      </c>
      <c r="AML8" s="244">
        <v>124657.53424657535</v>
      </c>
      <c r="AMM8" s="244">
        <v>124657.53424657535</v>
      </c>
      <c r="AMN8" s="244">
        <v>124657.53424657535</v>
      </c>
      <c r="AMO8" s="244">
        <v>124657.53424657535</v>
      </c>
      <c r="AMP8" s="244">
        <v>124657.53424657535</v>
      </c>
      <c r="AMQ8" s="244">
        <v>124657.53424657535</v>
      </c>
      <c r="AMR8" s="244">
        <v>124657.53424657535</v>
      </c>
      <c r="AMS8" s="244">
        <v>124657.53424657535</v>
      </c>
      <c r="AMT8" s="244">
        <v>124657.53424657535</v>
      </c>
      <c r="AMU8" s="244">
        <v>124657.53424657535</v>
      </c>
      <c r="AMV8" s="244">
        <v>124657.53424657535</v>
      </c>
      <c r="AMW8" s="244">
        <v>124657.53424657535</v>
      </c>
      <c r="AMX8" s="244">
        <v>124657.53424657535</v>
      </c>
      <c r="AMY8" s="244">
        <v>124657.53424657535</v>
      </c>
      <c r="AMZ8" s="244">
        <v>124657.53424657535</v>
      </c>
      <c r="ANA8" s="244">
        <v>124657.53424657535</v>
      </c>
      <c r="ANB8" s="244">
        <v>124657.53424657535</v>
      </c>
      <c r="ANC8" s="244">
        <v>124657.53424657535</v>
      </c>
      <c r="AND8" s="244">
        <v>124657.53424657535</v>
      </c>
      <c r="ANE8" s="244">
        <v>124657.53424657535</v>
      </c>
      <c r="ANF8" s="244">
        <v>124657.53424657535</v>
      </c>
      <c r="ANG8" s="244">
        <v>124657.53424657535</v>
      </c>
      <c r="ANH8" s="244">
        <v>124657.53424657535</v>
      </c>
      <c r="ANI8" s="244">
        <v>124657.53424657535</v>
      </c>
      <c r="ANJ8" s="244">
        <v>124657.53424657535</v>
      </c>
      <c r="ANK8" s="244">
        <v>124657.53424657535</v>
      </c>
      <c r="ANL8" s="244">
        <v>124657.53424657535</v>
      </c>
      <c r="ANM8" s="244">
        <v>124657.53424657535</v>
      </c>
      <c r="ANN8" s="244">
        <v>124657.53424657535</v>
      </c>
      <c r="ANO8" s="244">
        <v>124657.53424657535</v>
      </c>
      <c r="ANP8" s="244">
        <v>124657.53424657535</v>
      </c>
      <c r="ANQ8" s="244">
        <v>124657.53424657535</v>
      </c>
      <c r="ANR8" s="244">
        <v>124657.53424657535</v>
      </c>
      <c r="ANS8" s="244">
        <v>124657.53424657535</v>
      </c>
      <c r="ANT8" s="244">
        <v>124657.53424657535</v>
      </c>
      <c r="ANU8" s="244">
        <v>124657.53424657535</v>
      </c>
      <c r="ANV8" s="244">
        <v>124657.53424657535</v>
      </c>
      <c r="ANW8" s="244">
        <v>124657.53424657535</v>
      </c>
      <c r="ANX8" s="244">
        <v>124657.53424657535</v>
      </c>
      <c r="ANY8" s="244">
        <v>124657.53424657535</v>
      </c>
      <c r="ANZ8" s="244">
        <v>124657.53424657535</v>
      </c>
      <c r="AOA8" s="244">
        <v>124657.53424657535</v>
      </c>
      <c r="AOB8" s="244">
        <v>124657.53424657535</v>
      </c>
      <c r="AOC8" s="244">
        <v>124657.53424657535</v>
      </c>
      <c r="AOD8" s="244">
        <v>124657.53424657535</v>
      </c>
      <c r="AOE8" s="244">
        <v>124657.53424657535</v>
      </c>
      <c r="AOF8" s="244">
        <v>124657.53424657535</v>
      </c>
      <c r="AOG8" s="244">
        <v>124657.53424657535</v>
      </c>
      <c r="AOH8" s="244">
        <v>124657.53424657535</v>
      </c>
      <c r="AOI8" s="244">
        <v>124657.53424657535</v>
      </c>
      <c r="AOJ8" s="244">
        <v>124657.53424657535</v>
      </c>
      <c r="AOK8" s="244">
        <v>124657.53424657535</v>
      </c>
      <c r="AOL8" s="244">
        <v>124657.53424657535</v>
      </c>
      <c r="AOM8" s="244">
        <v>124657.53424657535</v>
      </c>
      <c r="AON8" s="244">
        <v>124657.53424657535</v>
      </c>
      <c r="AOO8" s="244">
        <v>124657.53424657535</v>
      </c>
      <c r="AOP8" s="244">
        <v>124657.53424657535</v>
      </c>
      <c r="AOQ8" s="244">
        <v>124657.53424657535</v>
      </c>
      <c r="AOR8" s="244">
        <v>124657.53424657535</v>
      </c>
      <c r="AOS8" s="244">
        <v>124657.53424657535</v>
      </c>
      <c r="AOT8" s="244">
        <v>124657.53424657535</v>
      </c>
      <c r="AOU8" s="244">
        <v>124657.53424657535</v>
      </c>
      <c r="AOV8" s="244">
        <v>124657.53424657535</v>
      </c>
      <c r="AOW8" s="244">
        <v>124657.53424657535</v>
      </c>
      <c r="AOX8" s="244">
        <v>124657.53424657535</v>
      </c>
      <c r="AOY8" s="244">
        <v>124657.53424657535</v>
      </c>
      <c r="AOZ8" s="244">
        <v>124657.53424657535</v>
      </c>
      <c r="APA8" s="244">
        <v>124657.53424657535</v>
      </c>
      <c r="APB8" s="244">
        <v>124657.53424657535</v>
      </c>
      <c r="APC8" s="244">
        <v>124657.53424657535</v>
      </c>
      <c r="APD8" s="244">
        <v>124657.53424657535</v>
      </c>
      <c r="APE8" s="244">
        <v>124657.53424657535</v>
      </c>
      <c r="APF8" s="244">
        <v>124657.53424657535</v>
      </c>
      <c r="APG8" s="244">
        <v>124657.53424657535</v>
      </c>
      <c r="APH8" s="244">
        <v>124657.53424657535</v>
      </c>
      <c r="API8" s="244">
        <v>124657.53424657535</v>
      </c>
      <c r="APJ8" s="244">
        <v>124657.53424657535</v>
      </c>
      <c r="APK8" s="244">
        <v>124657.53424657535</v>
      </c>
      <c r="APL8" s="244">
        <v>124657.53424657535</v>
      </c>
      <c r="APM8" s="244">
        <v>124657.53424657535</v>
      </c>
      <c r="APN8" s="244">
        <v>124657.53424657535</v>
      </c>
      <c r="APO8" s="244">
        <v>124657.53424657535</v>
      </c>
      <c r="APP8" s="244">
        <v>124657.53424657535</v>
      </c>
      <c r="APQ8" s="244">
        <v>124657.53424657535</v>
      </c>
      <c r="APR8" s="244">
        <v>124657.53424657535</v>
      </c>
      <c r="APS8" s="244">
        <v>124657.53424657535</v>
      </c>
      <c r="APT8" s="244">
        <v>124657.53424657535</v>
      </c>
      <c r="APU8" s="244">
        <v>124657.53424657535</v>
      </c>
      <c r="APV8" s="244">
        <v>124657.53424657535</v>
      </c>
      <c r="APW8" s="244">
        <v>124657.53424657535</v>
      </c>
      <c r="APX8" s="244">
        <v>124657.53424657535</v>
      </c>
      <c r="APY8" s="244">
        <v>124657.53424657535</v>
      </c>
      <c r="APZ8" s="244">
        <v>124657.53424657535</v>
      </c>
      <c r="AQA8" s="244">
        <v>124657.53424657535</v>
      </c>
      <c r="AQB8" s="244">
        <v>124657.53424657535</v>
      </c>
      <c r="AQC8" s="244">
        <v>124657.53424657535</v>
      </c>
      <c r="AQD8" s="244">
        <v>124657.53424657535</v>
      </c>
      <c r="AQE8" s="244">
        <v>124657.53424657535</v>
      </c>
      <c r="AQF8" s="244">
        <v>124657.53424657535</v>
      </c>
      <c r="AQG8" s="244">
        <v>124657.53424657535</v>
      </c>
      <c r="AQH8" s="244">
        <v>124657.53424657535</v>
      </c>
      <c r="AQI8" s="244">
        <v>124657.53424657535</v>
      </c>
      <c r="AQJ8" s="244">
        <v>124657.53424657535</v>
      </c>
      <c r="AQK8" s="244">
        <v>124657.53424657535</v>
      </c>
      <c r="AQL8" s="244">
        <v>124657.53424657535</v>
      </c>
      <c r="AQM8" s="244">
        <v>124657.53424657535</v>
      </c>
      <c r="AQN8" s="244">
        <v>124657.53424657535</v>
      </c>
      <c r="AQO8" s="244">
        <v>124657.53424657535</v>
      </c>
      <c r="AQP8" s="244">
        <v>124657.53424657535</v>
      </c>
      <c r="AQQ8" s="244">
        <v>124657.53424657535</v>
      </c>
      <c r="AQR8" s="244">
        <v>124657.53424657535</v>
      </c>
      <c r="AQS8" s="244">
        <v>124657.53424657535</v>
      </c>
      <c r="AQT8" s="244">
        <v>124657.53424657535</v>
      </c>
      <c r="AQU8" s="244">
        <v>124657.53424657535</v>
      </c>
      <c r="AQV8" s="244">
        <v>124657.53424657535</v>
      </c>
      <c r="AQW8" s="244">
        <v>124657.53424657535</v>
      </c>
      <c r="AQX8" s="244">
        <v>124657.53424657535</v>
      </c>
      <c r="AQY8" s="244">
        <v>124657.53424657535</v>
      </c>
      <c r="AQZ8" s="244">
        <v>124657.53424657535</v>
      </c>
      <c r="ARA8" s="244">
        <v>124657.53424657535</v>
      </c>
      <c r="ARB8" s="244">
        <v>124657.53424657535</v>
      </c>
      <c r="ARC8" s="244">
        <v>124657.53424657535</v>
      </c>
      <c r="ARD8" s="244">
        <v>124657.53424657535</v>
      </c>
      <c r="ARE8" s="244">
        <v>124657.53424657535</v>
      </c>
      <c r="ARF8" s="244">
        <v>124657.53424657535</v>
      </c>
      <c r="ARG8" s="244">
        <v>124657.53424657535</v>
      </c>
      <c r="ARH8" s="244">
        <v>124657.53424657535</v>
      </c>
      <c r="ARI8" s="244">
        <v>124657.53424657535</v>
      </c>
      <c r="ARJ8" s="244">
        <v>124657.53424657535</v>
      </c>
      <c r="ARK8" s="244">
        <v>124657.53424657535</v>
      </c>
      <c r="ARL8" s="244">
        <v>124657.53424657535</v>
      </c>
      <c r="ARM8" s="244">
        <v>124657.53424657535</v>
      </c>
      <c r="ARN8" s="244">
        <v>124657.53424657535</v>
      </c>
      <c r="ARO8" s="244">
        <v>124657.53424657535</v>
      </c>
      <c r="ARP8" s="244">
        <v>124657.53424657535</v>
      </c>
      <c r="ARQ8" s="244">
        <v>124657.53424657535</v>
      </c>
      <c r="ARR8" s="244">
        <v>124657.53424657535</v>
      </c>
      <c r="ARS8" s="244">
        <v>124657.53424657535</v>
      </c>
      <c r="ART8" s="244">
        <v>124657.53424657535</v>
      </c>
      <c r="ARU8" s="244">
        <v>124657.53424657535</v>
      </c>
      <c r="ARV8" s="244">
        <v>124657.53424657535</v>
      </c>
      <c r="ARW8" s="244">
        <v>124657.53424657535</v>
      </c>
      <c r="ARX8" s="244">
        <v>124657.53424657535</v>
      </c>
      <c r="ARY8" s="244">
        <v>124657.53424657535</v>
      </c>
      <c r="ARZ8" s="244">
        <v>124657.53424657535</v>
      </c>
      <c r="ASA8" s="244">
        <v>124657.53424657535</v>
      </c>
      <c r="ASB8" s="244">
        <v>124657.53424657535</v>
      </c>
      <c r="ASC8" s="244">
        <v>124657.53424657535</v>
      </c>
      <c r="ASD8" s="244">
        <v>124657.53424657535</v>
      </c>
      <c r="ASE8" s="244">
        <v>124657.53424657535</v>
      </c>
      <c r="ASF8" s="244">
        <v>124657.53424657535</v>
      </c>
      <c r="ASG8" s="244">
        <v>124657.53424657535</v>
      </c>
      <c r="ASH8" s="244">
        <v>124657.53424657535</v>
      </c>
      <c r="ASI8" s="244">
        <v>124657.53424657535</v>
      </c>
      <c r="ASJ8" s="244">
        <v>124657.53424657535</v>
      </c>
      <c r="ASK8" s="244">
        <v>124657.53424657535</v>
      </c>
      <c r="ASL8" s="244">
        <v>124657.53424657535</v>
      </c>
      <c r="ASM8" s="244">
        <v>124657.53424657535</v>
      </c>
      <c r="ASN8" s="244">
        <v>124657.53424657535</v>
      </c>
      <c r="ASO8" s="244">
        <v>124657.53424657535</v>
      </c>
      <c r="ASP8" s="244">
        <v>124657.53424657535</v>
      </c>
      <c r="ASQ8" s="244">
        <v>124657.53424657535</v>
      </c>
      <c r="ASR8" s="244">
        <v>124657.53424657535</v>
      </c>
      <c r="ASS8" s="244">
        <v>124657.53424657535</v>
      </c>
      <c r="AST8" s="244">
        <v>124657.53424657535</v>
      </c>
      <c r="ASU8" s="244">
        <v>124657.53424657535</v>
      </c>
      <c r="ASV8" s="244">
        <v>124657.53424657535</v>
      </c>
      <c r="ASW8" s="244">
        <v>124657.53424657535</v>
      </c>
      <c r="ASX8" s="244">
        <v>124657.53424657535</v>
      </c>
      <c r="ASY8" s="244">
        <v>124657.53424657535</v>
      </c>
      <c r="ASZ8" s="244">
        <v>124657.53424657535</v>
      </c>
      <c r="ATA8" s="244">
        <v>124657.53424657535</v>
      </c>
      <c r="ATB8" s="244">
        <v>124657.53424657535</v>
      </c>
      <c r="ATC8" s="244">
        <v>124657.53424657535</v>
      </c>
      <c r="ATD8" s="244">
        <v>124657.53424657535</v>
      </c>
      <c r="ATE8" s="244">
        <v>124657.53424657535</v>
      </c>
      <c r="ATF8" s="244">
        <v>124657.53424657535</v>
      </c>
      <c r="ATG8" s="244">
        <v>124657.53424657535</v>
      </c>
      <c r="ATH8" s="244">
        <v>124657.53424657535</v>
      </c>
      <c r="ATI8" s="244">
        <v>124657.53424657535</v>
      </c>
      <c r="ATJ8" s="244">
        <v>124657.53424657535</v>
      </c>
      <c r="ATK8" s="244">
        <v>124657.53424657535</v>
      </c>
      <c r="ATL8" s="244">
        <v>124657.53424657535</v>
      </c>
      <c r="ATM8" s="244">
        <v>124657.53424657535</v>
      </c>
      <c r="ATN8" s="244">
        <v>124657.53424657535</v>
      </c>
      <c r="ATO8" s="244">
        <v>124657.53424657535</v>
      </c>
      <c r="ATP8" s="244">
        <v>124657.53424657535</v>
      </c>
      <c r="ATQ8" s="244">
        <v>124657.53424657535</v>
      </c>
      <c r="ATR8" s="244">
        <v>124657.53424657535</v>
      </c>
      <c r="ATS8" s="244">
        <v>124657.53424657535</v>
      </c>
      <c r="ATT8" s="244">
        <v>124657.53424657535</v>
      </c>
      <c r="ATU8" s="244">
        <v>124657.53424657535</v>
      </c>
      <c r="ATV8" s="244">
        <v>124657.53424657535</v>
      </c>
      <c r="ATW8" s="244">
        <v>124657.53424657535</v>
      </c>
      <c r="ATX8" s="244">
        <v>124657.53424657535</v>
      </c>
      <c r="ATY8" s="244">
        <v>124657.53424657535</v>
      </c>
      <c r="ATZ8" s="244">
        <v>124657.53424657535</v>
      </c>
      <c r="AUA8" s="244">
        <v>124657.53424657535</v>
      </c>
      <c r="AUB8" s="244">
        <v>124657.53424657535</v>
      </c>
      <c r="AUC8" s="244">
        <v>124657.53424657535</v>
      </c>
      <c r="AUD8" s="244">
        <v>124657.53424657535</v>
      </c>
      <c r="AUE8" s="244">
        <v>124657.53424657535</v>
      </c>
      <c r="AUF8" s="244">
        <v>124657.53424657535</v>
      </c>
      <c r="AUG8" s="244">
        <v>124657.53424657535</v>
      </c>
      <c r="AUH8" s="244">
        <v>124657.53424657535</v>
      </c>
      <c r="AUI8" s="244">
        <v>124657.53424657535</v>
      </c>
      <c r="AUJ8" s="244">
        <v>124657.53424657535</v>
      </c>
      <c r="AUK8" s="244">
        <v>124657.53424657535</v>
      </c>
      <c r="AUL8" s="244">
        <v>124657.53424657535</v>
      </c>
      <c r="AUM8" s="244">
        <v>124657.53424657535</v>
      </c>
      <c r="AUN8" s="244">
        <v>124657.53424657535</v>
      </c>
      <c r="AUO8" s="244">
        <v>124657.53424657535</v>
      </c>
      <c r="AUP8" s="244">
        <v>124657.53424657535</v>
      </c>
      <c r="AUQ8" s="244">
        <v>124657.53424657535</v>
      </c>
      <c r="AUR8" s="244">
        <v>124657.53424657535</v>
      </c>
      <c r="AUS8" s="244">
        <v>124657.53424657535</v>
      </c>
      <c r="AUT8" s="244">
        <v>124657.53424657535</v>
      </c>
      <c r="AUU8" s="244">
        <v>124657.53424657535</v>
      </c>
      <c r="AUV8" s="244">
        <v>124657.53424657535</v>
      </c>
      <c r="AUW8" s="244">
        <v>124657.53424657535</v>
      </c>
      <c r="AUX8" s="244">
        <v>124657.53424657535</v>
      </c>
      <c r="AUY8" s="244">
        <v>124657.53424657535</v>
      </c>
      <c r="AUZ8" s="244">
        <v>124657.53424657535</v>
      </c>
      <c r="AVA8" s="244">
        <v>124657.53424657535</v>
      </c>
      <c r="AVB8" s="244">
        <v>124657.53424657535</v>
      </c>
      <c r="AVC8" s="244">
        <v>124657.53424657535</v>
      </c>
      <c r="AVD8" s="244">
        <v>124657.53424657535</v>
      </c>
      <c r="AVE8" s="244">
        <v>124657.53424657535</v>
      </c>
      <c r="AVF8" s="244">
        <v>124657.53424657535</v>
      </c>
      <c r="AVG8" s="244">
        <v>124657.53424657535</v>
      </c>
      <c r="AVH8" s="244">
        <v>124657.53424657535</v>
      </c>
      <c r="AVI8" s="244">
        <v>124657.53424657535</v>
      </c>
      <c r="AVJ8" s="244">
        <v>124657.53424657535</v>
      </c>
      <c r="AVK8" s="244">
        <v>124657.53424657535</v>
      </c>
      <c r="AVL8" s="244">
        <v>124657.53424657535</v>
      </c>
      <c r="AVM8" s="244">
        <v>124657.53424657535</v>
      </c>
      <c r="AVN8" s="244">
        <v>124657.53424657535</v>
      </c>
      <c r="AVO8" s="244">
        <v>124657.53424657535</v>
      </c>
      <c r="AVP8" s="244">
        <v>124657.53424657535</v>
      </c>
      <c r="AVQ8" s="244">
        <v>124657.53424657535</v>
      </c>
      <c r="AVR8" s="244">
        <v>124657.53424657535</v>
      </c>
      <c r="AVS8" s="244">
        <v>124657.53424657535</v>
      </c>
      <c r="AVT8" s="244">
        <v>124657.53424657535</v>
      </c>
      <c r="AVU8" s="244">
        <v>124657.53424657535</v>
      </c>
      <c r="AVV8" s="244">
        <v>124657.53424657535</v>
      </c>
      <c r="AVW8" s="244">
        <v>124657.53424657535</v>
      </c>
      <c r="AVX8" s="244">
        <v>124657.53424657535</v>
      </c>
      <c r="AVY8" s="244">
        <v>124657.53424657535</v>
      </c>
      <c r="AVZ8" s="244">
        <v>124657.53424657535</v>
      </c>
      <c r="AWA8" s="244">
        <v>124657.53424657535</v>
      </c>
      <c r="AWB8" s="244">
        <v>124657.53424657535</v>
      </c>
      <c r="AWC8" s="244">
        <v>124657.53424657535</v>
      </c>
      <c r="AWD8" s="244">
        <v>124657.53424657535</v>
      </c>
      <c r="AWE8" s="244">
        <v>124657.53424657535</v>
      </c>
      <c r="AWF8" s="244">
        <v>124657.53424657535</v>
      </c>
      <c r="AWG8" s="244">
        <v>124657.53424657535</v>
      </c>
      <c r="AWH8" s="244">
        <v>124657.53424657535</v>
      </c>
      <c r="AWI8" s="244">
        <v>124657.53424657535</v>
      </c>
      <c r="AWJ8" s="244">
        <v>124657.53424657535</v>
      </c>
      <c r="AWK8" s="244">
        <v>124657.53424657535</v>
      </c>
      <c r="AWL8" s="244">
        <v>124657.53424657535</v>
      </c>
      <c r="AWM8" s="244">
        <v>124657.53424657535</v>
      </c>
      <c r="AWN8" s="244">
        <v>124657.53424657535</v>
      </c>
      <c r="AWO8" s="244">
        <v>124657.53424657535</v>
      </c>
      <c r="AWP8" s="244">
        <v>124657.53424657535</v>
      </c>
      <c r="AWQ8" s="244">
        <v>124657.53424657535</v>
      </c>
      <c r="AWR8" s="244">
        <v>124657.53424657535</v>
      </c>
      <c r="AWS8" s="244">
        <v>124657.53424657535</v>
      </c>
      <c r="AWT8" s="244">
        <v>124657.53424657535</v>
      </c>
      <c r="AWU8" s="244">
        <v>124657.53424657535</v>
      </c>
      <c r="AWV8" s="244">
        <v>124657.53424657535</v>
      </c>
      <c r="AWW8" s="244">
        <v>124657.53424657535</v>
      </c>
      <c r="AWX8" s="244">
        <v>124657.53424657535</v>
      </c>
      <c r="AWY8" s="244">
        <v>124657.53424657535</v>
      </c>
      <c r="AWZ8" s="244">
        <v>124657.53424657535</v>
      </c>
      <c r="AXA8" s="244">
        <v>124657.53424657535</v>
      </c>
      <c r="AXB8" s="244">
        <v>124657.53424657535</v>
      </c>
      <c r="AXC8" s="244">
        <v>124657.53424657535</v>
      </c>
      <c r="AXD8" s="244">
        <v>124657.53424657535</v>
      </c>
      <c r="AXE8" s="244">
        <v>124657.53424657535</v>
      </c>
      <c r="AXF8" s="244">
        <v>124657.53424657535</v>
      </c>
      <c r="AXG8" s="244">
        <v>124657.53424657535</v>
      </c>
      <c r="AXH8" s="244">
        <v>124657.53424657535</v>
      </c>
      <c r="AXI8" s="244">
        <v>124657.53424657535</v>
      </c>
      <c r="AXJ8" s="244">
        <v>124657.53424657535</v>
      </c>
      <c r="AXK8" s="244">
        <v>124657.53424657535</v>
      </c>
      <c r="AXL8" s="244">
        <v>124657.53424657535</v>
      </c>
      <c r="AXM8" s="244">
        <v>124657.53424657535</v>
      </c>
      <c r="AXN8" s="244">
        <v>124657.53424657535</v>
      </c>
      <c r="AXO8" s="244">
        <v>124657.53424657535</v>
      </c>
      <c r="AXP8" s="244">
        <v>124657.53424657535</v>
      </c>
      <c r="AXQ8" s="244">
        <v>124657.53424657535</v>
      </c>
      <c r="AXR8" s="244">
        <v>124657.53424657535</v>
      </c>
      <c r="AXS8" s="244">
        <v>124657.53424657535</v>
      </c>
      <c r="AXT8" s="244">
        <v>124657.53424657535</v>
      </c>
      <c r="AXU8" s="244">
        <v>124657.53424657535</v>
      </c>
      <c r="AXV8" s="244">
        <v>124657.53424657535</v>
      </c>
      <c r="AXW8" s="244">
        <v>124657.53424657535</v>
      </c>
      <c r="AXX8" s="244">
        <v>124657.53424657535</v>
      </c>
      <c r="AXY8" s="244">
        <v>124657.53424657535</v>
      </c>
      <c r="AXZ8" s="244">
        <v>124657.53424657535</v>
      </c>
      <c r="AYA8" s="244">
        <v>124657.53424657535</v>
      </c>
      <c r="AYB8" s="244">
        <v>124657.53424657535</v>
      </c>
      <c r="AYC8" s="244">
        <v>124657.53424657535</v>
      </c>
      <c r="AYD8" s="244">
        <v>124657.53424657535</v>
      </c>
      <c r="AYE8" s="244">
        <v>124657.53424657535</v>
      </c>
      <c r="AYF8" s="244">
        <v>124657.53424657535</v>
      </c>
      <c r="AYG8" s="244">
        <v>124657.53424657535</v>
      </c>
      <c r="AYH8" s="244">
        <v>124657.53424657535</v>
      </c>
      <c r="AYI8" s="244">
        <v>124657.53424657535</v>
      </c>
      <c r="AYJ8" s="244">
        <v>124657.53424657535</v>
      </c>
      <c r="AYK8" s="244">
        <v>124657.53424657535</v>
      </c>
      <c r="AYL8" s="244">
        <v>124657.53424657535</v>
      </c>
      <c r="AYM8" s="244">
        <v>124657.53424657535</v>
      </c>
      <c r="AYN8" s="244">
        <v>124657.53424657535</v>
      </c>
      <c r="AYO8" s="244">
        <v>124657.53424657535</v>
      </c>
      <c r="AYP8" s="244">
        <v>124657.53424657535</v>
      </c>
      <c r="AYQ8" s="244">
        <v>124657.53424657535</v>
      </c>
      <c r="AYR8" s="244">
        <v>124657.53424657535</v>
      </c>
      <c r="AYS8" s="244">
        <v>124657.53424657535</v>
      </c>
      <c r="AYT8" s="244">
        <v>124657.53424657535</v>
      </c>
      <c r="AYU8" s="244">
        <v>124657.53424657535</v>
      </c>
      <c r="AYV8" s="244">
        <v>124657.53424657535</v>
      </c>
      <c r="AYW8" s="244">
        <v>124657.53424657535</v>
      </c>
      <c r="AYX8" s="244">
        <v>124657.53424657535</v>
      </c>
      <c r="AYY8" s="244">
        <v>124657.53424657535</v>
      </c>
      <c r="AYZ8" s="244">
        <v>124657.53424657535</v>
      </c>
      <c r="AZA8" s="244">
        <v>124657.53424657535</v>
      </c>
      <c r="AZB8" s="244">
        <v>124657.53424657535</v>
      </c>
      <c r="AZC8" s="244">
        <v>124657.53424657535</v>
      </c>
      <c r="AZD8" s="244">
        <v>124657.53424657535</v>
      </c>
      <c r="AZE8" s="244">
        <v>124657.53424657535</v>
      </c>
      <c r="AZF8" s="244">
        <v>124657.53424657535</v>
      </c>
      <c r="AZG8" s="244">
        <v>124657.53424657535</v>
      </c>
      <c r="AZH8" s="244">
        <v>124657.53424657535</v>
      </c>
      <c r="AZI8" s="244">
        <v>124657.53424657535</v>
      </c>
      <c r="AZJ8" s="244">
        <v>124657.53424657535</v>
      </c>
      <c r="AZK8" s="244">
        <v>124657.53424657535</v>
      </c>
      <c r="AZL8" s="244">
        <v>124657.53424657535</v>
      </c>
      <c r="AZM8" s="244">
        <v>124657.53424657535</v>
      </c>
      <c r="AZN8" s="244">
        <v>124657.53424657535</v>
      </c>
      <c r="AZO8" s="244">
        <v>124657.53424657535</v>
      </c>
      <c r="AZP8" s="244">
        <v>124657.53424657535</v>
      </c>
      <c r="AZQ8" s="244">
        <v>124657.53424657535</v>
      </c>
      <c r="AZR8" s="244">
        <v>124657.53424657535</v>
      </c>
      <c r="AZS8" s="244">
        <v>124657.53424657535</v>
      </c>
      <c r="AZT8" s="244">
        <v>124657.53424657535</v>
      </c>
      <c r="AZU8" s="244">
        <v>124657.53424657535</v>
      </c>
      <c r="AZV8" s="244">
        <v>124657.53424657535</v>
      </c>
      <c r="AZW8" s="244">
        <v>124657.53424657535</v>
      </c>
      <c r="AZX8" s="244">
        <v>124657.53424657535</v>
      </c>
      <c r="AZY8" s="244">
        <v>124657.53424657535</v>
      </c>
      <c r="AZZ8" s="244">
        <v>124657.53424657535</v>
      </c>
      <c r="BAA8" s="244">
        <v>124657.53424657535</v>
      </c>
      <c r="BAB8" s="244">
        <v>124657.53424657535</v>
      </c>
      <c r="BAC8" s="244">
        <v>124657.53424657535</v>
      </c>
      <c r="BAD8" s="244">
        <v>124657.53424657535</v>
      </c>
      <c r="BAE8" s="244">
        <v>124657.53424657535</v>
      </c>
      <c r="BAF8" s="244">
        <v>124657.53424657535</v>
      </c>
      <c r="BAG8" s="244">
        <v>124657.53424657535</v>
      </c>
      <c r="BAH8" s="244">
        <v>124657.53424657535</v>
      </c>
      <c r="BAI8" s="244">
        <v>124657.53424657535</v>
      </c>
      <c r="BAJ8" s="244">
        <v>124657.53424657535</v>
      </c>
      <c r="BAK8" s="244">
        <v>124657.53424657535</v>
      </c>
      <c r="BAL8" s="244">
        <v>124657.53424657535</v>
      </c>
      <c r="BAM8" s="244">
        <v>124657.53424657535</v>
      </c>
      <c r="BAN8" s="244">
        <v>124657.53424657535</v>
      </c>
      <c r="BAO8" s="244">
        <v>124657.53424657535</v>
      </c>
      <c r="BAP8" s="244">
        <v>124657.53424657535</v>
      </c>
      <c r="BAQ8" s="244">
        <v>124657.53424657535</v>
      </c>
      <c r="BAR8" s="244">
        <v>124657.53424657535</v>
      </c>
      <c r="BAS8" s="244">
        <v>124657.53424657535</v>
      </c>
      <c r="BAT8" s="244">
        <v>124657.53424657535</v>
      </c>
      <c r="BAU8" s="244">
        <v>124657.53424657535</v>
      </c>
      <c r="BAV8" s="244">
        <v>124657.53424657535</v>
      </c>
      <c r="BAW8" s="244">
        <v>124657.53424657535</v>
      </c>
      <c r="BAX8" s="244">
        <v>124657.53424657535</v>
      </c>
      <c r="BAY8" s="244">
        <v>124657.53424657535</v>
      </c>
      <c r="BAZ8" s="244">
        <v>124657.53424657535</v>
      </c>
      <c r="BBA8" s="244">
        <v>124657.53424657535</v>
      </c>
      <c r="BBB8" s="244">
        <v>124657.53424657535</v>
      </c>
      <c r="BBC8" s="244">
        <v>124657.53424657535</v>
      </c>
      <c r="BBD8" s="244">
        <v>124657.53424657535</v>
      </c>
      <c r="BBE8" s="244">
        <v>124657.53424657535</v>
      </c>
      <c r="BBF8" s="244">
        <v>124657.53424657535</v>
      </c>
      <c r="BBG8" s="244">
        <v>124657.53424657535</v>
      </c>
      <c r="BBH8" s="244">
        <v>124657.53424657535</v>
      </c>
      <c r="BBI8" s="244">
        <v>124657.53424657535</v>
      </c>
      <c r="BBJ8" s="244">
        <v>124657.53424657535</v>
      </c>
      <c r="BBK8" s="244">
        <v>124657.53424657535</v>
      </c>
      <c r="BBL8" s="244">
        <v>124657.53424657535</v>
      </c>
      <c r="BBM8" s="244">
        <v>124657.53424657535</v>
      </c>
      <c r="BBN8" s="244">
        <v>124657.53424657535</v>
      </c>
      <c r="BBO8" s="244">
        <v>124657.53424657535</v>
      </c>
      <c r="BBP8" s="244">
        <v>124657.53424657535</v>
      </c>
      <c r="BBQ8" s="244">
        <v>124657.53424657535</v>
      </c>
      <c r="BBR8" s="244">
        <v>124657.53424657535</v>
      </c>
      <c r="BBS8" s="244">
        <v>124657.53424657535</v>
      </c>
      <c r="BBT8" s="244">
        <v>124657.53424657535</v>
      </c>
      <c r="BBU8" s="244">
        <v>124657.53424657535</v>
      </c>
      <c r="BBV8" s="244">
        <v>124657.53424657535</v>
      </c>
      <c r="BBW8" s="244">
        <v>124657.53424657535</v>
      </c>
      <c r="BBX8" s="244">
        <v>124657.53424657535</v>
      </c>
      <c r="BBY8" s="244">
        <v>124657.53424657535</v>
      </c>
      <c r="BBZ8" s="244">
        <v>124657.53424657535</v>
      </c>
      <c r="BCA8" s="244">
        <v>124657.53424657535</v>
      </c>
      <c r="BCB8" s="244">
        <v>124657.53424657535</v>
      </c>
      <c r="BCC8" s="244">
        <v>124657.53424657535</v>
      </c>
      <c r="BCD8" s="244">
        <v>124657.53424657535</v>
      </c>
      <c r="BCE8" s="244">
        <v>124657.53424657535</v>
      </c>
      <c r="BCF8" s="244">
        <v>124657.53424657535</v>
      </c>
      <c r="BCG8" s="244">
        <v>124657.53424657535</v>
      </c>
      <c r="BCH8" s="244">
        <v>124657.53424657535</v>
      </c>
      <c r="BCI8" s="244">
        <v>124657.53424657535</v>
      </c>
      <c r="BCJ8" s="244">
        <v>124657.53424657535</v>
      </c>
      <c r="BCK8" s="244">
        <v>124657.53424657535</v>
      </c>
      <c r="BCL8" s="244">
        <v>124657.53424657535</v>
      </c>
      <c r="BCM8" s="244">
        <v>124657.53424657535</v>
      </c>
      <c r="BCN8" s="244">
        <v>124657.53424657535</v>
      </c>
      <c r="BCO8" s="244">
        <v>124657.53424657535</v>
      </c>
      <c r="BCP8" s="244">
        <v>124657.53424657535</v>
      </c>
      <c r="BCQ8" s="244">
        <v>124657.53424657535</v>
      </c>
      <c r="BCR8" s="244">
        <v>124657.53424657535</v>
      </c>
      <c r="BCS8" s="244">
        <v>124657.53424657535</v>
      </c>
      <c r="BCT8" s="244">
        <v>124657.53424657535</v>
      </c>
      <c r="BCU8" s="244">
        <v>124657.53424657535</v>
      </c>
      <c r="BCV8" s="244">
        <v>124657.53424657535</v>
      </c>
      <c r="BCW8" s="244">
        <v>124657.53424657535</v>
      </c>
      <c r="BCX8" s="244">
        <v>124657.53424657535</v>
      </c>
      <c r="BCY8" s="244">
        <v>124657.53424657535</v>
      </c>
      <c r="BCZ8" s="244">
        <v>124657.53424657535</v>
      </c>
      <c r="BDA8" s="244">
        <v>124657.53424657535</v>
      </c>
      <c r="BDB8" s="244">
        <v>124657.53424657535</v>
      </c>
      <c r="BDC8" s="244">
        <v>124657.53424657535</v>
      </c>
      <c r="BDD8" s="244">
        <v>124657.53424657535</v>
      </c>
      <c r="BDE8" s="244">
        <v>124657.53424657535</v>
      </c>
      <c r="BDF8" s="244">
        <v>124657.53424657535</v>
      </c>
      <c r="BDG8" s="244">
        <v>124657.53424657535</v>
      </c>
      <c r="BDH8" s="244">
        <v>124657.53424657535</v>
      </c>
      <c r="BDI8" s="244">
        <v>124657.53424657535</v>
      </c>
      <c r="BDJ8" s="244">
        <v>124657.53424657535</v>
      </c>
      <c r="BDK8" s="244">
        <v>124657.53424657535</v>
      </c>
      <c r="BDL8" s="244">
        <v>124657.53424657535</v>
      </c>
      <c r="BDM8" s="244">
        <v>124657.53424657535</v>
      </c>
      <c r="BDN8" s="244">
        <v>124657.53424657535</v>
      </c>
      <c r="BDO8" s="244">
        <v>124657.53424657535</v>
      </c>
      <c r="BDP8" s="244">
        <v>124657.53424657535</v>
      </c>
      <c r="BDQ8" s="244">
        <v>124657.53424657535</v>
      </c>
      <c r="BDR8" s="244">
        <v>124657.53424657535</v>
      </c>
      <c r="BDS8" s="244">
        <v>124657.53424657535</v>
      </c>
      <c r="BDT8" s="244">
        <v>124657.53424657535</v>
      </c>
      <c r="BDU8" s="244">
        <v>124657.53424657535</v>
      </c>
      <c r="BDV8" s="244">
        <v>124657.53424657535</v>
      </c>
      <c r="BDW8" s="244">
        <v>124657.53424657535</v>
      </c>
      <c r="BDX8" s="244">
        <v>124657.53424657535</v>
      </c>
      <c r="BDY8" s="244">
        <v>124657.53424657535</v>
      </c>
      <c r="BDZ8" s="244">
        <v>124657.53424657535</v>
      </c>
      <c r="BEA8" s="244">
        <v>124657.53424657535</v>
      </c>
      <c r="BEB8" s="244">
        <v>124657.53424657535</v>
      </c>
    </row>
    <row r="9" spans="1:1484" x14ac:dyDescent="0.2">
      <c r="A9" s="245" t="s">
        <v>446</v>
      </c>
      <c r="B9" s="246" t="s">
        <v>447</v>
      </c>
      <c r="C9" s="246">
        <v>2999</v>
      </c>
      <c r="D9" s="248">
        <v>43501</v>
      </c>
      <c r="E9" s="248">
        <v>43497</v>
      </c>
      <c r="F9" s="249">
        <v>45299</v>
      </c>
      <c r="G9" s="244">
        <v>1802</v>
      </c>
      <c r="H9" s="244">
        <v>500000000</v>
      </c>
      <c r="I9" s="244">
        <v>224632876.71232879</v>
      </c>
      <c r="J9" s="250">
        <v>124657.53424657535</v>
      </c>
      <c r="K9" s="251">
        <f t="shared" si="0"/>
        <v>182997260.27397087</v>
      </c>
      <c r="L9" s="251">
        <f t="shared" si="2"/>
        <v>190975344</v>
      </c>
      <c r="M9" s="251">
        <f t="shared" si="2"/>
        <v>5069066.755785834</v>
      </c>
      <c r="N9" s="252">
        <v>500000000</v>
      </c>
      <c r="O9" s="253">
        <f t="shared" si="1"/>
        <v>513047150.48181498</v>
      </c>
      <c r="P9" s="243"/>
      <c r="Q9" s="244">
        <v>124657.53424657535</v>
      </c>
      <c r="R9" s="244">
        <v>124657.53424657535</v>
      </c>
      <c r="S9" s="244">
        <v>124657.53424657535</v>
      </c>
      <c r="T9" s="244">
        <v>124657.53424657535</v>
      </c>
      <c r="U9" s="244">
        <v>124657.53424657535</v>
      </c>
      <c r="V9" s="244">
        <v>124657.53424657535</v>
      </c>
      <c r="W9" s="244">
        <v>124657.53424657535</v>
      </c>
      <c r="X9" s="244">
        <v>124657.53424657535</v>
      </c>
      <c r="Y9" s="244">
        <v>124657.53424657535</v>
      </c>
      <c r="Z9" s="244">
        <v>124657.53424657535</v>
      </c>
      <c r="AA9" s="244">
        <v>124657.53424657535</v>
      </c>
      <c r="AB9" s="244">
        <v>124657.53424657535</v>
      </c>
      <c r="AC9" s="244">
        <v>124657.53424657535</v>
      </c>
      <c r="AD9" s="244">
        <v>124657.53424657535</v>
      </c>
      <c r="AE9" s="244">
        <v>124657.53424657535</v>
      </c>
      <c r="AF9" s="244">
        <v>124657.53424657535</v>
      </c>
      <c r="AG9" s="244">
        <v>124657.53424657535</v>
      </c>
      <c r="AH9" s="244">
        <v>124657.53424657535</v>
      </c>
      <c r="AI9" s="244">
        <v>124657.53424657535</v>
      </c>
      <c r="AJ9" s="244">
        <v>124657.53424657535</v>
      </c>
      <c r="AK9" s="244">
        <v>124657.53424657535</v>
      </c>
      <c r="AL9" s="244">
        <v>124657.53424657535</v>
      </c>
      <c r="AM9" s="244">
        <v>124657.53424657535</v>
      </c>
      <c r="AN9" s="244">
        <v>124657.53424657535</v>
      </c>
      <c r="AO9" s="244">
        <v>124657.53424657535</v>
      </c>
      <c r="AP9" s="244">
        <v>124657.53424657535</v>
      </c>
      <c r="AQ9" s="244">
        <v>124657.53424657535</v>
      </c>
      <c r="AR9" s="244">
        <v>124657.53424657535</v>
      </c>
      <c r="AS9" s="244">
        <v>124657.53424657535</v>
      </c>
      <c r="AT9" s="244">
        <v>124657.53424657535</v>
      </c>
      <c r="AU9" s="244">
        <v>124657.53424657535</v>
      </c>
      <c r="AV9" s="244">
        <v>124657.53424657535</v>
      </c>
      <c r="AW9" s="244">
        <v>124657.53424657535</v>
      </c>
      <c r="AX9" s="244">
        <v>124657.53424657535</v>
      </c>
      <c r="AY9" s="244">
        <v>124657.53424657535</v>
      </c>
      <c r="AZ9" s="244">
        <v>124657.53424657535</v>
      </c>
      <c r="BA9" s="244">
        <v>124657.53424657535</v>
      </c>
      <c r="BB9" s="244">
        <v>124657.53424657535</v>
      </c>
      <c r="BC9" s="244">
        <v>124657.53424657535</v>
      </c>
      <c r="BD9" s="244">
        <v>124657.53424657535</v>
      </c>
      <c r="BE9" s="244">
        <v>124657.53424657535</v>
      </c>
      <c r="BF9" s="244">
        <v>124657.53424657535</v>
      </c>
      <c r="BG9" s="244">
        <v>124657.53424657535</v>
      </c>
      <c r="BH9" s="244">
        <v>124657.53424657535</v>
      </c>
      <c r="BI9" s="244">
        <v>124657.53424657535</v>
      </c>
      <c r="BJ9" s="244">
        <v>124657.53424657535</v>
      </c>
      <c r="BK9" s="244">
        <v>124657.53424657535</v>
      </c>
      <c r="BL9" s="244">
        <v>124657.53424657535</v>
      </c>
      <c r="BM9" s="244">
        <v>124657.53424657535</v>
      </c>
      <c r="BN9" s="244">
        <v>124657.53424657535</v>
      </c>
      <c r="BO9" s="244">
        <v>124657.53424657535</v>
      </c>
      <c r="BP9" s="244">
        <v>124657.53424657535</v>
      </c>
      <c r="BQ9" s="244">
        <v>124657.53424657535</v>
      </c>
      <c r="BR9" s="244">
        <v>124657.53424657535</v>
      </c>
      <c r="BS9" s="244">
        <v>124657.53424657535</v>
      </c>
      <c r="BT9" s="244">
        <v>124657.53424657535</v>
      </c>
      <c r="BU9" s="244">
        <v>124657.53424657535</v>
      </c>
      <c r="BV9" s="244">
        <v>124657.53424657535</v>
      </c>
      <c r="BW9" s="244">
        <v>124657.53424657535</v>
      </c>
      <c r="BX9" s="244">
        <v>124657.53424657535</v>
      </c>
      <c r="BY9" s="244">
        <v>124657.53424657535</v>
      </c>
      <c r="BZ9" s="244">
        <v>124657.53424657535</v>
      </c>
      <c r="CA9" s="244">
        <v>124657.53424657535</v>
      </c>
      <c r="CB9" s="244">
        <v>124657.53424657535</v>
      </c>
      <c r="CC9" s="244">
        <v>124657.53424657535</v>
      </c>
      <c r="CD9" s="244">
        <v>124657.53424657535</v>
      </c>
      <c r="CE9" s="244">
        <v>124657.53424657535</v>
      </c>
      <c r="CF9" s="244">
        <v>124657.53424657535</v>
      </c>
      <c r="CG9" s="244">
        <v>124657.53424657535</v>
      </c>
      <c r="CH9" s="244">
        <v>124657.53424657535</v>
      </c>
      <c r="CI9" s="244">
        <v>124657.53424657535</v>
      </c>
      <c r="CJ9" s="244">
        <v>124657.53424657535</v>
      </c>
      <c r="CK9" s="244">
        <v>124657.53424657535</v>
      </c>
      <c r="CL9" s="244">
        <v>124657.53424657535</v>
      </c>
      <c r="CM9" s="244">
        <v>124657.53424657535</v>
      </c>
      <c r="CN9" s="244">
        <v>124657.53424657535</v>
      </c>
      <c r="CO9" s="244">
        <v>124657.53424657535</v>
      </c>
      <c r="CP9" s="244">
        <v>124657.53424657535</v>
      </c>
      <c r="CQ9" s="244">
        <v>124657.53424657535</v>
      </c>
      <c r="CR9" s="244">
        <v>124657.53424657535</v>
      </c>
      <c r="CS9" s="244">
        <v>124657.53424657535</v>
      </c>
      <c r="CT9" s="244">
        <v>124657.53424657535</v>
      </c>
      <c r="CU9" s="244">
        <v>124657.53424657535</v>
      </c>
      <c r="CV9" s="244">
        <v>124657.53424657535</v>
      </c>
      <c r="CW9" s="244">
        <v>124657.53424657535</v>
      </c>
      <c r="CX9" s="244">
        <v>124657.53424657535</v>
      </c>
      <c r="CY9" s="244">
        <v>124657.53424657535</v>
      </c>
      <c r="CZ9" s="244">
        <v>124657.53424657535</v>
      </c>
      <c r="DA9" s="244">
        <v>124657.53424657535</v>
      </c>
      <c r="DB9" s="244">
        <v>124657.53424657535</v>
      </c>
      <c r="DC9" s="244">
        <v>124657.53424657535</v>
      </c>
      <c r="DD9" s="244">
        <v>124657.53424657535</v>
      </c>
      <c r="DE9" s="244">
        <v>124657.53424657535</v>
      </c>
      <c r="DF9" s="244">
        <v>124657.53424657535</v>
      </c>
      <c r="DG9" s="244">
        <v>124657.53424657535</v>
      </c>
      <c r="DH9" s="244">
        <v>124657.53424657535</v>
      </c>
      <c r="DI9" s="244">
        <v>124657.53424657535</v>
      </c>
      <c r="DJ9" s="244">
        <v>124657.53424657535</v>
      </c>
      <c r="DK9" s="244">
        <v>124657.53424657535</v>
      </c>
      <c r="DL9" s="244">
        <v>124657.53424657535</v>
      </c>
      <c r="DM9" s="244">
        <v>124657.53424657535</v>
      </c>
      <c r="DN9" s="244">
        <v>124657.53424657535</v>
      </c>
      <c r="DO9" s="244">
        <v>124657.53424657535</v>
      </c>
      <c r="DP9" s="244">
        <v>124657.53424657535</v>
      </c>
      <c r="DQ9" s="244">
        <v>124657.53424657535</v>
      </c>
      <c r="DR9" s="244">
        <v>124657.53424657535</v>
      </c>
      <c r="DS9" s="244">
        <v>124657.53424657535</v>
      </c>
      <c r="DT9" s="244">
        <v>124657.53424657535</v>
      </c>
      <c r="DU9" s="244">
        <v>124657.53424657535</v>
      </c>
      <c r="DV9" s="244">
        <v>124657.53424657535</v>
      </c>
      <c r="DW9" s="244">
        <v>124657.53424657535</v>
      </c>
      <c r="DX9" s="244">
        <v>124657.53424657535</v>
      </c>
      <c r="DY9" s="244">
        <v>124657.53424657535</v>
      </c>
      <c r="DZ9" s="244">
        <v>124657.53424657535</v>
      </c>
      <c r="EA9" s="244">
        <v>124657.53424657535</v>
      </c>
      <c r="EB9" s="244">
        <v>124657.53424657535</v>
      </c>
      <c r="EC9" s="244">
        <v>124657.53424657535</v>
      </c>
      <c r="ED9" s="244">
        <v>124657.53424657535</v>
      </c>
      <c r="EE9" s="244">
        <v>124657.53424657535</v>
      </c>
      <c r="EF9" s="244">
        <v>124657.53424657535</v>
      </c>
      <c r="EG9" s="244">
        <v>124657.53424657535</v>
      </c>
      <c r="EH9" s="244">
        <v>124657.53424657535</v>
      </c>
      <c r="EI9" s="244">
        <v>124657.53424657535</v>
      </c>
      <c r="EJ9" s="244">
        <v>124657.53424657535</v>
      </c>
      <c r="EK9" s="244">
        <v>124657.53424657535</v>
      </c>
      <c r="EL9" s="244">
        <v>124657.53424657535</v>
      </c>
      <c r="EM9" s="244">
        <v>124657.53424657535</v>
      </c>
      <c r="EN9" s="244">
        <v>124657.53424657535</v>
      </c>
      <c r="EO9" s="244">
        <v>124657.53424657535</v>
      </c>
      <c r="EP9" s="244">
        <v>124657.53424657535</v>
      </c>
      <c r="EQ9" s="244">
        <v>124657.53424657535</v>
      </c>
      <c r="ER9" s="244">
        <v>124657.53424657535</v>
      </c>
      <c r="ES9" s="244">
        <v>124657.53424657535</v>
      </c>
      <c r="ET9" s="244">
        <v>124657.53424657535</v>
      </c>
      <c r="EU9" s="244">
        <v>124657.53424657535</v>
      </c>
      <c r="EV9" s="244">
        <v>124657.53424657535</v>
      </c>
      <c r="EW9" s="244">
        <v>124657.53424657535</v>
      </c>
      <c r="EX9" s="244">
        <v>124657.53424657535</v>
      </c>
      <c r="EY9" s="244">
        <v>124657.53424657535</v>
      </c>
      <c r="EZ9" s="244">
        <v>124657.53424657535</v>
      </c>
      <c r="FA9" s="244">
        <v>124657.53424657535</v>
      </c>
      <c r="FB9" s="244">
        <v>124657.53424657535</v>
      </c>
      <c r="FC9" s="244">
        <v>124657.53424657535</v>
      </c>
      <c r="FD9" s="244">
        <v>124657.53424657535</v>
      </c>
      <c r="FE9" s="244">
        <v>124657.53424657535</v>
      </c>
      <c r="FF9" s="244">
        <v>124657.53424657535</v>
      </c>
      <c r="FG9" s="244">
        <v>124657.53424657535</v>
      </c>
      <c r="FH9" s="244">
        <v>124657.53424657535</v>
      </c>
      <c r="FI9" s="244">
        <v>124657.53424657535</v>
      </c>
      <c r="FJ9" s="244">
        <v>124657.53424657535</v>
      </c>
      <c r="FK9" s="244">
        <v>124657.53424657535</v>
      </c>
      <c r="FL9" s="244">
        <v>124657.53424657535</v>
      </c>
      <c r="FM9" s="244">
        <v>124657.53424657535</v>
      </c>
      <c r="FN9" s="244">
        <v>124657.53424657535</v>
      </c>
      <c r="FO9" s="244">
        <v>124657.53424657535</v>
      </c>
      <c r="FP9" s="244">
        <v>124657.53424657535</v>
      </c>
      <c r="FQ9" s="244">
        <v>124657.53424657535</v>
      </c>
      <c r="FR9" s="244">
        <v>124657.53424657535</v>
      </c>
      <c r="FS9" s="244">
        <v>124657.53424657535</v>
      </c>
      <c r="FT9" s="244">
        <v>124657.53424657535</v>
      </c>
      <c r="FU9" s="244">
        <v>124657.53424657535</v>
      </c>
      <c r="FV9" s="244">
        <v>124657.53424657535</v>
      </c>
      <c r="FW9" s="244">
        <v>124657.53424657535</v>
      </c>
      <c r="FX9" s="244">
        <v>124657.53424657535</v>
      </c>
      <c r="FY9" s="244">
        <v>124657.53424657535</v>
      </c>
      <c r="FZ9" s="244">
        <v>124657.53424657535</v>
      </c>
      <c r="GA9" s="244">
        <v>124657.53424657535</v>
      </c>
      <c r="GB9" s="244">
        <v>124657.53424657535</v>
      </c>
      <c r="GC9" s="244">
        <v>124657.53424657535</v>
      </c>
      <c r="GD9" s="244">
        <v>124657.53424657535</v>
      </c>
      <c r="GE9" s="244">
        <v>124657.53424657535</v>
      </c>
      <c r="GF9" s="244">
        <v>124657.53424657535</v>
      </c>
      <c r="GG9" s="244">
        <v>124657.53424657535</v>
      </c>
      <c r="GH9" s="244">
        <v>124657.53424657535</v>
      </c>
      <c r="GI9" s="244">
        <v>124657.53424657535</v>
      </c>
      <c r="GJ9" s="244">
        <v>124657.53424657535</v>
      </c>
      <c r="GK9" s="244">
        <v>124657.53424657535</v>
      </c>
      <c r="GL9" s="244">
        <v>124657.53424657535</v>
      </c>
      <c r="GM9" s="244">
        <v>124657.53424657535</v>
      </c>
      <c r="GN9" s="244">
        <v>124657.53424657535</v>
      </c>
      <c r="GO9" s="244">
        <v>124657.53424657535</v>
      </c>
      <c r="GP9" s="244">
        <v>124657.53424657535</v>
      </c>
      <c r="GQ9" s="244">
        <v>124657.53424657535</v>
      </c>
      <c r="GR9" s="244">
        <v>124657.53424657535</v>
      </c>
      <c r="GS9" s="244">
        <v>124657.53424657535</v>
      </c>
      <c r="GT9" s="244">
        <v>124657.53424657535</v>
      </c>
      <c r="GU9" s="244">
        <v>124657.53424657535</v>
      </c>
      <c r="GV9" s="244">
        <v>124657.53424657535</v>
      </c>
      <c r="GW9" s="244">
        <v>124657.53424657535</v>
      </c>
      <c r="GX9" s="244">
        <v>124657.53424657535</v>
      </c>
      <c r="GY9" s="244">
        <v>124657.53424657535</v>
      </c>
      <c r="GZ9" s="244">
        <v>124657.53424657535</v>
      </c>
      <c r="HA9" s="244">
        <v>124657.53424657535</v>
      </c>
      <c r="HB9" s="244">
        <v>124657.53424657535</v>
      </c>
      <c r="HC9" s="244">
        <v>124657.53424657535</v>
      </c>
      <c r="HD9" s="244">
        <v>124657.53424657535</v>
      </c>
      <c r="HE9" s="244">
        <v>124657.53424657535</v>
      </c>
      <c r="HF9" s="244">
        <v>124657.53424657535</v>
      </c>
      <c r="HG9" s="244">
        <v>124657.53424657535</v>
      </c>
      <c r="HH9" s="244">
        <v>124657.53424657535</v>
      </c>
      <c r="HI9" s="244">
        <v>124657.53424657535</v>
      </c>
      <c r="HJ9" s="244">
        <v>124657.53424657535</v>
      </c>
      <c r="HK9" s="244">
        <v>124657.53424657535</v>
      </c>
      <c r="HL9" s="244">
        <v>124657.53424657535</v>
      </c>
      <c r="HM9" s="244">
        <v>124657.53424657535</v>
      </c>
      <c r="HN9" s="244">
        <v>124657.53424657535</v>
      </c>
      <c r="HO9" s="244">
        <v>124657.53424657535</v>
      </c>
      <c r="HP9" s="244">
        <v>124657.53424657535</v>
      </c>
      <c r="HQ9" s="244">
        <v>124657.53424657535</v>
      </c>
      <c r="HR9" s="244">
        <v>124657.53424657535</v>
      </c>
      <c r="HS9" s="244">
        <v>124657.53424657535</v>
      </c>
      <c r="HT9" s="244">
        <v>124657.53424657535</v>
      </c>
      <c r="HU9" s="244">
        <v>124657.53424657535</v>
      </c>
      <c r="HV9" s="244">
        <v>124657.53424657535</v>
      </c>
      <c r="HW9" s="244">
        <v>124657.53424657535</v>
      </c>
      <c r="HX9" s="244">
        <v>124657.53424657535</v>
      </c>
      <c r="HY9" s="244">
        <v>124657.53424657535</v>
      </c>
      <c r="HZ9" s="244">
        <v>124657.53424657535</v>
      </c>
      <c r="IA9" s="244">
        <v>124657.53424657535</v>
      </c>
      <c r="IB9" s="244">
        <v>124657.53424657535</v>
      </c>
      <c r="IC9" s="244">
        <v>124657.53424657535</v>
      </c>
      <c r="ID9" s="244">
        <v>124657.53424657535</v>
      </c>
      <c r="IE9" s="244">
        <v>124657.53424657535</v>
      </c>
      <c r="IF9" s="244">
        <v>124657.53424657535</v>
      </c>
      <c r="IG9" s="244">
        <v>124657.53424657535</v>
      </c>
      <c r="IH9" s="244">
        <v>124657.53424657535</v>
      </c>
      <c r="II9" s="244">
        <v>124657.53424657535</v>
      </c>
      <c r="IJ9" s="244">
        <v>124657.53424657535</v>
      </c>
      <c r="IK9" s="244">
        <v>124657.53424657535</v>
      </c>
      <c r="IL9" s="244">
        <v>124657.53424657535</v>
      </c>
      <c r="IM9" s="244">
        <v>124657.53424657535</v>
      </c>
      <c r="IN9" s="244">
        <v>124657.53424657535</v>
      </c>
      <c r="IO9" s="244">
        <v>124657.53424657535</v>
      </c>
      <c r="IP9" s="244">
        <v>124657.53424657535</v>
      </c>
      <c r="IQ9" s="244">
        <v>124657.53424657535</v>
      </c>
      <c r="IR9" s="244">
        <v>124657.53424657535</v>
      </c>
      <c r="IS9" s="244">
        <v>124657.53424657535</v>
      </c>
      <c r="IT9" s="244">
        <v>124657.53424657535</v>
      </c>
      <c r="IU9" s="244">
        <v>124657.53424657535</v>
      </c>
      <c r="IV9" s="244">
        <v>124657.53424657535</v>
      </c>
      <c r="IW9" s="244">
        <v>124657.53424657535</v>
      </c>
      <c r="IX9" s="244">
        <v>124657.53424657535</v>
      </c>
      <c r="IY9" s="244">
        <v>124657.53424657535</v>
      </c>
      <c r="IZ9" s="244">
        <v>124657.53424657535</v>
      </c>
      <c r="JA9" s="244">
        <v>124657.53424657535</v>
      </c>
      <c r="JB9" s="244">
        <v>124657.53424657535</v>
      </c>
      <c r="JC9" s="244">
        <v>124657.53424657535</v>
      </c>
      <c r="JD9" s="244">
        <v>124657.53424657535</v>
      </c>
      <c r="JE9" s="244">
        <v>124657.53424657535</v>
      </c>
      <c r="JF9" s="244">
        <v>124657.53424657535</v>
      </c>
      <c r="JG9" s="244">
        <v>124657.53424657535</v>
      </c>
      <c r="JH9" s="244">
        <v>124657.53424657535</v>
      </c>
      <c r="JI9" s="244">
        <v>124657.53424657535</v>
      </c>
      <c r="JJ9" s="244">
        <v>124657.53424657535</v>
      </c>
      <c r="JK9" s="244">
        <v>124657.53424657535</v>
      </c>
      <c r="JL9" s="244">
        <v>124657.53424657535</v>
      </c>
      <c r="JM9" s="244">
        <v>124657.53424657535</v>
      </c>
      <c r="JN9" s="244">
        <v>124657.53424657535</v>
      </c>
      <c r="JO9" s="244">
        <v>124657.53424657535</v>
      </c>
      <c r="JP9" s="244">
        <v>124657.53424657535</v>
      </c>
      <c r="JQ9" s="244">
        <v>124657.53424657535</v>
      </c>
      <c r="JR9" s="244">
        <v>124657.53424657535</v>
      </c>
      <c r="JS9" s="244">
        <v>124657.53424657535</v>
      </c>
      <c r="JT9" s="244">
        <v>124657.53424657535</v>
      </c>
      <c r="JU9" s="244">
        <v>124657.53424657535</v>
      </c>
      <c r="JV9" s="244">
        <v>124657.53424657535</v>
      </c>
      <c r="JW9" s="244">
        <v>124657.53424657535</v>
      </c>
      <c r="JX9" s="244">
        <v>124657.53424657535</v>
      </c>
      <c r="JY9" s="244">
        <v>124657.53424657535</v>
      </c>
      <c r="JZ9" s="244">
        <v>124657.53424657535</v>
      </c>
      <c r="KA9" s="244">
        <v>124657.53424657535</v>
      </c>
      <c r="KB9" s="244">
        <v>124657.53424657535</v>
      </c>
      <c r="KC9" s="244">
        <v>124657.53424657535</v>
      </c>
      <c r="KD9" s="244">
        <v>124657.53424657535</v>
      </c>
      <c r="KE9" s="244">
        <v>124657.53424657535</v>
      </c>
      <c r="KF9" s="244">
        <v>124657.53424657535</v>
      </c>
      <c r="KG9" s="244">
        <v>124657.53424657535</v>
      </c>
      <c r="KH9" s="244">
        <v>124657.53424657535</v>
      </c>
      <c r="KI9" s="244">
        <v>124657.53424657535</v>
      </c>
      <c r="KJ9" s="244">
        <v>124657.53424657535</v>
      </c>
      <c r="KK9" s="244">
        <v>124657.53424657535</v>
      </c>
      <c r="KL9" s="244">
        <v>124657.53424657535</v>
      </c>
      <c r="KM9" s="244">
        <v>124657.53424657535</v>
      </c>
      <c r="KN9" s="244">
        <v>124657.53424657535</v>
      </c>
      <c r="KO9" s="244">
        <v>124657.53424657535</v>
      </c>
      <c r="KP9" s="244">
        <v>124657.53424657535</v>
      </c>
      <c r="KQ9" s="244">
        <v>124657.53424657535</v>
      </c>
      <c r="KR9" s="244">
        <v>124657.53424657535</v>
      </c>
      <c r="KS9" s="244">
        <v>124657.53424657535</v>
      </c>
      <c r="KT9" s="244">
        <v>124657.53424657535</v>
      </c>
      <c r="KU9" s="244">
        <v>124657.53424657535</v>
      </c>
      <c r="KV9" s="244">
        <v>124657.53424657535</v>
      </c>
      <c r="KW9" s="244">
        <v>124657.53424657535</v>
      </c>
      <c r="KX9" s="244">
        <v>124657.53424657535</v>
      </c>
      <c r="KY9" s="244">
        <v>124657.53424657535</v>
      </c>
      <c r="KZ9" s="244">
        <v>124657.53424657535</v>
      </c>
      <c r="LA9" s="244">
        <v>124657.53424657535</v>
      </c>
      <c r="LB9" s="244">
        <v>124657.53424657535</v>
      </c>
      <c r="LC9" s="244">
        <v>124657.53424657535</v>
      </c>
      <c r="LD9" s="244">
        <v>124657.53424657535</v>
      </c>
      <c r="LE9" s="244">
        <v>124657.53424657535</v>
      </c>
      <c r="LF9" s="244">
        <v>124657.53424657535</v>
      </c>
      <c r="LG9" s="244">
        <v>124657.53424657535</v>
      </c>
      <c r="LH9" s="244">
        <v>124657.53424657535</v>
      </c>
      <c r="LI9" s="244">
        <v>124657.53424657535</v>
      </c>
      <c r="LJ9" s="244">
        <v>124657.53424657535</v>
      </c>
      <c r="LK9" s="244">
        <v>124657.53424657535</v>
      </c>
      <c r="LL9" s="244">
        <v>124657.53424657535</v>
      </c>
      <c r="LM9" s="244">
        <v>124657.53424657535</v>
      </c>
      <c r="LN9" s="244">
        <v>124657.53424657535</v>
      </c>
      <c r="LO9" s="244">
        <v>124657.53424657535</v>
      </c>
      <c r="LP9" s="244">
        <v>124657.53424657535</v>
      </c>
      <c r="LQ9" s="244">
        <v>124657.53424657535</v>
      </c>
      <c r="LR9" s="244">
        <v>124657.53424657535</v>
      </c>
      <c r="LS9" s="244">
        <v>124657.53424657535</v>
      </c>
      <c r="LT9" s="244">
        <v>124657.53424657535</v>
      </c>
      <c r="LU9" s="244">
        <v>124657.53424657535</v>
      </c>
      <c r="LV9" s="244">
        <v>124657.53424657535</v>
      </c>
      <c r="LW9" s="244">
        <v>124657.53424657535</v>
      </c>
      <c r="LX9" s="244">
        <v>124657.53424657535</v>
      </c>
      <c r="LY9" s="244">
        <v>124657.53424657535</v>
      </c>
      <c r="LZ9" s="244">
        <v>124657.53424657535</v>
      </c>
      <c r="MA9" s="244">
        <v>124657.53424657535</v>
      </c>
      <c r="MB9" s="244">
        <v>124657.53424657535</v>
      </c>
      <c r="MC9" s="244">
        <v>124657.53424657535</v>
      </c>
      <c r="MD9" s="244">
        <v>124657.53424657535</v>
      </c>
      <c r="ME9" s="244">
        <v>124657.53424657535</v>
      </c>
      <c r="MF9" s="244">
        <v>124657.53424657535</v>
      </c>
      <c r="MG9" s="244">
        <v>124657.53424657535</v>
      </c>
      <c r="MH9" s="244">
        <v>124657.53424657535</v>
      </c>
      <c r="MI9" s="244">
        <v>124657.53424657535</v>
      </c>
      <c r="MJ9" s="244">
        <v>124657.53424657535</v>
      </c>
      <c r="MK9" s="244">
        <v>124657.53424657535</v>
      </c>
      <c r="ML9" s="244">
        <v>124657.53424657535</v>
      </c>
      <c r="MM9" s="244">
        <v>124657.53424657535</v>
      </c>
      <c r="MN9" s="244">
        <v>124657.53424657535</v>
      </c>
      <c r="MO9" s="244">
        <v>124657.53424657535</v>
      </c>
      <c r="MP9" s="244">
        <v>124657.53424657535</v>
      </c>
      <c r="MQ9" s="244">
        <v>124657.53424657535</v>
      </c>
      <c r="MR9" s="244">
        <v>124657.53424657535</v>
      </c>
      <c r="MS9" s="244">
        <v>124657.53424657535</v>
      </c>
      <c r="MT9" s="244">
        <v>124657.53424657535</v>
      </c>
      <c r="MU9" s="244">
        <v>124657.53424657535</v>
      </c>
      <c r="MV9" s="244">
        <v>124657.53424657535</v>
      </c>
      <c r="MW9" s="244">
        <v>124657.53424657535</v>
      </c>
      <c r="MX9" s="244">
        <v>124657.53424657535</v>
      </c>
      <c r="MY9" s="244">
        <v>124657.53424657535</v>
      </c>
      <c r="MZ9" s="244">
        <v>124657.53424657535</v>
      </c>
      <c r="NA9" s="244">
        <v>124657.53424657535</v>
      </c>
      <c r="NB9" s="244">
        <v>124657.53424657535</v>
      </c>
      <c r="NC9" s="244">
        <v>124657.53424657535</v>
      </c>
      <c r="ND9" s="244">
        <v>124657.53424657535</v>
      </c>
      <c r="NE9" s="244">
        <v>124657.53424657535</v>
      </c>
      <c r="NF9" s="244">
        <v>124657.53424657535</v>
      </c>
      <c r="NG9" s="244">
        <v>124657.53424657535</v>
      </c>
      <c r="NH9" s="244">
        <v>124657.53424657535</v>
      </c>
      <c r="NI9" s="244">
        <v>124657.53424657535</v>
      </c>
      <c r="NJ9" s="244">
        <v>124657.53424657535</v>
      </c>
      <c r="NK9" s="244">
        <v>124657.53424657535</v>
      </c>
      <c r="NL9" s="244">
        <v>124657.53424657535</v>
      </c>
      <c r="NM9" s="244">
        <v>124657.53424657535</v>
      </c>
      <c r="NN9" s="244">
        <v>124657.53424657535</v>
      </c>
      <c r="NO9" s="244">
        <v>124657.53424657535</v>
      </c>
      <c r="NP9" s="244">
        <v>124657.53424657535</v>
      </c>
      <c r="NQ9" s="244">
        <v>124657.53424657535</v>
      </c>
      <c r="NR9" s="244">
        <v>124657.53424657535</v>
      </c>
      <c r="NS9" s="244">
        <v>124657.53424657535</v>
      </c>
      <c r="NT9" s="244">
        <v>124657.53424657535</v>
      </c>
      <c r="NU9" s="244">
        <v>124657.53424657535</v>
      </c>
      <c r="NV9" s="244">
        <v>124657.53424657535</v>
      </c>
      <c r="NW9" s="244">
        <v>124657.53424657535</v>
      </c>
      <c r="NX9" s="244">
        <v>124657.53424657535</v>
      </c>
      <c r="NY9" s="244">
        <v>124657.53424657535</v>
      </c>
      <c r="NZ9" s="244">
        <v>124657.53424657535</v>
      </c>
      <c r="OA9" s="244">
        <v>124657.53424657535</v>
      </c>
      <c r="OB9" s="244">
        <v>124657.53424657535</v>
      </c>
      <c r="OC9" s="244">
        <v>124657.53424657535</v>
      </c>
      <c r="OD9" s="244">
        <v>124657.53424657535</v>
      </c>
      <c r="OE9" s="244">
        <v>124657.53424657535</v>
      </c>
      <c r="OF9" s="244">
        <v>124657.53424657535</v>
      </c>
      <c r="OG9" s="244">
        <v>124657.53424657535</v>
      </c>
      <c r="OH9" s="244">
        <v>124657.53424657535</v>
      </c>
      <c r="OI9" s="244">
        <v>124657.53424657535</v>
      </c>
      <c r="OJ9" s="244">
        <v>124657.53424657535</v>
      </c>
      <c r="OK9" s="244">
        <v>124657.53424657535</v>
      </c>
      <c r="OL9" s="244">
        <v>124657.53424657535</v>
      </c>
      <c r="OM9" s="244">
        <v>124657.53424657535</v>
      </c>
      <c r="ON9" s="244">
        <v>124657.53424657535</v>
      </c>
      <c r="OO9" s="244">
        <v>124657.53424657535</v>
      </c>
      <c r="OP9" s="244">
        <v>124657.53424657535</v>
      </c>
      <c r="OQ9" s="244">
        <v>124657.53424657535</v>
      </c>
      <c r="OR9" s="244">
        <v>124657.53424657535</v>
      </c>
      <c r="OS9" s="244">
        <v>124657.53424657535</v>
      </c>
      <c r="OT9" s="244">
        <v>124657.53424657535</v>
      </c>
      <c r="OU9" s="244">
        <v>124657.53424657535</v>
      </c>
      <c r="OV9" s="244">
        <v>124657.53424657535</v>
      </c>
      <c r="OW9" s="244">
        <v>124657.53424657535</v>
      </c>
      <c r="OX9" s="244">
        <v>124657.53424657535</v>
      </c>
      <c r="OY9" s="244">
        <v>124657.53424657535</v>
      </c>
      <c r="OZ9" s="244">
        <v>124657.53424657535</v>
      </c>
      <c r="PA9" s="244">
        <v>124657.53424657535</v>
      </c>
      <c r="PB9" s="244">
        <v>124657.53424657535</v>
      </c>
      <c r="PC9" s="244">
        <v>124657.53424657535</v>
      </c>
      <c r="PD9" s="244">
        <v>124657.53424657535</v>
      </c>
      <c r="PE9" s="244">
        <v>124657.53424657535</v>
      </c>
      <c r="PF9" s="244">
        <v>124657.53424657535</v>
      </c>
      <c r="PG9" s="244">
        <v>124657.53424657535</v>
      </c>
      <c r="PH9" s="244">
        <v>124657.53424657535</v>
      </c>
      <c r="PI9" s="244">
        <v>124657.53424657535</v>
      </c>
      <c r="PJ9" s="244">
        <v>124657.53424657535</v>
      </c>
      <c r="PK9" s="244">
        <v>124657.53424657535</v>
      </c>
      <c r="PL9" s="244">
        <v>124657.53424657535</v>
      </c>
      <c r="PM9" s="244">
        <v>124657.53424657535</v>
      </c>
      <c r="PN9" s="244">
        <v>124657.53424657535</v>
      </c>
      <c r="PO9" s="244">
        <v>124657.53424657535</v>
      </c>
      <c r="PP9" s="244">
        <v>124657.53424657535</v>
      </c>
      <c r="PQ9" s="244">
        <v>124657.53424657535</v>
      </c>
      <c r="PR9" s="244">
        <v>124657.53424657535</v>
      </c>
      <c r="PS9" s="244">
        <v>124657.53424657535</v>
      </c>
      <c r="PT9" s="244">
        <v>124657.53424657535</v>
      </c>
      <c r="PU9" s="244">
        <v>124657.53424657535</v>
      </c>
      <c r="PV9" s="244">
        <v>124657.53424657535</v>
      </c>
      <c r="PW9" s="244">
        <v>124657.53424657535</v>
      </c>
      <c r="PX9" s="244">
        <v>124657.53424657535</v>
      </c>
      <c r="PY9" s="244">
        <v>124657.53424657535</v>
      </c>
      <c r="PZ9" s="244">
        <v>124657.53424657535</v>
      </c>
      <c r="QA9" s="244">
        <v>124657.53424657535</v>
      </c>
      <c r="QB9" s="244">
        <v>124657.53424657535</v>
      </c>
      <c r="QC9" s="244">
        <v>124657.53424657535</v>
      </c>
      <c r="QD9" s="244">
        <v>124657.53424657535</v>
      </c>
      <c r="QE9" s="244">
        <v>124657.53424657535</v>
      </c>
      <c r="QF9" s="244">
        <v>124657.53424657535</v>
      </c>
      <c r="QG9" s="244">
        <v>124657.53424657535</v>
      </c>
      <c r="QH9" s="244">
        <v>124657.53424657535</v>
      </c>
      <c r="QI9" s="244">
        <v>124657.53424657535</v>
      </c>
      <c r="QJ9" s="244">
        <v>124657.53424657535</v>
      </c>
      <c r="QK9" s="244">
        <v>124657.53424657535</v>
      </c>
      <c r="QL9" s="244">
        <v>124657.53424657535</v>
      </c>
      <c r="QM9" s="244">
        <v>124657.53424657535</v>
      </c>
      <c r="QN9" s="244">
        <v>124657.53424657535</v>
      </c>
      <c r="QO9" s="244">
        <v>124657.53424657535</v>
      </c>
      <c r="QP9" s="244">
        <v>124657.53424657535</v>
      </c>
      <c r="QQ9" s="244">
        <v>124657.53424657535</v>
      </c>
      <c r="QR9" s="244">
        <v>124657.53424657535</v>
      </c>
      <c r="QS9" s="244">
        <v>124657.53424657535</v>
      </c>
      <c r="QT9" s="244">
        <v>124657.53424657535</v>
      </c>
      <c r="QU9" s="244">
        <v>124657.53424657535</v>
      </c>
      <c r="QV9" s="244">
        <v>124657.53424657535</v>
      </c>
      <c r="QW9" s="244">
        <v>124657.53424657535</v>
      </c>
      <c r="QX9" s="244">
        <v>124657.53424657535</v>
      </c>
      <c r="QY9" s="244">
        <v>124657.53424657535</v>
      </c>
      <c r="QZ9" s="244">
        <v>124657.53424657535</v>
      </c>
      <c r="RA9" s="244">
        <v>124657.53424657535</v>
      </c>
      <c r="RB9" s="244">
        <v>124657.53424657535</v>
      </c>
      <c r="RC9" s="244">
        <v>124657.53424657535</v>
      </c>
      <c r="RD9" s="244">
        <v>124657.53424657535</v>
      </c>
      <c r="RE9" s="244">
        <v>124657.53424657535</v>
      </c>
      <c r="RF9" s="244">
        <v>124657.53424657535</v>
      </c>
      <c r="RG9" s="244">
        <v>124657.53424657535</v>
      </c>
      <c r="RH9" s="244">
        <v>124657.53424657535</v>
      </c>
      <c r="RI9" s="244">
        <v>124657.53424657535</v>
      </c>
      <c r="RJ9" s="244">
        <v>124657.53424657535</v>
      </c>
      <c r="RK9" s="244">
        <v>124657.53424657535</v>
      </c>
      <c r="RL9" s="244">
        <v>124657.53424657535</v>
      </c>
      <c r="RM9" s="244">
        <v>124657.53424657535</v>
      </c>
      <c r="RN9" s="244">
        <v>124657.53424657535</v>
      </c>
      <c r="RO9" s="244">
        <v>124657.53424657535</v>
      </c>
      <c r="RP9" s="244">
        <v>124657.53424657535</v>
      </c>
      <c r="RQ9" s="244">
        <v>124657.53424657535</v>
      </c>
      <c r="RR9" s="244">
        <v>124657.53424657535</v>
      </c>
      <c r="RS9" s="244">
        <v>124657.53424657535</v>
      </c>
      <c r="RT9" s="244">
        <v>124657.53424657535</v>
      </c>
      <c r="RU9" s="244">
        <v>124657.53424657535</v>
      </c>
      <c r="RV9" s="244">
        <v>124657.53424657535</v>
      </c>
      <c r="RW9" s="244">
        <v>124657.53424657535</v>
      </c>
      <c r="RX9" s="244">
        <v>124657.53424657535</v>
      </c>
      <c r="RY9" s="244">
        <v>124657.53424657535</v>
      </c>
      <c r="RZ9" s="244">
        <v>124657.53424657535</v>
      </c>
      <c r="SA9" s="244">
        <v>124657.53424657535</v>
      </c>
      <c r="SB9" s="244">
        <v>124657.53424657535</v>
      </c>
      <c r="SC9" s="244">
        <v>124657.53424657535</v>
      </c>
      <c r="SD9" s="244">
        <v>124657.53424657535</v>
      </c>
      <c r="SE9" s="244">
        <v>124657.53424657535</v>
      </c>
      <c r="SF9" s="244">
        <v>124657.53424657535</v>
      </c>
      <c r="SG9" s="244">
        <v>124657.53424657535</v>
      </c>
      <c r="SH9" s="244">
        <v>124657.53424657535</v>
      </c>
      <c r="SI9" s="244">
        <v>124657.53424657535</v>
      </c>
      <c r="SJ9" s="244">
        <v>124657.53424657535</v>
      </c>
      <c r="SK9" s="244">
        <v>124657.53424657535</v>
      </c>
      <c r="SL9" s="244">
        <v>124657.53424657535</v>
      </c>
      <c r="SM9" s="244">
        <v>124657.53424657535</v>
      </c>
      <c r="SN9" s="244">
        <v>124657.53424657535</v>
      </c>
      <c r="SO9" s="244">
        <v>124657.53424657535</v>
      </c>
      <c r="SP9" s="244">
        <v>124657.53424657535</v>
      </c>
      <c r="SQ9" s="244">
        <v>124657.53424657535</v>
      </c>
      <c r="SR9" s="244">
        <v>124657.53424657535</v>
      </c>
      <c r="SS9" s="244">
        <v>124657.53424657535</v>
      </c>
      <c r="ST9" s="244">
        <v>124657.53424657535</v>
      </c>
      <c r="SU9" s="244">
        <v>124657.53424657535</v>
      </c>
      <c r="SV9" s="244">
        <v>124657.53424657535</v>
      </c>
      <c r="SW9" s="244">
        <v>124657.53424657535</v>
      </c>
      <c r="SX9" s="244">
        <v>124657.53424657535</v>
      </c>
      <c r="SY9" s="244">
        <v>124657.53424657535</v>
      </c>
      <c r="SZ9" s="244">
        <v>124657.53424657535</v>
      </c>
      <c r="TA9" s="244">
        <v>124657.53424657535</v>
      </c>
      <c r="TB9" s="244">
        <v>124657.53424657535</v>
      </c>
      <c r="TC9" s="244">
        <v>124657.53424657535</v>
      </c>
      <c r="TD9" s="244">
        <v>124657.53424657535</v>
      </c>
      <c r="TE9" s="244">
        <v>124657.53424657535</v>
      </c>
      <c r="TF9" s="244">
        <v>124657.53424657535</v>
      </c>
      <c r="TG9" s="244">
        <v>124657.53424657535</v>
      </c>
      <c r="TH9" s="244">
        <v>124657.53424657535</v>
      </c>
      <c r="TI9" s="244">
        <v>124657.53424657535</v>
      </c>
      <c r="TJ9" s="244">
        <v>124657.53424657535</v>
      </c>
      <c r="TK9" s="244">
        <v>124657.53424657535</v>
      </c>
      <c r="TL9" s="244">
        <v>124657.53424657535</v>
      </c>
      <c r="TM9" s="244">
        <v>124657.53424657535</v>
      </c>
      <c r="TN9" s="244">
        <v>124657.53424657535</v>
      </c>
      <c r="TO9" s="244">
        <v>124657.53424657535</v>
      </c>
      <c r="TP9" s="244">
        <v>124657.53424657535</v>
      </c>
      <c r="TQ9" s="244">
        <v>124657.53424657535</v>
      </c>
      <c r="TR9" s="244">
        <v>124657.53424657535</v>
      </c>
      <c r="TS9" s="244">
        <v>124657.53424657535</v>
      </c>
      <c r="TT9" s="244">
        <v>124657.53424657535</v>
      </c>
      <c r="TU9" s="244">
        <v>124657.53424657535</v>
      </c>
      <c r="TV9" s="244">
        <v>124657.53424657535</v>
      </c>
      <c r="TW9" s="244">
        <v>124657.53424657535</v>
      </c>
      <c r="TX9" s="244">
        <v>124657.53424657535</v>
      </c>
      <c r="TY9" s="244">
        <v>124657.53424657535</v>
      </c>
      <c r="TZ9" s="244">
        <v>124657.53424657535</v>
      </c>
      <c r="UA9" s="244">
        <v>124657.53424657535</v>
      </c>
      <c r="UB9" s="244">
        <v>124657.53424657535</v>
      </c>
      <c r="UC9" s="244">
        <v>124657.53424657535</v>
      </c>
      <c r="UD9" s="244">
        <v>124657.53424657535</v>
      </c>
      <c r="UE9" s="244">
        <v>124657.53424657535</v>
      </c>
      <c r="UF9" s="244">
        <v>124657.53424657535</v>
      </c>
      <c r="UG9" s="244">
        <v>124657.53424657535</v>
      </c>
      <c r="UH9" s="244">
        <v>124657.53424657535</v>
      </c>
      <c r="UI9" s="244">
        <v>124657.53424657535</v>
      </c>
      <c r="UJ9" s="244">
        <v>124657.53424657535</v>
      </c>
      <c r="UK9" s="244">
        <v>124657.53424657535</v>
      </c>
      <c r="UL9" s="244">
        <v>124657.53424657535</v>
      </c>
      <c r="UM9" s="244">
        <v>124657.53424657535</v>
      </c>
      <c r="UN9" s="244">
        <v>124657.53424657535</v>
      </c>
      <c r="UO9" s="244">
        <v>124657.53424657535</v>
      </c>
      <c r="UP9" s="244">
        <v>124657.53424657535</v>
      </c>
      <c r="UQ9" s="244">
        <v>124657.53424657535</v>
      </c>
      <c r="UR9" s="244">
        <v>124657.53424657535</v>
      </c>
      <c r="US9" s="244">
        <v>124657.53424657535</v>
      </c>
      <c r="UT9" s="244">
        <v>124657.53424657535</v>
      </c>
      <c r="UU9" s="244">
        <v>124657.53424657535</v>
      </c>
      <c r="UV9" s="244">
        <v>124657.53424657535</v>
      </c>
      <c r="UW9" s="244">
        <v>124657.53424657535</v>
      </c>
      <c r="UX9" s="244">
        <v>124657.53424657535</v>
      </c>
      <c r="UY9" s="244">
        <v>124657.53424657535</v>
      </c>
      <c r="UZ9" s="244">
        <v>124657.53424657535</v>
      </c>
      <c r="VA9" s="244">
        <v>124657.53424657535</v>
      </c>
      <c r="VB9" s="244">
        <v>124657.53424657535</v>
      </c>
      <c r="VC9" s="244">
        <v>124657.53424657535</v>
      </c>
      <c r="VD9" s="244">
        <v>124657.53424657535</v>
      </c>
      <c r="VE9" s="244">
        <v>124657.53424657535</v>
      </c>
      <c r="VF9" s="244">
        <v>124657.53424657535</v>
      </c>
      <c r="VG9" s="244">
        <v>124657.53424657535</v>
      </c>
      <c r="VH9" s="244">
        <v>124657.53424657535</v>
      </c>
      <c r="VI9" s="244">
        <v>124657.53424657535</v>
      </c>
      <c r="VJ9" s="244">
        <v>124657.53424657535</v>
      </c>
      <c r="VK9" s="244">
        <v>124657.53424657535</v>
      </c>
      <c r="VL9" s="244">
        <v>124657.53424657535</v>
      </c>
      <c r="VM9" s="244">
        <v>124657.53424657535</v>
      </c>
      <c r="VN9" s="244">
        <v>124657.53424657535</v>
      </c>
      <c r="VO9" s="244">
        <v>124657.53424657535</v>
      </c>
      <c r="VP9" s="244">
        <v>124657.53424657535</v>
      </c>
      <c r="VQ9" s="244">
        <v>124657.53424657535</v>
      </c>
      <c r="VR9" s="244">
        <v>124657.53424657535</v>
      </c>
      <c r="VS9" s="244">
        <v>124657.53424657535</v>
      </c>
      <c r="VT9" s="244">
        <v>124657.53424657535</v>
      </c>
      <c r="VU9" s="244">
        <v>124657.53424657535</v>
      </c>
      <c r="VV9" s="244">
        <v>124657.53424657535</v>
      </c>
      <c r="VW9" s="244">
        <v>124657.53424657535</v>
      </c>
      <c r="VX9" s="244">
        <v>124657.53424657535</v>
      </c>
      <c r="VY9" s="244">
        <v>124657.53424657535</v>
      </c>
      <c r="VZ9" s="244">
        <v>124657.53424657535</v>
      </c>
      <c r="WA9" s="244">
        <v>124657.53424657535</v>
      </c>
      <c r="WB9" s="244">
        <v>124657.53424657535</v>
      </c>
      <c r="WC9" s="244">
        <v>124657.53424657535</v>
      </c>
      <c r="WD9" s="244">
        <v>124657.53424657535</v>
      </c>
      <c r="WE9" s="244">
        <v>124657.53424657535</v>
      </c>
      <c r="WF9" s="244">
        <v>124657.53424657535</v>
      </c>
      <c r="WG9" s="244">
        <v>124657.53424657535</v>
      </c>
      <c r="WH9" s="244">
        <v>124657.53424657535</v>
      </c>
      <c r="WI9" s="244">
        <v>124657.53424657535</v>
      </c>
      <c r="WJ9" s="244">
        <v>124657.53424657535</v>
      </c>
      <c r="WK9" s="244">
        <v>124657.53424657535</v>
      </c>
      <c r="WL9" s="244">
        <v>124657.53424657535</v>
      </c>
      <c r="WM9" s="244">
        <v>124657.53424657535</v>
      </c>
      <c r="WN9" s="244">
        <v>124657.53424657535</v>
      </c>
      <c r="WO9" s="244">
        <v>124657.53424657535</v>
      </c>
      <c r="WP9" s="244">
        <v>124657.53424657535</v>
      </c>
      <c r="WQ9" s="244">
        <v>124657.53424657535</v>
      </c>
      <c r="WR9" s="244">
        <v>124657.53424657535</v>
      </c>
      <c r="WS9" s="244">
        <v>124657.53424657535</v>
      </c>
      <c r="WT9" s="244">
        <v>124657.53424657535</v>
      </c>
      <c r="WU9" s="244">
        <v>124657.53424657535</v>
      </c>
      <c r="WV9" s="244">
        <v>124657.53424657535</v>
      </c>
      <c r="WW9" s="244">
        <v>124657.53424657535</v>
      </c>
      <c r="WX9" s="244">
        <v>124657.53424657535</v>
      </c>
      <c r="WY9" s="244">
        <v>124657.53424657535</v>
      </c>
      <c r="WZ9" s="244">
        <v>124657.53424657535</v>
      </c>
      <c r="XA9" s="244">
        <v>124657.53424657535</v>
      </c>
      <c r="XB9" s="244">
        <v>124657.53424657535</v>
      </c>
      <c r="XC9" s="244">
        <v>124657.53424657535</v>
      </c>
      <c r="XD9" s="244">
        <v>124657.53424657535</v>
      </c>
      <c r="XE9" s="244">
        <v>124657.53424657535</v>
      </c>
      <c r="XF9" s="244">
        <v>124657.53424657535</v>
      </c>
      <c r="XG9" s="244">
        <v>124657.53424657535</v>
      </c>
      <c r="XH9" s="244">
        <v>124657.53424657535</v>
      </c>
      <c r="XI9" s="244">
        <v>124657.53424657535</v>
      </c>
      <c r="XJ9" s="244">
        <v>124657.53424657535</v>
      </c>
      <c r="XK9" s="244">
        <v>124657.53424657535</v>
      </c>
      <c r="XL9" s="244">
        <v>124657.53424657535</v>
      </c>
      <c r="XM9" s="244">
        <v>124657.53424657535</v>
      </c>
      <c r="XN9" s="244">
        <v>124657.53424657535</v>
      </c>
      <c r="XO9" s="244">
        <v>124657.53424657535</v>
      </c>
      <c r="XP9" s="244">
        <v>124657.53424657535</v>
      </c>
      <c r="XQ9" s="244">
        <v>124657.53424657535</v>
      </c>
      <c r="XR9" s="244">
        <v>124657.53424657535</v>
      </c>
      <c r="XS9" s="244">
        <v>124657.53424657535</v>
      </c>
      <c r="XT9" s="244">
        <v>124657.53424657535</v>
      </c>
      <c r="XU9" s="244">
        <v>124657.53424657535</v>
      </c>
      <c r="XV9" s="244">
        <v>124657.53424657535</v>
      </c>
      <c r="XW9" s="244">
        <v>124657.53424657535</v>
      </c>
      <c r="XX9" s="244">
        <v>124657.53424657535</v>
      </c>
      <c r="XY9" s="244">
        <v>124657.53424657535</v>
      </c>
      <c r="XZ9" s="244">
        <v>124657.53424657535</v>
      </c>
      <c r="YA9" s="244">
        <v>124657.53424657535</v>
      </c>
      <c r="YB9" s="244">
        <v>124657.53424657535</v>
      </c>
      <c r="YC9" s="244">
        <v>124657.53424657535</v>
      </c>
      <c r="YD9" s="244">
        <v>124657.53424657535</v>
      </c>
      <c r="YE9" s="244">
        <v>124657.53424657535</v>
      </c>
      <c r="YF9" s="244">
        <v>124657.53424657535</v>
      </c>
      <c r="YG9" s="244">
        <v>124657.53424657535</v>
      </c>
      <c r="YH9" s="244">
        <v>124657.53424657535</v>
      </c>
      <c r="YI9" s="244">
        <v>124657.53424657535</v>
      </c>
      <c r="YJ9" s="244">
        <v>124657.53424657535</v>
      </c>
      <c r="YK9" s="244">
        <v>124657.53424657535</v>
      </c>
      <c r="YL9" s="244">
        <v>124657.53424657535</v>
      </c>
      <c r="YM9" s="244">
        <v>124657.53424657535</v>
      </c>
      <c r="YN9" s="244">
        <v>124657.53424657535</v>
      </c>
      <c r="YO9" s="244">
        <v>124657.53424657535</v>
      </c>
      <c r="YP9" s="244">
        <v>124657.53424657535</v>
      </c>
      <c r="YQ9" s="244">
        <v>124657.53424657535</v>
      </c>
      <c r="YR9" s="244">
        <v>124657.53424657535</v>
      </c>
      <c r="YS9" s="244">
        <v>124657.53424657535</v>
      </c>
      <c r="YT9" s="244">
        <v>124657.53424657535</v>
      </c>
      <c r="YU9" s="244">
        <v>124657.53424657535</v>
      </c>
      <c r="YV9" s="244">
        <v>124657.53424657535</v>
      </c>
      <c r="YW9" s="244">
        <v>124657.53424657535</v>
      </c>
      <c r="YX9" s="244">
        <v>124657.53424657535</v>
      </c>
      <c r="YY9" s="244">
        <v>124657.53424657535</v>
      </c>
      <c r="YZ9" s="244">
        <v>124657.53424657535</v>
      </c>
      <c r="ZA9" s="244">
        <v>124657.53424657535</v>
      </c>
      <c r="ZB9" s="244">
        <v>124657.53424657535</v>
      </c>
      <c r="ZC9" s="244">
        <v>124657.53424657535</v>
      </c>
      <c r="ZD9" s="244">
        <v>124657.53424657535</v>
      </c>
      <c r="ZE9" s="244">
        <v>124657.53424657535</v>
      </c>
      <c r="ZF9" s="244">
        <v>124657.53424657535</v>
      </c>
      <c r="ZG9" s="244">
        <v>124657.53424657535</v>
      </c>
      <c r="ZH9" s="244">
        <v>124657.53424657535</v>
      </c>
      <c r="ZI9" s="244">
        <v>124657.53424657535</v>
      </c>
      <c r="ZJ9" s="244">
        <v>124657.53424657535</v>
      </c>
      <c r="ZK9" s="244">
        <v>124657.53424657535</v>
      </c>
      <c r="ZL9" s="244">
        <v>124657.53424657535</v>
      </c>
      <c r="ZM9" s="244">
        <v>124657.53424657535</v>
      </c>
      <c r="ZN9" s="244">
        <v>124657.53424657535</v>
      </c>
      <c r="ZO9" s="244">
        <v>124657.53424657535</v>
      </c>
      <c r="ZP9" s="244">
        <v>124657.53424657535</v>
      </c>
      <c r="ZQ9" s="244">
        <v>124657.53424657535</v>
      </c>
      <c r="ZR9" s="244">
        <v>124657.53424657535</v>
      </c>
      <c r="ZS9" s="244">
        <v>124657.53424657535</v>
      </c>
      <c r="ZT9" s="244">
        <v>124657.53424657535</v>
      </c>
      <c r="ZU9" s="244">
        <v>124657.53424657535</v>
      </c>
      <c r="ZV9" s="244">
        <v>124657.53424657535</v>
      </c>
      <c r="ZW9" s="244">
        <v>124657.53424657535</v>
      </c>
      <c r="ZX9" s="244">
        <v>124657.53424657535</v>
      </c>
      <c r="ZY9" s="244">
        <v>124657.53424657535</v>
      </c>
      <c r="ZZ9" s="244">
        <v>124657.53424657535</v>
      </c>
      <c r="AAA9" s="244">
        <v>124657.53424657535</v>
      </c>
      <c r="AAB9" s="244">
        <v>124657.53424657535</v>
      </c>
      <c r="AAC9" s="244">
        <v>124657.53424657535</v>
      </c>
      <c r="AAD9" s="244">
        <v>124657.53424657535</v>
      </c>
      <c r="AAE9" s="244">
        <v>124657.53424657535</v>
      </c>
      <c r="AAF9" s="244">
        <v>124657.53424657535</v>
      </c>
      <c r="AAG9" s="244">
        <v>124657.53424657535</v>
      </c>
      <c r="AAH9" s="244">
        <v>124657.53424657535</v>
      </c>
      <c r="AAI9" s="244">
        <v>124657.53424657535</v>
      </c>
      <c r="AAJ9" s="244">
        <v>124657.53424657535</v>
      </c>
      <c r="AAK9" s="244">
        <v>124657.53424657535</v>
      </c>
      <c r="AAL9" s="244">
        <v>124657.53424657535</v>
      </c>
      <c r="AAM9" s="244">
        <v>124657.53424657535</v>
      </c>
      <c r="AAN9" s="244">
        <v>124657.53424657535</v>
      </c>
      <c r="AAO9" s="244">
        <v>124657.53424657535</v>
      </c>
      <c r="AAP9" s="244">
        <v>124657.53424657535</v>
      </c>
      <c r="AAQ9" s="244">
        <v>124657.53424657535</v>
      </c>
      <c r="AAR9" s="244">
        <v>124657.53424657535</v>
      </c>
      <c r="AAS9" s="244">
        <v>124657.53424657535</v>
      </c>
      <c r="AAT9" s="244">
        <v>124657.53424657535</v>
      </c>
      <c r="AAU9" s="244">
        <v>124657.53424657535</v>
      </c>
      <c r="AAV9" s="244">
        <v>124657.53424657535</v>
      </c>
      <c r="AAW9" s="244">
        <v>124657.53424657535</v>
      </c>
      <c r="AAX9" s="244">
        <v>124657.53424657535</v>
      </c>
      <c r="AAY9" s="244">
        <v>124657.53424657535</v>
      </c>
      <c r="AAZ9" s="244">
        <v>124657.53424657535</v>
      </c>
      <c r="ABA9" s="244">
        <v>124657.53424657535</v>
      </c>
      <c r="ABB9" s="244">
        <v>124657.53424657535</v>
      </c>
      <c r="ABC9" s="244">
        <v>124657.53424657535</v>
      </c>
      <c r="ABD9" s="244">
        <v>124657.53424657535</v>
      </c>
      <c r="ABE9" s="244">
        <v>124657.53424657535</v>
      </c>
      <c r="ABF9" s="244">
        <v>124657.53424657535</v>
      </c>
      <c r="ABG9" s="244">
        <v>124657.53424657535</v>
      </c>
      <c r="ABH9" s="244">
        <v>124657.53424657535</v>
      </c>
      <c r="ABI9" s="244">
        <v>124657.53424657535</v>
      </c>
      <c r="ABJ9" s="244">
        <v>124657.53424657535</v>
      </c>
      <c r="ABK9" s="244">
        <v>124657.53424657535</v>
      </c>
      <c r="ABL9" s="244">
        <v>124657.53424657535</v>
      </c>
      <c r="ABM9" s="244">
        <v>124657.53424657535</v>
      </c>
      <c r="ABN9" s="244">
        <v>124657.53424657535</v>
      </c>
      <c r="ABO9" s="244">
        <v>124657.53424657535</v>
      </c>
      <c r="ABP9" s="244">
        <v>124657.53424657535</v>
      </c>
      <c r="ABQ9" s="244">
        <v>124657.53424657535</v>
      </c>
      <c r="ABR9" s="244">
        <v>124657.53424657535</v>
      </c>
      <c r="ABS9" s="244">
        <v>124657.53424657535</v>
      </c>
      <c r="ABT9" s="244">
        <v>124657.53424657535</v>
      </c>
      <c r="ABU9" s="244">
        <v>124657.53424657535</v>
      </c>
      <c r="ABV9" s="244">
        <v>124657.53424657535</v>
      </c>
      <c r="ABW9" s="244">
        <v>124657.53424657535</v>
      </c>
      <c r="ABX9" s="244">
        <v>124657.53424657535</v>
      </c>
      <c r="ABY9" s="244">
        <v>124657.53424657535</v>
      </c>
      <c r="ABZ9" s="244">
        <v>124657.53424657535</v>
      </c>
      <c r="ACA9" s="244">
        <v>124657.53424657535</v>
      </c>
      <c r="ACB9" s="244">
        <v>124657.53424657535</v>
      </c>
      <c r="ACC9" s="244">
        <v>124657.53424657535</v>
      </c>
      <c r="ACD9" s="244">
        <v>124657.53424657535</v>
      </c>
      <c r="ACE9" s="244">
        <v>124657.53424657535</v>
      </c>
      <c r="ACF9" s="244">
        <v>124657.53424657535</v>
      </c>
      <c r="ACG9" s="244">
        <v>124657.53424657535</v>
      </c>
      <c r="ACH9" s="244">
        <v>124657.53424657535</v>
      </c>
      <c r="ACI9" s="244">
        <v>124657.53424657535</v>
      </c>
      <c r="ACJ9" s="244">
        <v>124657.53424657535</v>
      </c>
      <c r="ACK9" s="244">
        <v>124657.53424657535</v>
      </c>
      <c r="ACL9" s="244">
        <v>124657.53424657535</v>
      </c>
      <c r="ACM9" s="244">
        <v>124657.53424657535</v>
      </c>
      <c r="ACN9" s="244">
        <v>124657.53424657535</v>
      </c>
      <c r="ACO9" s="244">
        <v>124657.53424657535</v>
      </c>
      <c r="ACP9" s="244">
        <v>124657.53424657535</v>
      </c>
      <c r="ACQ9" s="244">
        <v>124657.53424657535</v>
      </c>
      <c r="ACR9" s="244">
        <v>124657.53424657535</v>
      </c>
      <c r="ACS9" s="244">
        <v>124657.53424657535</v>
      </c>
      <c r="ACT9" s="244">
        <v>124657.53424657535</v>
      </c>
      <c r="ACU9" s="244">
        <v>124657.53424657535</v>
      </c>
      <c r="ACV9" s="244">
        <v>124657.53424657535</v>
      </c>
      <c r="ACW9" s="244">
        <v>124657.53424657535</v>
      </c>
      <c r="ACX9" s="244">
        <v>124657.53424657535</v>
      </c>
      <c r="ACY9" s="244">
        <v>124657.53424657535</v>
      </c>
      <c r="ACZ9" s="244">
        <v>124657.53424657535</v>
      </c>
      <c r="ADA9" s="244">
        <v>124657.53424657535</v>
      </c>
      <c r="ADB9" s="244">
        <v>124657.53424657535</v>
      </c>
      <c r="ADC9" s="244">
        <v>124657.53424657535</v>
      </c>
      <c r="ADD9" s="244">
        <v>124657.53424657535</v>
      </c>
      <c r="ADE9" s="244">
        <v>124657.53424657535</v>
      </c>
      <c r="ADF9" s="244">
        <v>124657.53424657535</v>
      </c>
      <c r="ADG9" s="244">
        <v>124657.53424657535</v>
      </c>
      <c r="ADH9" s="244">
        <v>124657.53424657535</v>
      </c>
      <c r="ADI9" s="244">
        <v>124657.53424657535</v>
      </c>
      <c r="ADJ9" s="244">
        <v>124657.53424657535</v>
      </c>
      <c r="ADK9" s="244">
        <v>124657.53424657535</v>
      </c>
      <c r="ADL9" s="244">
        <v>124657.53424657535</v>
      </c>
      <c r="ADM9" s="244">
        <v>124657.53424657535</v>
      </c>
      <c r="ADN9" s="244">
        <v>124657.53424657535</v>
      </c>
      <c r="ADO9" s="244">
        <v>124657.53424657535</v>
      </c>
      <c r="ADP9" s="244">
        <v>124657.53424657535</v>
      </c>
      <c r="ADQ9" s="244">
        <v>124657.53424657535</v>
      </c>
      <c r="ADR9" s="244">
        <v>124657.53424657535</v>
      </c>
      <c r="ADS9" s="244">
        <v>124657.53424657535</v>
      </c>
      <c r="ADT9" s="244">
        <v>124657.53424657535</v>
      </c>
      <c r="ADU9" s="244">
        <v>124657.53424657535</v>
      </c>
      <c r="ADV9" s="244">
        <v>124657.53424657535</v>
      </c>
      <c r="ADW9" s="244">
        <v>124657.53424657535</v>
      </c>
      <c r="ADX9" s="244">
        <v>124657.53424657535</v>
      </c>
      <c r="ADY9" s="244">
        <v>124657.53424657535</v>
      </c>
      <c r="ADZ9" s="244">
        <v>124657.53424657535</v>
      </c>
      <c r="AEA9" s="244">
        <v>124657.53424657535</v>
      </c>
      <c r="AEB9" s="244">
        <v>124657.53424657535</v>
      </c>
      <c r="AEC9" s="244">
        <v>124657.53424657535</v>
      </c>
      <c r="AED9" s="244">
        <v>124657.53424657535</v>
      </c>
      <c r="AEE9" s="244">
        <v>124657.53424657535</v>
      </c>
      <c r="AEF9" s="244">
        <v>124657.53424657535</v>
      </c>
      <c r="AEG9" s="244">
        <v>124657.53424657535</v>
      </c>
      <c r="AEH9" s="244">
        <v>124657.53424657535</v>
      </c>
      <c r="AEI9" s="244">
        <v>124657.53424657535</v>
      </c>
      <c r="AEJ9" s="244">
        <v>124657.53424657535</v>
      </c>
      <c r="AEK9" s="244">
        <v>124657.53424657535</v>
      </c>
      <c r="AEL9" s="244">
        <v>124657.53424657535</v>
      </c>
      <c r="AEM9" s="244">
        <v>124657.53424657535</v>
      </c>
      <c r="AEN9" s="244">
        <v>124657.53424657535</v>
      </c>
      <c r="AEO9" s="244">
        <v>124657.53424657535</v>
      </c>
      <c r="AEP9" s="244">
        <v>124657.53424657535</v>
      </c>
      <c r="AEQ9" s="244">
        <v>124657.53424657535</v>
      </c>
      <c r="AER9" s="244">
        <v>124657.53424657535</v>
      </c>
      <c r="AES9" s="244">
        <v>124657.53424657535</v>
      </c>
      <c r="AET9" s="244">
        <v>124657.53424657535</v>
      </c>
      <c r="AEU9" s="244">
        <v>124657.53424657535</v>
      </c>
      <c r="AEV9" s="244">
        <v>124657.53424657535</v>
      </c>
      <c r="AEW9" s="244">
        <v>124657.53424657535</v>
      </c>
      <c r="AEX9" s="244">
        <v>124657.53424657535</v>
      </c>
      <c r="AEY9" s="244">
        <v>124657.53424657535</v>
      </c>
      <c r="AEZ9" s="244">
        <v>124657.53424657535</v>
      </c>
      <c r="AFA9" s="244">
        <v>124657.53424657535</v>
      </c>
      <c r="AFB9" s="244">
        <v>124657.53424657535</v>
      </c>
      <c r="AFC9" s="244">
        <v>124657.53424657535</v>
      </c>
      <c r="AFD9" s="244">
        <v>124657.53424657535</v>
      </c>
      <c r="AFE9" s="244">
        <v>124657.53424657535</v>
      </c>
      <c r="AFF9" s="244">
        <v>124657.53424657535</v>
      </c>
      <c r="AFG9" s="244">
        <v>124657.53424657535</v>
      </c>
      <c r="AFH9" s="244">
        <v>124657.53424657535</v>
      </c>
      <c r="AFI9" s="244">
        <v>124657.53424657535</v>
      </c>
      <c r="AFJ9" s="244">
        <v>124657.53424657535</v>
      </c>
      <c r="AFK9" s="244">
        <v>124657.53424657535</v>
      </c>
      <c r="AFL9" s="244">
        <v>124657.53424657535</v>
      </c>
      <c r="AFM9" s="244">
        <v>124657.53424657535</v>
      </c>
      <c r="AFN9" s="244">
        <v>124657.53424657535</v>
      </c>
      <c r="AFO9" s="244">
        <v>124657.53424657535</v>
      </c>
      <c r="AFP9" s="244">
        <v>124657.53424657535</v>
      </c>
      <c r="AFQ9" s="244">
        <v>124657.53424657535</v>
      </c>
      <c r="AFR9" s="244">
        <v>124657.53424657535</v>
      </c>
      <c r="AFS9" s="244">
        <v>124657.53424657535</v>
      </c>
      <c r="AFT9" s="244">
        <v>124657.53424657535</v>
      </c>
      <c r="AFU9" s="244">
        <v>124657.53424657535</v>
      </c>
      <c r="AFV9" s="244">
        <v>124657.53424657535</v>
      </c>
      <c r="AFW9" s="244">
        <v>124657.53424657535</v>
      </c>
      <c r="AFX9" s="244">
        <v>124657.53424657535</v>
      </c>
      <c r="AFY9" s="244">
        <v>124657.53424657535</v>
      </c>
      <c r="AFZ9" s="244">
        <v>124657.53424657535</v>
      </c>
      <c r="AGA9" s="244">
        <v>124657.53424657535</v>
      </c>
      <c r="AGB9" s="244">
        <v>124657.53424657535</v>
      </c>
      <c r="AGC9" s="244">
        <v>124657.53424657535</v>
      </c>
      <c r="AGD9" s="244">
        <v>124657.53424657535</v>
      </c>
      <c r="AGE9" s="244">
        <v>124657.53424657535</v>
      </c>
      <c r="AGF9" s="244">
        <v>124657.53424657535</v>
      </c>
      <c r="AGG9" s="244">
        <v>124657.53424657535</v>
      </c>
      <c r="AGH9" s="244">
        <v>124657.53424657535</v>
      </c>
      <c r="AGI9" s="244">
        <v>124657.53424657535</v>
      </c>
      <c r="AGJ9" s="244">
        <v>124657.53424657535</v>
      </c>
      <c r="AGK9" s="244">
        <v>124657.53424657535</v>
      </c>
      <c r="AGL9" s="244">
        <v>124657.53424657535</v>
      </c>
      <c r="AGM9" s="244">
        <v>124657.53424657535</v>
      </c>
      <c r="AGN9" s="244">
        <v>124657.53424657535</v>
      </c>
      <c r="AGO9" s="244">
        <v>124657.53424657535</v>
      </c>
      <c r="AGP9" s="244">
        <v>124657.53424657535</v>
      </c>
      <c r="AGQ9" s="244">
        <v>124657.53424657535</v>
      </c>
      <c r="AGR9" s="244">
        <v>124657.53424657535</v>
      </c>
      <c r="AGS9" s="244">
        <v>124657.53424657535</v>
      </c>
      <c r="AGT9" s="244">
        <v>124657.53424657535</v>
      </c>
      <c r="AGU9" s="244">
        <v>124657.53424657535</v>
      </c>
      <c r="AGV9" s="244">
        <v>124657.53424657535</v>
      </c>
      <c r="AGW9" s="244">
        <v>124657.53424657535</v>
      </c>
      <c r="AGX9" s="244">
        <v>124657.53424657535</v>
      </c>
      <c r="AGY9" s="244">
        <v>124657.53424657535</v>
      </c>
      <c r="AGZ9" s="244">
        <v>124657.53424657535</v>
      </c>
      <c r="AHA9" s="244">
        <v>124657.53424657535</v>
      </c>
      <c r="AHB9" s="244">
        <v>124657.53424657535</v>
      </c>
      <c r="AHC9" s="244">
        <v>124657.53424657535</v>
      </c>
      <c r="AHD9" s="244">
        <v>124657.53424657535</v>
      </c>
      <c r="AHE9" s="244">
        <v>124657.53424657535</v>
      </c>
      <c r="AHF9" s="244">
        <v>124657.53424657535</v>
      </c>
      <c r="AHG9" s="244">
        <v>124657.53424657535</v>
      </c>
      <c r="AHH9" s="244">
        <v>124657.53424657535</v>
      </c>
      <c r="AHI9" s="244">
        <v>124657.53424657535</v>
      </c>
      <c r="AHJ9" s="244">
        <v>124657.53424657535</v>
      </c>
      <c r="AHK9" s="244">
        <v>124657.53424657535</v>
      </c>
      <c r="AHL9" s="244">
        <v>124657.53424657535</v>
      </c>
      <c r="AHM9" s="244">
        <v>124657.53424657535</v>
      </c>
      <c r="AHN9" s="244">
        <v>124657.53424657535</v>
      </c>
      <c r="AHO9" s="244">
        <v>124657.53424657535</v>
      </c>
      <c r="AHP9" s="244">
        <v>124657.53424657535</v>
      </c>
      <c r="AHQ9" s="244">
        <v>124657.53424657535</v>
      </c>
      <c r="AHR9" s="244">
        <v>124657.53424657535</v>
      </c>
      <c r="AHS9" s="244">
        <v>124657.53424657535</v>
      </c>
      <c r="AHT9" s="244">
        <v>124657.53424657535</v>
      </c>
      <c r="AHU9" s="244">
        <v>124657.53424657535</v>
      </c>
      <c r="AHV9" s="244">
        <v>124657.53424657535</v>
      </c>
      <c r="AHW9" s="244">
        <v>124657.53424657535</v>
      </c>
      <c r="AHX9" s="244">
        <v>124657.53424657535</v>
      </c>
      <c r="AHY9" s="244">
        <v>124657.53424657535</v>
      </c>
      <c r="AHZ9" s="244">
        <v>124657.53424657535</v>
      </c>
      <c r="AIA9" s="244">
        <v>124657.53424657535</v>
      </c>
      <c r="AIB9" s="244">
        <v>124657.53424657535</v>
      </c>
      <c r="AIC9" s="244">
        <v>124657.53424657535</v>
      </c>
      <c r="AID9" s="244">
        <v>124657.53424657535</v>
      </c>
      <c r="AIE9" s="244">
        <v>124657.53424657535</v>
      </c>
      <c r="AIF9" s="244">
        <v>124657.53424657535</v>
      </c>
      <c r="AIG9" s="244">
        <v>124657.53424657535</v>
      </c>
      <c r="AIH9" s="244">
        <v>124657.53424657535</v>
      </c>
      <c r="AII9" s="244">
        <v>124657.53424657535</v>
      </c>
      <c r="AIJ9" s="244">
        <v>124657.53424657535</v>
      </c>
      <c r="AIK9" s="244">
        <v>124657.53424657535</v>
      </c>
      <c r="AIL9" s="244">
        <v>124657.53424657535</v>
      </c>
      <c r="AIM9" s="244">
        <v>124657.53424657535</v>
      </c>
      <c r="AIN9" s="244">
        <v>124657.53424657535</v>
      </c>
      <c r="AIO9" s="244">
        <v>124657.53424657535</v>
      </c>
      <c r="AIP9" s="244">
        <v>124657.53424657535</v>
      </c>
      <c r="AIQ9" s="244">
        <v>124657.53424657535</v>
      </c>
      <c r="AIR9" s="244">
        <v>124657.53424657535</v>
      </c>
      <c r="AIS9" s="244">
        <v>124657.53424657535</v>
      </c>
      <c r="AIT9" s="244">
        <v>124657.53424657535</v>
      </c>
      <c r="AIU9" s="244">
        <v>124657.53424657535</v>
      </c>
      <c r="AIV9" s="244">
        <v>124657.53424657535</v>
      </c>
      <c r="AIW9" s="244">
        <v>124657.53424657535</v>
      </c>
      <c r="AIX9" s="244">
        <v>124657.53424657535</v>
      </c>
      <c r="AIY9" s="244">
        <v>124657.53424657535</v>
      </c>
      <c r="AIZ9" s="244">
        <v>124657.53424657535</v>
      </c>
      <c r="AJA9" s="244">
        <v>124657.53424657535</v>
      </c>
      <c r="AJB9" s="244">
        <v>124657.53424657535</v>
      </c>
      <c r="AJC9" s="244">
        <v>124657.53424657535</v>
      </c>
      <c r="AJD9" s="244">
        <v>124657.53424657535</v>
      </c>
      <c r="AJE9" s="244">
        <v>124657.53424657535</v>
      </c>
      <c r="AJF9" s="244">
        <v>124657.53424657535</v>
      </c>
      <c r="AJG9" s="244">
        <v>124657.53424657535</v>
      </c>
      <c r="AJH9" s="244">
        <v>124657.53424657535</v>
      </c>
      <c r="AJI9" s="244">
        <v>124657.53424657535</v>
      </c>
      <c r="AJJ9" s="244">
        <v>124657.53424657535</v>
      </c>
      <c r="AJK9" s="244">
        <v>124657.53424657535</v>
      </c>
      <c r="AJL9" s="244">
        <v>124657.53424657535</v>
      </c>
      <c r="AJM9" s="244">
        <v>124657.53424657535</v>
      </c>
      <c r="AJN9" s="244">
        <v>124657.53424657535</v>
      </c>
      <c r="AJO9" s="244">
        <v>124657.53424657535</v>
      </c>
      <c r="AJP9" s="244">
        <v>124657.53424657535</v>
      </c>
      <c r="AJQ9" s="244">
        <v>124657.53424657535</v>
      </c>
      <c r="AJR9" s="244">
        <v>124657.53424657535</v>
      </c>
      <c r="AJS9" s="244">
        <v>124657.53424657535</v>
      </c>
      <c r="AJT9" s="244">
        <v>124657.53424657535</v>
      </c>
      <c r="AJU9" s="244">
        <v>124657.53424657535</v>
      </c>
      <c r="AJV9" s="244">
        <v>124657.53424657535</v>
      </c>
      <c r="AJW9" s="244">
        <v>124657.53424657535</v>
      </c>
      <c r="AJX9" s="244">
        <v>124657.53424657535</v>
      </c>
      <c r="AJY9" s="244">
        <v>124657.53424657535</v>
      </c>
      <c r="AJZ9" s="244">
        <v>124657.53424657535</v>
      </c>
      <c r="AKA9" s="244">
        <v>124657.53424657535</v>
      </c>
      <c r="AKB9" s="244">
        <v>124657.53424657535</v>
      </c>
      <c r="AKC9" s="244">
        <v>124657.53424657535</v>
      </c>
      <c r="AKD9" s="244">
        <v>124657.53424657535</v>
      </c>
      <c r="AKE9" s="244">
        <v>124657.53424657535</v>
      </c>
      <c r="AKF9" s="244">
        <v>124657.53424657535</v>
      </c>
      <c r="AKG9" s="244">
        <v>124657.53424657535</v>
      </c>
      <c r="AKH9" s="244">
        <v>124657.53424657535</v>
      </c>
      <c r="AKI9" s="244">
        <v>124657.53424657535</v>
      </c>
      <c r="AKJ9" s="244">
        <v>124657.53424657535</v>
      </c>
      <c r="AKK9" s="244">
        <v>124657.53424657535</v>
      </c>
      <c r="AKL9" s="244">
        <v>124657.53424657535</v>
      </c>
      <c r="AKM9" s="244">
        <v>124657.53424657535</v>
      </c>
      <c r="AKN9" s="244">
        <v>124657.53424657535</v>
      </c>
      <c r="AKO9" s="244">
        <v>124657.53424657535</v>
      </c>
      <c r="AKP9" s="244">
        <v>124657.53424657535</v>
      </c>
      <c r="AKQ9" s="244">
        <v>124657.53424657535</v>
      </c>
      <c r="AKR9" s="244">
        <v>124657.53424657535</v>
      </c>
      <c r="AKS9" s="244">
        <v>124657.53424657535</v>
      </c>
      <c r="AKT9" s="244">
        <v>124657.53424657535</v>
      </c>
      <c r="AKU9" s="244">
        <v>124657.53424657535</v>
      </c>
      <c r="AKV9" s="244">
        <v>124657.53424657535</v>
      </c>
      <c r="AKW9" s="244">
        <v>124657.53424657535</v>
      </c>
      <c r="AKX9" s="244">
        <v>124657.53424657535</v>
      </c>
      <c r="AKY9" s="244">
        <v>124657.53424657535</v>
      </c>
      <c r="AKZ9" s="244">
        <v>124657.53424657535</v>
      </c>
      <c r="ALA9" s="244">
        <v>124657.53424657535</v>
      </c>
      <c r="ALB9" s="244">
        <v>124657.53424657535</v>
      </c>
      <c r="ALC9" s="244">
        <v>124657.53424657535</v>
      </c>
      <c r="ALD9" s="244">
        <v>124657.53424657535</v>
      </c>
      <c r="ALE9" s="244">
        <v>124657.53424657535</v>
      </c>
      <c r="ALF9" s="244">
        <v>124657.53424657535</v>
      </c>
      <c r="ALG9" s="244">
        <v>124657.53424657535</v>
      </c>
      <c r="ALH9" s="244">
        <v>124657.53424657535</v>
      </c>
      <c r="ALI9" s="244">
        <v>124657.53424657535</v>
      </c>
      <c r="ALJ9" s="244">
        <v>124657.53424657535</v>
      </c>
      <c r="ALK9" s="244">
        <v>124657.53424657535</v>
      </c>
      <c r="ALL9" s="244">
        <v>124657.53424657535</v>
      </c>
      <c r="ALM9" s="244">
        <v>124657.53424657535</v>
      </c>
      <c r="ALN9" s="244">
        <v>124657.53424657535</v>
      </c>
      <c r="ALO9" s="244">
        <v>124657.53424657535</v>
      </c>
      <c r="ALP9" s="244">
        <v>124657.53424657535</v>
      </c>
      <c r="ALQ9" s="244">
        <v>124657.53424657535</v>
      </c>
      <c r="ALR9" s="244">
        <v>124657.53424657535</v>
      </c>
      <c r="ALS9" s="244">
        <v>124657.53424657535</v>
      </c>
      <c r="ALT9" s="244">
        <v>124657.53424657535</v>
      </c>
      <c r="ALU9" s="244">
        <v>124657.53424657535</v>
      </c>
      <c r="ALV9" s="244">
        <v>124657.53424657535</v>
      </c>
      <c r="ALW9" s="244">
        <v>124657.53424657535</v>
      </c>
      <c r="ALX9" s="244">
        <v>124657.53424657535</v>
      </c>
      <c r="ALY9" s="244">
        <v>124657.53424657535</v>
      </c>
      <c r="ALZ9" s="244">
        <v>124657.53424657535</v>
      </c>
      <c r="AMA9" s="244">
        <v>124657.53424657535</v>
      </c>
      <c r="AMB9" s="244">
        <v>124657.53424657535</v>
      </c>
      <c r="AMC9" s="244">
        <v>124657.53424657535</v>
      </c>
      <c r="AMD9" s="244">
        <v>124657.53424657535</v>
      </c>
      <c r="AME9" s="244">
        <v>124657.53424657535</v>
      </c>
      <c r="AMF9" s="244">
        <v>124657.53424657535</v>
      </c>
      <c r="AMG9" s="244">
        <v>124657.53424657535</v>
      </c>
      <c r="AMH9" s="244">
        <v>124657.53424657535</v>
      </c>
      <c r="AMI9" s="244">
        <v>124657.53424657535</v>
      </c>
      <c r="AMJ9" s="244">
        <v>124657.53424657535</v>
      </c>
      <c r="AMK9" s="244">
        <v>124657.53424657535</v>
      </c>
      <c r="AML9" s="244">
        <v>124657.53424657535</v>
      </c>
      <c r="AMM9" s="244">
        <v>124657.53424657535</v>
      </c>
      <c r="AMN9" s="244">
        <v>124657.53424657535</v>
      </c>
      <c r="AMO9" s="244">
        <v>124657.53424657535</v>
      </c>
      <c r="AMP9" s="244">
        <v>124657.53424657535</v>
      </c>
      <c r="AMQ9" s="244">
        <v>124657.53424657535</v>
      </c>
      <c r="AMR9" s="244">
        <v>124657.53424657535</v>
      </c>
      <c r="AMS9" s="244">
        <v>124657.53424657535</v>
      </c>
      <c r="AMT9" s="244">
        <v>124657.53424657535</v>
      </c>
      <c r="AMU9" s="244">
        <v>124657.53424657535</v>
      </c>
      <c r="AMV9" s="244">
        <v>124657.53424657535</v>
      </c>
      <c r="AMW9" s="244">
        <v>124657.53424657535</v>
      </c>
      <c r="AMX9" s="244">
        <v>124657.53424657535</v>
      </c>
      <c r="AMY9" s="244">
        <v>124657.53424657535</v>
      </c>
      <c r="AMZ9" s="244">
        <v>124657.53424657535</v>
      </c>
      <c r="ANA9" s="244">
        <v>124657.53424657535</v>
      </c>
      <c r="ANB9" s="244">
        <v>124657.53424657535</v>
      </c>
      <c r="ANC9" s="244">
        <v>124657.53424657535</v>
      </c>
      <c r="AND9" s="244">
        <v>124657.53424657535</v>
      </c>
      <c r="ANE9" s="244">
        <v>124657.53424657535</v>
      </c>
      <c r="ANF9" s="244">
        <v>124657.53424657535</v>
      </c>
      <c r="ANG9" s="244">
        <v>124657.53424657535</v>
      </c>
      <c r="ANH9" s="244">
        <v>124657.53424657535</v>
      </c>
      <c r="ANI9" s="244">
        <v>124657.53424657535</v>
      </c>
      <c r="ANJ9" s="244">
        <v>124657.53424657535</v>
      </c>
      <c r="ANK9" s="244">
        <v>124657.53424657535</v>
      </c>
      <c r="ANL9" s="244">
        <v>124657.53424657535</v>
      </c>
      <c r="ANM9" s="244">
        <v>124657.53424657535</v>
      </c>
      <c r="ANN9" s="244">
        <v>124657.53424657535</v>
      </c>
      <c r="ANO9" s="244">
        <v>124657.53424657535</v>
      </c>
      <c r="ANP9" s="244">
        <v>124657.53424657535</v>
      </c>
      <c r="ANQ9" s="244">
        <v>124657.53424657535</v>
      </c>
      <c r="ANR9" s="244">
        <v>124657.53424657535</v>
      </c>
      <c r="ANS9" s="244">
        <v>124657.53424657535</v>
      </c>
      <c r="ANT9" s="244">
        <v>124657.53424657535</v>
      </c>
      <c r="ANU9" s="244">
        <v>124657.53424657535</v>
      </c>
      <c r="ANV9" s="244">
        <v>124657.53424657535</v>
      </c>
      <c r="ANW9" s="244">
        <v>124657.53424657535</v>
      </c>
      <c r="ANX9" s="244">
        <v>124657.53424657535</v>
      </c>
      <c r="ANY9" s="244">
        <v>124657.53424657535</v>
      </c>
      <c r="ANZ9" s="244">
        <v>124657.53424657535</v>
      </c>
      <c r="AOA9" s="244">
        <v>124657.53424657535</v>
      </c>
      <c r="AOB9" s="244">
        <v>124657.53424657535</v>
      </c>
      <c r="AOC9" s="244">
        <v>124657.53424657535</v>
      </c>
      <c r="AOD9" s="244">
        <v>124657.53424657535</v>
      </c>
      <c r="AOE9" s="244">
        <v>124657.53424657535</v>
      </c>
      <c r="AOF9" s="244">
        <v>124657.53424657535</v>
      </c>
      <c r="AOG9" s="244">
        <v>124657.53424657535</v>
      </c>
      <c r="AOH9" s="244">
        <v>124657.53424657535</v>
      </c>
      <c r="AOI9" s="244">
        <v>124657.53424657535</v>
      </c>
      <c r="AOJ9" s="244">
        <v>124657.53424657535</v>
      </c>
      <c r="AOK9" s="244">
        <v>124657.53424657535</v>
      </c>
      <c r="AOL9" s="244">
        <v>124657.53424657535</v>
      </c>
      <c r="AOM9" s="244">
        <v>124657.53424657535</v>
      </c>
      <c r="AON9" s="244">
        <v>124657.53424657535</v>
      </c>
      <c r="AOO9" s="244">
        <v>124657.53424657535</v>
      </c>
      <c r="AOP9" s="244">
        <v>124657.53424657535</v>
      </c>
      <c r="AOQ9" s="244">
        <v>124657.53424657535</v>
      </c>
      <c r="AOR9" s="244">
        <v>124657.53424657535</v>
      </c>
      <c r="AOS9" s="244">
        <v>124657.53424657535</v>
      </c>
      <c r="AOT9" s="244">
        <v>124657.53424657535</v>
      </c>
      <c r="AOU9" s="244">
        <v>124657.53424657535</v>
      </c>
      <c r="AOV9" s="244">
        <v>124657.53424657535</v>
      </c>
      <c r="AOW9" s="244">
        <v>124657.53424657535</v>
      </c>
      <c r="AOX9" s="244">
        <v>124657.53424657535</v>
      </c>
      <c r="AOY9" s="244">
        <v>124657.53424657535</v>
      </c>
      <c r="AOZ9" s="244">
        <v>124657.53424657535</v>
      </c>
      <c r="APA9" s="244">
        <v>124657.53424657535</v>
      </c>
      <c r="APB9" s="244">
        <v>124657.53424657535</v>
      </c>
      <c r="APC9" s="244">
        <v>124657.53424657535</v>
      </c>
      <c r="APD9" s="244">
        <v>124657.53424657535</v>
      </c>
      <c r="APE9" s="244">
        <v>124657.53424657535</v>
      </c>
      <c r="APF9" s="244">
        <v>124657.53424657535</v>
      </c>
      <c r="APG9" s="244">
        <v>124657.53424657535</v>
      </c>
      <c r="APH9" s="244">
        <v>124657.53424657535</v>
      </c>
      <c r="API9" s="244">
        <v>124657.53424657535</v>
      </c>
      <c r="APJ9" s="244">
        <v>124657.53424657535</v>
      </c>
      <c r="APK9" s="244">
        <v>124657.53424657535</v>
      </c>
      <c r="APL9" s="244">
        <v>124657.53424657535</v>
      </c>
      <c r="APM9" s="244">
        <v>124657.53424657535</v>
      </c>
      <c r="APN9" s="244">
        <v>124657.53424657535</v>
      </c>
      <c r="APO9" s="244">
        <v>124657.53424657535</v>
      </c>
      <c r="APP9" s="244">
        <v>124657.53424657535</v>
      </c>
      <c r="APQ9" s="244">
        <v>124657.53424657535</v>
      </c>
      <c r="APR9" s="244">
        <v>124657.53424657535</v>
      </c>
      <c r="APS9" s="244">
        <v>124657.53424657535</v>
      </c>
      <c r="APT9" s="244">
        <v>124657.53424657535</v>
      </c>
      <c r="APU9" s="244">
        <v>124657.53424657535</v>
      </c>
      <c r="APV9" s="244">
        <v>124657.53424657535</v>
      </c>
      <c r="APW9" s="244">
        <v>124657.53424657535</v>
      </c>
      <c r="APX9" s="244">
        <v>124657.53424657535</v>
      </c>
      <c r="APY9" s="244">
        <v>124657.53424657535</v>
      </c>
      <c r="APZ9" s="244">
        <v>124657.53424657535</v>
      </c>
      <c r="AQA9" s="244">
        <v>124657.53424657535</v>
      </c>
      <c r="AQB9" s="244">
        <v>124657.53424657535</v>
      </c>
      <c r="AQC9" s="244">
        <v>124657.53424657535</v>
      </c>
      <c r="AQD9" s="244">
        <v>124657.53424657535</v>
      </c>
      <c r="AQE9" s="244">
        <v>124657.53424657535</v>
      </c>
      <c r="AQF9" s="244">
        <v>124657.53424657535</v>
      </c>
      <c r="AQG9" s="244">
        <v>124657.53424657535</v>
      </c>
      <c r="AQH9" s="244">
        <v>124657.53424657535</v>
      </c>
      <c r="AQI9" s="244">
        <v>124657.53424657535</v>
      </c>
      <c r="AQJ9" s="244">
        <v>124657.53424657535</v>
      </c>
      <c r="AQK9" s="244">
        <v>124657.53424657535</v>
      </c>
      <c r="AQL9" s="244">
        <v>124657.53424657535</v>
      </c>
      <c r="AQM9" s="244">
        <v>124657.53424657535</v>
      </c>
      <c r="AQN9" s="244">
        <v>124657.53424657535</v>
      </c>
      <c r="AQO9" s="244">
        <v>124657.53424657535</v>
      </c>
      <c r="AQP9" s="244">
        <v>124657.53424657535</v>
      </c>
      <c r="AQQ9" s="244">
        <v>124657.53424657535</v>
      </c>
      <c r="AQR9" s="244">
        <v>124657.53424657535</v>
      </c>
      <c r="AQS9" s="244">
        <v>124657.53424657535</v>
      </c>
      <c r="AQT9" s="244">
        <v>124657.53424657535</v>
      </c>
      <c r="AQU9" s="244">
        <v>124657.53424657535</v>
      </c>
      <c r="AQV9" s="244">
        <v>124657.53424657535</v>
      </c>
      <c r="AQW9" s="244">
        <v>124657.53424657535</v>
      </c>
      <c r="AQX9" s="244">
        <v>124657.53424657535</v>
      </c>
      <c r="AQY9" s="244">
        <v>124657.53424657535</v>
      </c>
      <c r="AQZ9" s="244">
        <v>124657.53424657535</v>
      </c>
      <c r="ARA9" s="244">
        <v>124657.53424657535</v>
      </c>
      <c r="ARB9" s="244">
        <v>124657.53424657535</v>
      </c>
      <c r="ARC9" s="244">
        <v>124657.53424657535</v>
      </c>
      <c r="ARD9" s="244">
        <v>124657.53424657535</v>
      </c>
      <c r="ARE9" s="244">
        <v>124657.53424657535</v>
      </c>
      <c r="ARF9" s="244">
        <v>124657.53424657535</v>
      </c>
      <c r="ARG9" s="244">
        <v>124657.53424657535</v>
      </c>
      <c r="ARH9" s="244">
        <v>124657.53424657535</v>
      </c>
      <c r="ARI9" s="244">
        <v>124657.53424657535</v>
      </c>
      <c r="ARJ9" s="244">
        <v>124657.53424657535</v>
      </c>
      <c r="ARK9" s="244">
        <v>124657.53424657535</v>
      </c>
      <c r="ARL9" s="244">
        <v>124657.53424657535</v>
      </c>
      <c r="ARM9" s="244">
        <v>124657.53424657535</v>
      </c>
      <c r="ARN9" s="244">
        <v>124657.53424657535</v>
      </c>
      <c r="ARO9" s="244">
        <v>124657.53424657535</v>
      </c>
      <c r="ARP9" s="244">
        <v>124657.53424657535</v>
      </c>
      <c r="ARQ9" s="244">
        <v>124657.53424657535</v>
      </c>
      <c r="ARR9" s="244">
        <v>124657.53424657535</v>
      </c>
      <c r="ARS9" s="244">
        <v>124657.53424657535</v>
      </c>
      <c r="ART9" s="244">
        <v>124657.53424657535</v>
      </c>
      <c r="ARU9" s="244">
        <v>124657.53424657535</v>
      </c>
      <c r="ARV9" s="244">
        <v>124657.53424657535</v>
      </c>
      <c r="ARW9" s="244">
        <v>124657.53424657535</v>
      </c>
      <c r="ARX9" s="244">
        <v>124657.53424657535</v>
      </c>
      <c r="ARY9" s="244">
        <v>124657.53424657535</v>
      </c>
      <c r="ARZ9" s="244">
        <v>124657.53424657535</v>
      </c>
      <c r="ASA9" s="244">
        <v>124657.53424657535</v>
      </c>
      <c r="ASB9" s="244">
        <v>124657.53424657535</v>
      </c>
      <c r="ASC9" s="244">
        <v>124657.53424657535</v>
      </c>
      <c r="ASD9" s="244">
        <v>124657.53424657535</v>
      </c>
      <c r="ASE9" s="244">
        <v>124657.53424657535</v>
      </c>
      <c r="ASF9" s="244">
        <v>124657.53424657535</v>
      </c>
      <c r="ASG9" s="244">
        <v>124657.53424657535</v>
      </c>
      <c r="ASH9" s="244">
        <v>124657.53424657535</v>
      </c>
      <c r="ASI9" s="244">
        <v>124657.53424657535</v>
      </c>
      <c r="ASJ9" s="244">
        <v>124657.53424657535</v>
      </c>
      <c r="ASK9" s="244">
        <v>124657.53424657535</v>
      </c>
      <c r="ASL9" s="244">
        <v>124657.53424657535</v>
      </c>
      <c r="ASM9" s="244">
        <v>124657.53424657535</v>
      </c>
      <c r="ASN9" s="244">
        <v>124657.53424657535</v>
      </c>
      <c r="ASO9" s="244">
        <v>124657.53424657535</v>
      </c>
      <c r="ASP9" s="244">
        <v>124657.53424657535</v>
      </c>
      <c r="ASQ9" s="244">
        <v>124657.53424657535</v>
      </c>
      <c r="ASR9" s="244">
        <v>124657.53424657535</v>
      </c>
      <c r="ASS9" s="244">
        <v>124657.53424657535</v>
      </c>
      <c r="AST9" s="244">
        <v>124657.53424657535</v>
      </c>
      <c r="ASU9" s="244">
        <v>124657.53424657535</v>
      </c>
      <c r="ASV9" s="244">
        <v>124657.53424657535</v>
      </c>
      <c r="ASW9" s="244">
        <v>124657.53424657535</v>
      </c>
      <c r="ASX9" s="244">
        <v>124657.53424657535</v>
      </c>
      <c r="ASY9" s="244">
        <v>124657.53424657535</v>
      </c>
      <c r="ASZ9" s="244">
        <v>124657.53424657535</v>
      </c>
      <c r="ATA9" s="244">
        <v>124657.53424657535</v>
      </c>
      <c r="ATB9" s="244">
        <v>124657.53424657535</v>
      </c>
      <c r="ATC9" s="244">
        <v>124657.53424657535</v>
      </c>
      <c r="ATD9" s="244">
        <v>124657.53424657535</v>
      </c>
      <c r="ATE9" s="244">
        <v>124657.53424657535</v>
      </c>
      <c r="ATF9" s="244">
        <v>124657.53424657535</v>
      </c>
      <c r="ATG9" s="244">
        <v>124657.53424657535</v>
      </c>
      <c r="ATH9" s="244">
        <v>124657.53424657535</v>
      </c>
      <c r="ATI9" s="244">
        <v>124657.53424657535</v>
      </c>
      <c r="ATJ9" s="244">
        <v>124657.53424657535</v>
      </c>
      <c r="ATK9" s="244">
        <v>124657.53424657535</v>
      </c>
      <c r="ATL9" s="244">
        <v>124657.53424657535</v>
      </c>
      <c r="ATM9" s="244">
        <v>124657.53424657535</v>
      </c>
      <c r="ATN9" s="244">
        <v>124657.53424657535</v>
      </c>
      <c r="ATO9" s="244">
        <v>124657.53424657535</v>
      </c>
      <c r="ATP9" s="244">
        <v>124657.53424657535</v>
      </c>
      <c r="ATQ9" s="244">
        <v>124657.53424657535</v>
      </c>
      <c r="ATR9" s="244">
        <v>124657.53424657535</v>
      </c>
      <c r="ATS9" s="244">
        <v>124657.53424657535</v>
      </c>
      <c r="ATT9" s="244">
        <v>124657.53424657535</v>
      </c>
      <c r="ATU9" s="244">
        <v>124657.53424657535</v>
      </c>
      <c r="ATV9" s="244">
        <v>124657.53424657535</v>
      </c>
      <c r="ATW9" s="244">
        <v>124657.53424657535</v>
      </c>
      <c r="ATX9" s="244">
        <v>124657.53424657535</v>
      </c>
      <c r="ATY9" s="244">
        <v>124657.53424657535</v>
      </c>
      <c r="ATZ9" s="244">
        <v>124657.53424657535</v>
      </c>
      <c r="AUA9" s="244">
        <v>124657.53424657535</v>
      </c>
      <c r="AUB9" s="244">
        <v>124657.53424657535</v>
      </c>
      <c r="AUC9" s="244">
        <v>124657.53424657535</v>
      </c>
      <c r="AUD9" s="244">
        <v>124657.53424657535</v>
      </c>
      <c r="AUE9" s="244">
        <v>124657.53424657535</v>
      </c>
      <c r="AUF9" s="244">
        <v>124657.53424657535</v>
      </c>
      <c r="AUG9" s="244">
        <v>124657.53424657535</v>
      </c>
      <c r="AUH9" s="244">
        <v>124657.53424657535</v>
      </c>
      <c r="AUI9" s="244">
        <v>124657.53424657535</v>
      </c>
      <c r="AUJ9" s="244">
        <v>124657.53424657535</v>
      </c>
      <c r="AUK9" s="244">
        <v>124657.53424657535</v>
      </c>
      <c r="AUL9" s="244">
        <v>124657.53424657535</v>
      </c>
      <c r="AUM9" s="244">
        <v>124657.53424657535</v>
      </c>
      <c r="AUN9" s="244">
        <v>124657.53424657535</v>
      </c>
      <c r="AUO9" s="244">
        <v>124657.53424657535</v>
      </c>
      <c r="AUP9" s="244">
        <v>124657.53424657535</v>
      </c>
      <c r="AUQ9" s="244">
        <v>124657.53424657535</v>
      </c>
      <c r="AUR9" s="244">
        <v>124657.53424657535</v>
      </c>
      <c r="AUS9" s="244">
        <v>124657.53424657535</v>
      </c>
      <c r="AUT9" s="244">
        <v>124657.53424657535</v>
      </c>
      <c r="AUU9" s="244">
        <v>124657.53424657535</v>
      </c>
      <c r="AUV9" s="244">
        <v>124657.53424657535</v>
      </c>
      <c r="AUW9" s="244">
        <v>124657.53424657535</v>
      </c>
      <c r="AUX9" s="244">
        <v>124657.53424657535</v>
      </c>
      <c r="AUY9" s="244">
        <v>124657.53424657535</v>
      </c>
      <c r="AUZ9" s="244">
        <v>124657.53424657535</v>
      </c>
      <c r="AVA9" s="244">
        <v>124657.53424657535</v>
      </c>
      <c r="AVB9" s="244">
        <v>124657.53424657535</v>
      </c>
      <c r="AVC9" s="244">
        <v>124657.53424657535</v>
      </c>
      <c r="AVD9" s="244">
        <v>124657.53424657535</v>
      </c>
      <c r="AVE9" s="244">
        <v>124657.53424657535</v>
      </c>
      <c r="AVF9" s="244">
        <v>124657.53424657535</v>
      </c>
      <c r="AVG9" s="244">
        <v>124657.53424657535</v>
      </c>
      <c r="AVH9" s="244">
        <v>124657.53424657535</v>
      </c>
      <c r="AVI9" s="244">
        <v>124657.53424657535</v>
      </c>
      <c r="AVJ9" s="244">
        <v>124657.53424657535</v>
      </c>
      <c r="AVK9" s="244">
        <v>124657.53424657535</v>
      </c>
      <c r="AVL9" s="244">
        <v>124657.53424657535</v>
      </c>
      <c r="AVM9" s="244">
        <v>124657.53424657535</v>
      </c>
      <c r="AVN9" s="244">
        <v>124657.53424657535</v>
      </c>
      <c r="AVO9" s="244">
        <v>124657.53424657535</v>
      </c>
      <c r="AVP9" s="244">
        <v>124657.53424657535</v>
      </c>
      <c r="AVQ9" s="244">
        <v>124657.53424657535</v>
      </c>
      <c r="AVR9" s="244">
        <v>124657.53424657535</v>
      </c>
      <c r="AVS9" s="244">
        <v>124657.53424657535</v>
      </c>
      <c r="AVT9" s="244">
        <v>124657.53424657535</v>
      </c>
      <c r="AVU9" s="244">
        <v>124657.53424657535</v>
      </c>
      <c r="AVV9" s="244">
        <v>124657.53424657535</v>
      </c>
      <c r="AVW9" s="244">
        <v>124657.53424657535</v>
      </c>
      <c r="AVX9" s="244">
        <v>124657.53424657535</v>
      </c>
      <c r="AVY9" s="244">
        <v>124657.53424657535</v>
      </c>
      <c r="AVZ9" s="244">
        <v>124657.53424657535</v>
      </c>
      <c r="AWA9" s="244">
        <v>124657.53424657535</v>
      </c>
      <c r="AWB9" s="244">
        <v>124657.53424657535</v>
      </c>
      <c r="AWC9" s="244">
        <v>124657.53424657535</v>
      </c>
      <c r="AWD9" s="244">
        <v>124657.53424657535</v>
      </c>
      <c r="AWE9" s="244">
        <v>124657.53424657535</v>
      </c>
      <c r="AWF9" s="244">
        <v>124657.53424657535</v>
      </c>
      <c r="AWG9" s="244">
        <v>124657.53424657535</v>
      </c>
      <c r="AWH9" s="244">
        <v>124657.53424657535</v>
      </c>
      <c r="AWI9" s="244">
        <v>124657.53424657535</v>
      </c>
      <c r="AWJ9" s="244">
        <v>124657.53424657535</v>
      </c>
      <c r="AWK9" s="244">
        <v>124657.53424657535</v>
      </c>
      <c r="AWL9" s="244">
        <v>124657.53424657535</v>
      </c>
      <c r="AWM9" s="244">
        <v>124657.53424657535</v>
      </c>
      <c r="AWN9" s="244">
        <v>124657.53424657535</v>
      </c>
      <c r="AWO9" s="244">
        <v>124657.53424657535</v>
      </c>
      <c r="AWP9" s="244">
        <v>124657.53424657535</v>
      </c>
      <c r="AWQ9" s="244">
        <v>124657.53424657535</v>
      </c>
      <c r="AWR9" s="244">
        <v>124657.53424657535</v>
      </c>
      <c r="AWS9" s="244">
        <v>124657.53424657535</v>
      </c>
      <c r="AWT9" s="244">
        <v>124657.53424657535</v>
      </c>
      <c r="AWU9" s="244">
        <v>124657.53424657535</v>
      </c>
      <c r="AWV9" s="244">
        <v>124657.53424657535</v>
      </c>
      <c r="AWW9" s="244">
        <v>124657.53424657535</v>
      </c>
      <c r="AWX9" s="244">
        <v>124657.53424657535</v>
      </c>
      <c r="AWY9" s="244">
        <v>124657.53424657535</v>
      </c>
      <c r="AWZ9" s="244">
        <v>124657.53424657535</v>
      </c>
      <c r="AXA9" s="244">
        <v>124657.53424657535</v>
      </c>
      <c r="AXB9" s="244">
        <v>124657.53424657535</v>
      </c>
      <c r="AXC9" s="244">
        <v>124657.53424657535</v>
      </c>
      <c r="AXD9" s="244">
        <v>124657.53424657535</v>
      </c>
      <c r="AXE9" s="244">
        <v>124657.53424657535</v>
      </c>
      <c r="AXF9" s="244">
        <v>124657.53424657535</v>
      </c>
      <c r="AXG9" s="244">
        <v>124657.53424657535</v>
      </c>
      <c r="AXH9" s="244">
        <v>124657.53424657535</v>
      </c>
      <c r="AXI9" s="244">
        <v>124657.53424657535</v>
      </c>
      <c r="AXJ9" s="244">
        <v>124657.53424657535</v>
      </c>
      <c r="AXK9" s="244">
        <v>124657.53424657535</v>
      </c>
      <c r="AXL9" s="244">
        <v>124657.53424657535</v>
      </c>
      <c r="AXM9" s="244">
        <v>124657.53424657535</v>
      </c>
      <c r="AXN9" s="244">
        <v>124657.53424657535</v>
      </c>
      <c r="AXO9" s="244">
        <v>124657.53424657535</v>
      </c>
      <c r="AXP9" s="244">
        <v>124657.53424657535</v>
      </c>
      <c r="AXQ9" s="244">
        <v>124657.53424657535</v>
      </c>
      <c r="AXR9" s="244">
        <v>124657.53424657535</v>
      </c>
      <c r="AXS9" s="244">
        <v>124657.53424657535</v>
      </c>
      <c r="AXT9" s="244">
        <v>124657.53424657535</v>
      </c>
      <c r="AXU9" s="244">
        <v>124657.53424657535</v>
      </c>
      <c r="AXV9" s="244">
        <v>124657.53424657535</v>
      </c>
      <c r="AXW9" s="244">
        <v>124657.53424657535</v>
      </c>
      <c r="AXX9" s="244">
        <v>124657.53424657535</v>
      </c>
      <c r="AXY9" s="244">
        <v>124657.53424657535</v>
      </c>
      <c r="AXZ9" s="244">
        <v>124657.53424657535</v>
      </c>
      <c r="AYA9" s="244">
        <v>124657.53424657535</v>
      </c>
      <c r="AYB9" s="244">
        <v>124657.53424657535</v>
      </c>
      <c r="AYC9" s="244">
        <v>124657.53424657535</v>
      </c>
      <c r="AYD9" s="244">
        <v>124657.53424657535</v>
      </c>
      <c r="AYE9" s="244">
        <v>124657.53424657535</v>
      </c>
      <c r="AYF9" s="244">
        <v>124657.53424657535</v>
      </c>
      <c r="AYG9" s="244">
        <v>124657.53424657535</v>
      </c>
      <c r="AYH9" s="244">
        <v>124657.53424657535</v>
      </c>
      <c r="AYI9" s="244">
        <v>124657.53424657535</v>
      </c>
      <c r="AYJ9" s="244">
        <v>124657.53424657535</v>
      </c>
      <c r="AYK9" s="244">
        <v>124657.53424657535</v>
      </c>
      <c r="AYL9" s="244">
        <v>124657.53424657535</v>
      </c>
      <c r="AYM9" s="244">
        <v>124657.53424657535</v>
      </c>
      <c r="AYN9" s="244">
        <v>124657.53424657535</v>
      </c>
      <c r="AYO9" s="244">
        <v>124657.53424657535</v>
      </c>
      <c r="AYP9" s="244">
        <v>124657.53424657535</v>
      </c>
      <c r="AYQ9" s="244">
        <v>124657.53424657535</v>
      </c>
      <c r="AYR9" s="244">
        <v>124657.53424657535</v>
      </c>
      <c r="AYS9" s="244">
        <v>124657.53424657535</v>
      </c>
      <c r="AYT9" s="244">
        <v>124657.53424657535</v>
      </c>
      <c r="AYU9" s="244">
        <v>124657.53424657535</v>
      </c>
      <c r="AYV9" s="244">
        <v>124657.53424657535</v>
      </c>
      <c r="AYW9" s="244">
        <v>124657.53424657535</v>
      </c>
      <c r="AYX9" s="244">
        <v>124657.53424657535</v>
      </c>
      <c r="AYY9" s="244">
        <v>124657.53424657535</v>
      </c>
      <c r="AYZ9" s="244">
        <v>124657.53424657535</v>
      </c>
      <c r="AZA9" s="244">
        <v>124657.53424657535</v>
      </c>
      <c r="AZB9" s="244">
        <v>124657.53424657535</v>
      </c>
      <c r="AZC9" s="244">
        <v>124657.53424657535</v>
      </c>
      <c r="AZD9" s="244">
        <v>124657.53424657535</v>
      </c>
      <c r="AZE9" s="244">
        <v>124657.53424657535</v>
      </c>
      <c r="AZF9" s="244">
        <v>124657.53424657535</v>
      </c>
      <c r="AZG9" s="244">
        <v>124657.53424657535</v>
      </c>
      <c r="AZH9" s="244">
        <v>124657.53424657535</v>
      </c>
      <c r="AZI9" s="244">
        <v>124657.53424657535</v>
      </c>
      <c r="AZJ9" s="244">
        <v>124657.53424657535</v>
      </c>
      <c r="AZK9" s="244">
        <v>124657.53424657535</v>
      </c>
      <c r="AZL9" s="244">
        <v>124657.53424657535</v>
      </c>
      <c r="AZM9" s="244">
        <v>124657.53424657535</v>
      </c>
      <c r="AZN9" s="244">
        <v>124657.53424657535</v>
      </c>
      <c r="AZO9" s="244">
        <v>124657.53424657535</v>
      </c>
      <c r="AZP9" s="244">
        <v>124657.53424657535</v>
      </c>
      <c r="AZQ9" s="244">
        <v>124657.53424657535</v>
      </c>
      <c r="AZR9" s="244">
        <v>124657.53424657535</v>
      </c>
      <c r="AZS9" s="244">
        <v>124657.53424657535</v>
      </c>
      <c r="AZT9" s="244">
        <v>124657.53424657535</v>
      </c>
      <c r="AZU9" s="244">
        <v>124657.53424657535</v>
      </c>
      <c r="AZV9" s="244">
        <v>124657.53424657535</v>
      </c>
      <c r="AZW9" s="244">
        <v>124657.53424657535</v>
      </c>
      <c r="AZX9" s="244">
        <v>124657.53424657535</v>
      </c>
      <c r="AZY9" s="244">
        <v>124657.53424657535</v>
      </c>
      <c r="AZZ9" s="244">
        <v>124657.53424657535</v>
      </c>
      <c r="BAA9" s="244">
        <v>124657.53424657535</v>
      </c>
      <c r="BAB9" s="244">
        <v>124657.53424657535</v>
      </c>
      <c r="BAC9" s="244">
        <v>124657.53424657535</v>
      </c>
      <c r="BAD9" s="244">
        <v>124657.53424657535</v>
      </c>
      <c r="BAE9" s="244">
        <v>124657.53424657535</v>
      </c>
      <c r="BAF9" s="244">
        <v>124657.53424657535</v>
      </c>
      <c r="BAG9" s="244">
        <v>124657.53424657535</v>
      </c>
      <c r="BAH9" s="244">
        <v>124657.53424657535</v>
      </c>
      <c r="BAI9" s="244">
        <v>124657.53424657535</v>
      </c>
      <c r="BAJ9" s="244">
        <v>124657.53424657535</v>
      </c>
      <c r="BAK9" s="244">
        <v>124657.53424657535</v>
      </c>
      <c r="BAL9" s="244">
        <v>124657.53424657535</v>
      </c>
      <c r="BAM9" s="244">
        <v>124657.53424657535</v>
      </c>
      <c r="BAN9" s="244">
        <v>124657.53424657535</v>
      </c>
      <c r="BAO9" s="244">
        <v>124657.53424657535</v>
      </c>
      <c r="BAP9" s="244">
        <v>124657.53424657535</v>
      </c>
      <c r="BAQ9" s="244">
        <v>124657.53424657535</v>
      </c>
      <c r="BAR9" s="244">
        <v>124657.53424657535</v>
      </c>
      <c r="BAS9" s="244">
        <v>124657.53424657535</v>
      </c>
      <c r="BAT9" s="244">
        <v>124657.53424657535</v>
      </c>
      <c r="BAU9" s="244">
        <v>124657.53424657535</v>
      </c>
      <c r="BAV9" s="244">
        <v>124657.53424657535</v>
      </c>
      <c r="BAW9" s="244">
        <v>124657.53424657535</v>
      </c>
      <c r="BAX9" s="244">
        <v>124657.53424657535</v>
      </c>
      <c r="BAY9" s="244">
        <v>124657.53424657535</v>
      </c>
      <c r="BAZ9" s="244">
        <v>124657.53424657535</v>
      </c>
      <c r="BBA9" s="244">
        <v>124657.53424657535</v>
      </c>
      <c r="BBB9" s="244">
        <v>124657.53424657535</v>
      </c>
      <c r="BBC9" s="244">
        <v>124657.53424657535</v>
      </c>
      <c r="BBD9" s="244">
        <v>124657.53424657535</v>
      </c>
      <c r="BBE9" s="244">
        <v>124657.53424657535</v>
      </c>
      <c r="BBF9" s="244">
        <v>124657.53424657535</v>
      </c>
      <c r="BBG9" s="244">
        <v>124657.53424657535</v>
      </c>
      <c r="BBH9" s="244">
        <v>124657.53424657535</v>
      </c>
      <c r="BBI9" s="244">
        <v>124657.53424657535</v>
      </c>
      <c r="BBJ9" s="244">
        <v>124657.53424657535</v>
      </c>
      <c r="BBK9" s="244">
        <v>124657.53424657535</v>
      </c>
      <c r="BBL9" s="244">
        <v>124657.53424657535</v>
      </c>
      <c r="BBM9" s="244">
        <v>124657.53424657535</v>
      </c>
      <c r="BBN9" s="244">
        <v>124657.53424657535</v>
      </c>
      <c r="BBO9" s="244">
        <v>124657.53424657535</v>
      </c>
      <c r="BBP9" s="244">
        <v>124657.53424657535</v>
      </c>
      <c r="BBQ9" s="244">
        <v>124657.53424657535</v>
      </c>
      <c r="BBR9" s="244">
        <v>124657.53424657535</v>
      </c>
      <c r="BBS9" s="244">
        <v>124657.53424657535</v>
      </c>
      <c r="BBT9" s="244">
        <v>124657.53424657535</v>
      </c>
      <c r="BBU9" s="244">
        <v>124657.53424657535</v>
      </c>
      <c r="BBV9" s="244">
        <v>124657.53424657535</v>
      </c>
      <c r="BBW9" s="244">
        <v>124657.53424657535</v>
      </c>
      <c r="BBX9" s="244">
        <v>124657.53424657535</v>
      </c>
      <c r="BBY9" s="244">
        <v>124657.53424657535</v>
      </c>
      <c r="BBZ9" s="244">
        <v>124657.53424657535</v>
      </c>
      <c r="BCA9" s="244">
        <v>124657.53424657535</v>
      </c>
      <c r="BCB9" s="244">
        <v>124657.53424657535</v>
      </c>
      <c r="BCC9" s="244">
        <v>124657.53424657535</v>
      </c>
      <c r="BCD9" s="244">
        <v>124657.53424657535</v>
      </c>
      <c r="BCE9" s="244">
        <v>124657.53424657535</v>
      </c>
      <c r="BCF9" s="244">
        <v>124657.53424657535</v>
      </c>
      <c r="BCG9" s="244">
        <v>124657.53424657535</v>
      </c>
      <c r="BCH9" s="244">
        <v>124657.53424657535</v>
      </c>
      <c r="BCI9" s="244">
        <v>124657.53424657535</v>
      </c>
      <c r="BCJ9" s="244">
        <v>124657.53424657535</v>
      </c>
      <c r="BCK9" s="244">
        <v>124657.53424657535</v>
      </c>
      <c r="BCL9" s="244">
        <v>124657.53424657535</v>
      </c>
      <c r="BCM9" s="244">
        <v>124657.53424657535</v>
      </c>
      <c r="BCN9" s="244">
        <v>124657.53424657535</v>
      </c>
      <c r="BCO9" s="244">
        <v>124657.53424657535</v>
      </c>
      <c r="BCP9" s="244">
        <v>124657.53424657535</v>
      </c>
      <c r="BCQ9" s="244">
        <v>124657.53424657535</v>
      </c>
      <c r="BCR9" s="244">
        <v>124657.53424657535</v>
      </c>
      <c r="BCS9" s="244">
        <v>124657.53424657535</v>
      </c>
      <c r="BCT9" s="244">
        <v>124657.53424657535</v>
      </c>
      <c r="BCU9" s="244">
        <v>124657.53424657535</v>
      </c>
      <c r="BCV9" s="244">
        <v>124657.53424657535</v>
      </c>
      <c r="BCW9" s="244">
        <v>124657.53424657535</v>
      </c>
      <c r="BCX9" s="244">
        <v>124657.53424657535</v>
      </c>
      <c r="BCY9" s="244">
        <v>124657.53424657535</v>
      </c>
      <c r="BCZ9" s="244">
        <v>124657.53424657535</v>
      </c>
      <c r="BDA9" s="244">
        <v>124657.53424657535</v>
      </c>
      <c r="BDB9" s="244">
        <v>124657.53424657535</v>
      </c>
      <c r="BDC9" s="244">
        <v>124657.53424657535</v>
      </c>
      <c r="BDD9" s="244">
        <v>124657.53424657535</v>
      </c>
      <c r="BDE9" s="244">
        <v>124657.53424657535</v>
      </c>
      <c r="BDF9" s="244">
        <v>124657.53424657535</v>
      </c>
      <c r="BDG9" s="244">
        <v>124657.53424657535</v>
      </c>
      <c r="BDH9" s="244">
        <v>124657.53424657535</v>
      </c>
      <c r="BDI9" s="244">
        <v>124657.53424657535</v>
      </c>
      <c r="BDJ9" s="244">
        <v>124657.53424657535</v>
      </c>
      <c r="BDK9" s="244">
        <v>124657.53424657535</v>
      </c>
      <c r="BDL9" s="244">
        <v>124657.53424657535</v>
      </c>
      <c r="BDM9" s="244">
        <v>124657.53424657535</v>
      </c>
      <c r="BDN9" s="244">
        <v>124657.53424657535</v>
      </c>
      <c r="BDO9" s="244">
        <v>124657.53424657535</v>
      </c>
      <c r="BDP9" s="244">
        <v>124657.53424657535</v>
      </c>
      <c r="BDQ9" s="244">
        <v>124657.53424657535</v>
      </c>
      <c r="BDR9" s="244">
        <v>124657.53424657535</v>
      </c>
      <c r="BDS9" s="244">
        <v>124657.53424657535</v>
      </c>
      <c r="BDT9" s="244">
        <v>124657.53424657535</v>
      </c>
      <c r="BDU9" s="244">
        <v>124657.53424657535</v>
      </c>
      <c r="BDV9" s="244">
        <v>124657.53424657535</v>
      </c>
      <c r="BDW9" s="244">
        <v>124657.53424657535</v>
      </c>
      <c r="BDX9" s="244">
        <v>124657.53424657535</v>
      </c>
      <c r="BDY9" s="244">
        <v>124657.53424657535</v>
      </c>
      <c r="BDZ9" s="244">
        <v>124657.53424657535</v>
      </c>
      <c r="BEA9" s="244">
        <v>124657.53424657535</v>
      </c>
      <c r="BEB9" s="244">
        <v>124657.53424657535</v>
      </c>
    </row>
    <row r="10" spans="1:1484" x14ac:dyDescent="0.2">
      <c r="A10" s="245" t="s">
        <v>446</v>
      </c>
      <c r="B10" s="246" t="s">
        <v>447</v>
      </c>
      <c r="C10" s="246">
        <v>3000</v>
      </c>
      <c r="D10" s="248">
        <v>43501</v>
      </c>
      <c r="E10" s="248">
        <v>43497</v>
      </c>
      <c r="F10" s="249">
        <v>45299</v>
      </c>
      <c r="G10" s="244">
        <v>1802</v>
      </c>
      <c r="H10" s="244">
        <v>500000000</v>
      </c>
      <c r="I10" s="244">
        <v>224632876.71232879</v>
      </c>
      <c r="J10" s="250">
        <v>124657.53424657535</v>
      </c>
      <c r="K10" s="251">
        <f t="shared" si="0"/>
        <v>182997260.27397087</v>
      </c>
      <c r="L10" s="251">
        <f t="shared" si="2"/>
        <v>190975344</v>
      </c>
      <c r="M10" s="251">
        <f t="shared" si="2"/>
        <v>5069066.755785834</v>
      </c>
      <c r="N10" s="252">
        <v>500000000</v>
      </c>
      <c r="O10" s="253">
        <f t="shared" si="1"/>
        <v>513047150.48181498</v>
      </c>
      <c r="P10" s="243"/>
      <c r="Q10" s="244">
        <v>124657.53424657535</v>
      </c>
      <c r="R10" s="244">
        <v>124657.53424657535</v>
      </c>
      <c r="S10" s="244">
        <v>124657.53424657535</v>
      </c>
      <c r="T10" s="244">
        <v>124657.53424657535</v>
      </c>
      <c r="U10" s="244">
        <v>124657.53424657535</v>
      </c>
      <c r="V10" s="244">
        <v>124657.53424657535</v>
      </c>
      <c r="W10" s="244">
        <v>124657.53424657535</v>
      </c>
      <c r="X10" s="244">
        <v>124657.53424657535</v>
      </c>
      <c r="Y10" s="244">
        <v>124657.53424657535</v>
      </c>
      <c r="Z10" s="244">
        <v>124657.53424657535</v>
      </c>
      <c r="AA10" s="244">
        <v>124657.53424657535</v>
      </c>
      <c r="AB10" s="244">
        <v>124657.53424657535</v>
      </c>
      <c r="AC10" s="244">
        <v>124657.53424657535</v>
      </c>
      <c r="AD10" s="244">
        <v>124657.53424657535</v>
      </c>
      <c r="AE10" s="244">
        <v>124657.53424657535</v>
      </c>
      <c r="AF10" s="244">
        <v>124657.53424657535</v>
      </c>
      <c r="AG10" s="244">
        <v>124657.53424657535</v>
      </c>
      <c r="AH10" s="244">
        <v>124657.53424657535</v>
      </c>
      <c r="AI10" s="244">
        <v>124657.53424657535</v>
      </c>
      <c r="AJ10" s="244">
        <v>124657.53424657535</v>
      </c>
      <c r="AK10" s="244">
        <v>124657.53424657535</v>
      </c>
      <c r="AL10" s="244">
        <v>124657.53424657535</v>
      </c>
      <c r="AM10" s="244">
        <v>124657.53424657535</v>
      </c>
      <c r="AN10" s="244">
        <v>124657.53424657535</v>
      </c>
      <c r="AO10" s="244">
        <v>124657.53424657535</v>
      </c>
      <c r="AP10" s="244">
        <v>124657.53424657535</v>
      </c>
      <c r="AQ10" s="244">
        <v>124657.53424657535</v>
      </c>
      <c r="AR10" s="244">
        <v>124657.53424657535</v>
      </c>
      <c r="AS10" s="244">
        <v>124657.53424657535</v>
      </c>
      <c r="AT10" s="244">
        <v>124657.53424657535</v>
      </c>
      <c r="AU10" s="244">
        <v>124657.53424657535</v>
      </c>
      <c r="AV10" s="244">
        <v>124657.53424657535</v>
      </c>
      <c r="AW10" s="244">
        <v>124657.53424657535</v>
      </c>
      <c r="AX10" s="244">
        <v>124657.53424657535</v>
      </c>
      <c r="AY10" s="244">
        <v>124657.53424657535</v>
      </c>
      <c r="AZ10" s="244">
        <v>124657.53424657535</v>
      </c>
      <c r="BA10" s="244">
        <v>124657.53424657535</v>
      </c>
      <c r="BB10" s="244">
        <v>124657.53424657535</v>
      </c>
      <c r="BC10" s="244">
        <v>124657.53424657535</v>
      </c>
      <c r="BD10" s="244">
        <v>124657.53424657535</v>
      </c>
      <c r="BE10" s="244">
        <v>124657.53424657535</v>
      </c>
      <c r="BF10" s="244">
        <v>124657.53424657535</v>
      </c>
      <c r="BG10" s="244">
        <v>124657.53424657535</v>
      </c>
      <c r="BH10" s="244">
        <v>124657.53424657535</v>
      </c>
      <c r="BI10" s="244">
        <v>124657.53424657535</v>
      </c>
      <c r="BJ10" s="244">
        <v>124657.53424657535</v>
      </c>
      <c r="BK10" s="244">
        <v>124657.53424657535</v>
      </c>
      <c r="BL10" s="244">
        <v>124657.53424657535</v>
      </c>
      <c r="BM10" s="244">
        <v>124657.53424657535</v>
      </c>
      <c r="BN10" s="244">
        <v>124657.53424657535</v>
      </c>
      <c r="BO10" s="244">
        <v>124657.53424657535</v>
      </c>
      <c r="BP10" s="244">
        <v>124657.53424657535</v>
      </c>
      <c r="BQ10" s="244">
        <v>124657.53424657535</v>
      </c>
      <c r="BR10" s="244">
        <v>124657.53424657535</v>
      </c>
      <c r="BS10" s="244">
        <v>124657.53424657535</v>
      </c>
      <c r="BT10" s="244">
        <v>124657.53424657535</v>
      </c>
      <c r="BU10" s="244">
        <v>124657.53424657535</v>
      </c>
      <c r="BV10" s="244">
        <v>124657.53424657535</v>
      </c>
      <c r="BW10" s="244">
        <v>124657.53424657535</v>
      </c>
      <c r="BX10" s="244">
        <v>124657.53424657535</v>
      </c>
      <c r="BY10" s="244">
        <v>124657.53424657535</v>
      </c>
      <c r="BZ10" s="244">
        <v>124657.53424657535</v>
      </c>
      <c r="CA10" s="244">
        <v>124657.53424657535</v>
      </c>
      <c r="CB10" s="244">
        <v>124657.53424657535</v>
      </c>
      <c r="CC10" s="244">
        <v>124657.53424657535</v>
      </c>
      <c r="CD10" s="244">
        <v>124657.53424657535</v>
      </c>
      <c r="CE10" s="244">
        <v>124657.53424657535</v>
      </c>
      <c r="CF10" s="244">
        <v>124657.53424657535</v>
      </c>
      <c r="CG10" s="244">
        <v>124657.53424657535</v>
      </c>
      <c r="CH10" s="244">
        <v>124657.53424657535</v>
      </c>
      <c r="CI10" s="244">
        <v>124657.53424657535</v>
      </c>
      <c r="CJ10" s="244">
        <v>124657.53424657535</v>
      </c>
      <c r="CK10" s="244">
        <v>124657.53424657535</v>
      </c>
      <c r="CL10" s="244">
        <v>124657.53424657535</v>
      </c>
      <c r="CM10" s="244">
        <v>124657.53424657535</v>
      </c>
      <c r="CN10" s="244">
        <v>124657.53424657535</v>
      </c>
      <c r="CO10" s="244">
        <v>124657.53424657535</v>
      </c>
      <c r="CP10" s="244">
        <v>124657.53424657535</v>
      </c>
      <c r="CQ10" s="244">
        <v>124657.53424657535</v>
      </c>
      <c r="CR10" s="244">
        <v>124657.53424657535</v>
      </c>
      <c r="CS10" s="244">
        <v>124657.53424657535</v>
      </c>
      <c r="CT10" s="244">
        <v>124657.53424657535</v>
      </c>
      <c r="CU10" s="244">
        <v>124657.53424657535</v>
      </c>
      <c r="CV10" s="244">
        <v>124657.53424657535</v>
      </c>
      <c r="CW10" s="244">
        <v>124657.53424657535</v>
      </c>
      <c r="CX10" s="244">
        <v>124657.53424657535</v>
      </c>
      <c r="CY10" s="244">
        <v>124657.53424657535</v>
      </c>
      <c r="CZ10" s="244">
        <v>124657.53424657535</v>
      </c>
      <c r="DA10" s="244">
        <v>124657.53424657535</v>
      </c>
      <c r="DB10" s="244">
        <v>124657.53424657535</v>
      </c>
      <c r="DC10" s="244">
        <v>124657.53424657535</v>
      </c>
      <c r="DD10" s="244">
        <v>124657.53424657535</v>
      </c>
      <c r="DE10" s="244">
        <v>124657.53424657535</v>
      </c>
      <c r="DF10" s="244">
        <v>124657.53424657535</v>
      </c>
      <c r="DG10" s="244">
        <v>124657.53424657535</v>
      </c>
      <c r="DH10" s="244">
        <v>124657.53424657535</v>
      </c>
      <c r="DI10" s="244">
        <v>124657.53424657535</v>
      </c>
      <c r="DJ10" s="244">
        <v>124657.53424657535</v>
      </c>
      <c r="DK10" s="244">
        <v>124657.53424657535</v>
      </c>
      <c r="DL10" s="244">
        <v>124657.53424657535</v>
      </c>
      <c r="DM10" s="244">
        <v>124657.53424657535</v>
      </c>
      <c r="DN10" s="244">
        <v>124657.53424657535</v>
      </c>
      <c r="DO10" s="244">
        <v>124657.53424657535</v>
      </c>
      <c r="DP10" s="244">
        <v>124657.53424657535</v>
      </c>
      <c r="DQ10" s="244">
        <v>124657.53424657535</v>
      </c>
      <c r="DR10" s="244">
        <v>124657.53424657535</v>
      </c>
      <c r="DS10" s="244">
        <v>124657.53424657535</v>
      </c>
      <c r="DT10" s="244">
        <v>124657.53424657535</v>
      </c>
      <c r="DU10" s="244">
        <v>124657.53424657535</v>
      </c>
      <c r="DV10" s="244">
        <v>124657.53424657535</v>
      </c>
      <c r="DW10" s="244">
        <v>124657.53424657535</v>
      </c>
      <c r="DX10" s="244">
        <v>124657.53424657535</v>
      </c>
      <c r="DY10" s="244">
        <v>124657.53424657535</v>
      </c>
      <c r="DZ10" s="244">
        <v>124657.53424657535</v>
      </c>
      <c r="EA10" s="244">
        <v>124657.53424657535</v>
      </c>
      <c r="EB10" s="244">
        <v>124657.53424657535</v>
      </c>
      <c r="EC10" s="244">
        <v>124657.53424657535</v>
      </c>
      <c r="ED10" s="244">
        <v>124657.53424657535</v>
      </c>
      <c r="EE10" s="244">
        <v>124657.53424657535</v>
      </c>
      <c r="EF10" s="244">
        <v>124657.53424657535</v>
      </c>
      <c r="EG10" s="244">
        <v>124657.53424657535</v>
      </c>
      <c r="EH10" s="244">
        <v>124657.53424657535</v>
      </c>
      <c r="EI10" s="244">
        <v>124657.53424657535</v>
      </c>
      <c r="EJ10" s="244">
        <v>124657.53424657535</v>
      </c>
      <c r="EK10" s="244">
        <v>124657.53424657535</v>
      </c>
      <c r="EL10" s="244">
        <v>124657.53424657535</v>
      </c>
      <c r="EM10" s="244">
        <v>124657.53424657535</v>
      </c>
      <c r="EN10" s="244">
        <v>124657.53424657535</v>
      </c>
      <c r="EO10" s="244">
        <v>124657.53424657535</v>
      </c>
      <c r="EP10" s="244">
        <v>124657.53424657535</v>
      </c>
      <c r="EQ10" s="244">
        <v>124657.53424657535</v>
      </c>
      <c r="ER10" s="244">
        <v>124657.53424657535</v>
      </c>
      <c r="ES10" s="244">
        <v>124657.53424657535</v>
      </c>
      <c r="ET10" s="244">
        <v>124657.53424657535</v>
      </c>
      <c r="EU10" s="244">
        <v>124657.53424657535</v>
      </c>
      <c r="EV10" s="244">
        <v>124657.53424657535</v>
      </c>
      <c r="EW10" s="244">
        <v>124657.53424657535</v>
      </c>
      <c r="EX10" s="244">
        <v>124657.53424657535</v>
      </c>
      <c r="EY10" s="244">
        <v>124657.53424657535</v>
      </c>
      <c r="EZ10" s="244">
        <v>124657.53424657535</v>
      </c>
      <c r="FA10" s="244">
        <v>124657.53424657535</v>
      </c>
      <c r="FB10" s="244">
        <v>124657.53424657535</v>
      </c>
      <c r="FC10" s="244">
        <v>124657.53424657535</v>
      </c>
      <c r="FD10" s="244">
        <v>124657.53424657535</v>
      </c>
      <c r="FE10" s="244">
        <v>124657.53424657535</v>
      </c>
      <c r="FF10" s="244">
        <v>124657.53424657535</v>
      </c>
      <c r="FG10" s="244">
        <v>124657.53424657535</v>
      </c>
      <c r="FH10" s="244">
        <v>124657.53424657535</v>
      </c>
      <c r="FI10" s="244">
        <v>124657.53424657535</v>
      </c>
      <c r="FJ10" s="244">
        <v>124657.53424657535</v>
      </c>
      <c r="FK10" s="244">
        <v>124657.53424657535</v>
      </c>
      <c r="FL10" s="244">
        <v>124657.53424657535</v>
      </c>
      <c r="FM10" s="244">
        <v>124657.53424657535</v>
      </c>
      <c r="FN10" s="244">
        <v>124657.53424657535</v>
      </c>
      <c r="FO10" s="244">
        <v>124657.53424657535</v>
      </c>
      <c r="FP10" s="244">
        <v>124657.53424657535</v>
      </c>
      <c r="FQ10" s="244">
        <v>124657.53424657535</v>
      </c>
      <c r="FR10" s="244">
        <v>124657.53424657535</v>
      </c>
      <c r="FS10" s="244">
        <v>124657.53424657535</v>
      </c>
      <c r="FT10" s="244">
        <v>124657.53424657535</v>
      </c>
      <c r="FU10" s="244">
        <v>124657.53424657535</v>
      </c>
      <c r="FV10" s="244">
        <v>124657.53424657535</v>
      </c>
      <c r="FW10" s="244">
        <v>124657.53424657535</v>
      </c>
      <c r="FX10" s="244">
        <v>124657.53424657535</v>
      </c>
      <c r="FY10" s="244">
        <v>124657.53424657535</v>
      </c>
      <c r="FZ10" s="244">
        <v>124657.53424657535</v>
      </c>
      <c r="GA10" s="244">
        <v>124657.53424657535</v>
      </c>
      <c r="GB10" s="244">
        <v>124657.53424657535</v>
      </c>
      <c r="GC10" s="244">
        <v>124657.53424657535</v>
      </c>
      <c r="GD10" s="244">
        <v>124657.53424657535</v>
      </c>
      <c r="GE10" s="244">
        <v>124657.53424657535</v>
      </c>
      <c r="GF10" s="244">
        <v>124657.53424657535</v>
      </c>
      <c r="GG10" s="244">
        <v>124657.53424657535</v>
      </c>
      <c r="GH10" s="244">
        <v>124657.53424657535</v>
      </c>
      <c r="GI10" s="244">
        <v>124657.53424657535</v>
      </c>
      <c r="GJ10" s="244">
        <v>124657.53424657535</v>
      </c>
      <c r="GK10" s="244">
        <v>124657.53424657535</v>
      </c>
      <c r="GL10" s="244">
        <v>124657.53424657535</v>
      </c>
      <c r="GM10" s="244">
        <v>124657.53424657535</v>
      </c>
      <c r="GN10" s="244">
        <v>124657.53424657535</v>
      </c>
      <c r="GO10" s="244">
        <v>124657.53424657535</v>
      </c>
      <c r="GP10" s="244">
        <v>124657.53424657535</v>
      </c>
      <c r="GQ10" s="244">
        <v>124657.53424657535</v>
      </c>
      <c r="GR10" s="244">
        <v>124657.53424657535</v>
      </c>
      <c r="GS10" s="244">
        <v>124657.53424657535</v>
      </c>
      <c r="GT10" s="244">
        <v>124657.53424657535</v>
      </c>
      <c r="GU10" s="244">
        <v>124657.53424657535</v>
      </c>
      <c r="GV10" s="244">
        <v>124657.53424657535</v>
      </c>
      <c r="GW10" s="244">
        <v>124657.53424657535</v>
      </c>
      <c r="GX10" s="244">
        <v>124657.53424657535</v>
      </c>
      <c r="GY10" s="244">
        <v>124657.53424657535</v>
      </c>
      <c r="GZ10" s="244">
        <v>124657.53424657535</v>
      </c>
      <c r="HA10" s="244">
        <v>124657.53424657535</v>
      </c>
      <c r="HB10" s="244">
        <v>124657.53424657535</v>
      </c>
      <c r="HC10" s="244">
        <v>124657.53424657535</v>
      </c>
      <c r="HD10" s="244">
        <v>124657.53424657535</v>
      </c>
      <c r="HE10" s="244">
        <v>124657.53424657535</v>
      </c>
      <c r="HF10" s="244">
        <v>124657.53424657535</v>
      </c>
      <c r="HG10" s="244">
        <v>124657.53424657535</v>
      </c>
      <c r="HH10" s="244">
        <v>124657.53424657535</v>
      </c>
      <c r="HI10" s="244">
        <v>124657.53424657535</v>
      </c>
      <c r="HJ10" s="244">
        <v>124657.53424657535</v>
      </c>
      <c r="HK10" s="244">
        <v>124657.53424657535</v>
      </c>
      <c r="HL10" s="244">
        <v>124657.53424657535</v>
      </c>
      <c r="HM10" s="244">
        <v>124657.53424657535</v>
      </c>
      <c r="HN10" s="244">
        <v>124657.53424657535</v>
      </c>
      <c r="HO10" s="244">
        <v>124657.53424657535</v>
      </c>
      <c r="HP10" s="244">
        <v>124657.53424657535</v>
      </c>
      <c r="HQ10" s="244">
        <v>124657.53424657535</v>
      </c>
      <c r="HR10" s="244">
        <v>124657.53424657535</v>
      </c>
      <c r="HS10" s="244">
        <v>124657.53424657535</v>
      </c>
      <c r="HT10" s="244">
        <v>124657.53424657535</v>
      </c>
      <c r="HU10" s="244">
        <v>124657.53424657535</v>
      </c>
      <c r="HV10" s="244">
        <v>124657.53424657535</v>
      </c>
      <c r="HW10" s="244">
        <v>124657.53424657535</v>
      </c>
      <c r="HX10" s="244">
        <v>124657.53424657535</v>
      </c>
      <c r="HY10" s="244">
        <v>124657.53424657535</v>
      </c>
      <c r="HZ10" s="244">
        <v>124657.53424657535</v>
      </c>
      <c r="IA10" s="244">
        <v>124657.53424657535</v>
      </c>
      <c r="IB10" s="244">
        <v>124657.53424657535</v>
      </c>
      <c r="IC10" s="244">
        <v>124657.53424657535</v>
      </c>
      <c r="ID10" s="244">
        <v>124657.53424657535</v>
      </c>
      <c r="IE10" s="244">
        <v>124657.53424657535</v>
      </c>
      <c r="IF10" s="244">
        <v>124657.53424657535</v>
      </c>
      <c r="IG10" s="244">
        <v>124657.53424657535</v>
      </c>
      <c r="IH10" s="244">
        <v>124657.53424657535</v>
      </c>
      <c r="II10" s="244">
        <v>124657.53424657535</v>
      </c>
      <c r="IJ10" s="244">
        <v>124657.53424657535</v>
      </c>
      <c r="IK10" s="244">
        <v>124657.53424657535</v>
      </c>
      <c r="IL10" s="244">
        <v>124657.53424657535</v>
      </c>
      <c r="IM10" s="244">
        <v>124657.53424657535</v>
      </c>
      <c r="IN10" s="244">
        <v>124657.53424657535</v>
      </c>
      <c r="IO10" s="244">
        <v>124657.53424657535</v>
      </c>
      <c r="IP10" s="244">
        <v>124657.53424657535</v>
      </c>
      <c r="IQ10" s="244">
        <v>124657.53424657535</v>
      </c>
      <c r="IR10" s="244">
        <v>124657.53424657535</v>
      </c>
      <c r="IS10" s="244">
        <v>124657.53424657535</v>
      </c>
      <c r="IT10" s="244">
        <v>124657.53424657535</v>
      </c>
      <c r="IU10" s="244">
        <v>124657.53424657535</v>
      </c>
      <c r="IV10" s="244">
        <v>124657.53424657535</v>
      </c>
      <c r="IW10" s="244">
        <v>124657.53424657535</v>
      </c>
      <c r="IX10" s="244">
        <v>124657.53424657535</v>
      </c>
      <c r="IY10" s="244">
        <v>124657.53424657535</v>
      </c>
      <c r="IZ10" s="244">
        <v>124657.53424657535</v>
      </c>
      <c r="JA10" s="244">
        <v>124657.53424657535</v>
      </c>
      <c r="JB10" s="244">
        <v>124657.53424657535</v>
      </c>
      <c r="JC10" s="244">
        <v>124657.53424657535</v>
      </c>
      <c r="JD10" s="244">
        <v>124657.53424657535</v>
      </c>
      <c r="JE10" s="244">
        <v>124657.53424657535</v>
      </c>
      <c r="JF10" s="244">
        <v>124657.53424657535</v>
      </c>
      <c r="JG10" s="244">
        <v>124657.53424657535</v>
      </c>
      <c r="JH10" s="244">
        <v>124657.53424657535</v>
      </c>
      <c r="JI10" s="244">
        <v>124657.53424657535</v>
      </c>
      <c r="JJ10" s="244">
        <v>124657.53424657535</v>
      </c>
      <c r="JK10" s="244">
        <v>124657.53424657535</v>
      </c>
      <c r="JL10" s="244">
        <v>124657.53424657535</v>
      </c>
      <c r="JM10" s="244">
        <v>124657.53424657535</v>
      </c>
      <c r="JN10" s="244">
        <v>124657.53424657535</v>
      </c>
      <c r="JO10" s="244">
        <v>124657.53424657535</v>
      </c>
      <c r="JP10" s="244">
        <v>124657.53424657535</v>
      </c>
      <c r="JQ10" s="244">
        <v>124657.53424657535</v>
      </c>
      <c r="JR10" s="244">
        <v>124657.53424657535</v>
      </c>
      <c r="JS10" s="244">
        <v>124657.53424657535</v>
      </c>
      <c r="JT10" s="244">
        <v>124657.53424657535</v>
      </c>
      <c r="JU10" s="244">
        <v>124657.53424657535</v>
      </c>
      <c r="JV10" s="244">
        <v>124657.53424657535</v>
      </c>
      <c r="JW10" s="244">
        <v>124657.53424657535</v>
      </c>
      <c r="JX10" s="244">
        <v>124657.53424657535</v>
      </c>
      <c r="JY10" s="244">
        <v>124657.53424657535</v>
      </c>
      <c r="JZ10" s="244">
        <v>124657.53424657535</v>
      </c>
      <c r="KA10" s="244">
        <v>124657.53424657535</v>
      </c>
      <c r="KB10" s="244">
        <v>124657.53424657535</v>
      </c>
      <c r="KC10" s="244">
        <v>124657.53424657535</v>
      </c>
      <c r="KD10" s="244">
        <v>124657.53424657535</v>
      </c>
      <c r="KE10" s="244">
        <v>124657.53424657535</v>
      </c>
      <c r="KF10" s="244">
        <v>124657.53424657535</v>
      </c>
      <c r="KG10" s="244">
        <v>124657.53424657535</v>
      </c>
      <c r="KH10" s="244">
        <v>124657.53424657535</v>
      </c>
      <c r="KI10" s="244">
        <v>124657.53424657535</v>
      </c>
      <c r="KJ10" s="244">
        <v>124657.53424657535</v>
      </c>
      <c r="KK10" s="244">
        <v>124657.53424657535</v>
      </c>
      <c r="KL10" s="244">
        <v>124657.53424657535</v>
      </c>
      <c r="KM10" s="244">
        <v>124657.53424657535</v>
      </c>
      <c r="KN10" s="244">
        <v>124657.53424657535</v>
      </c>
      <c r="KO10" s="244">
        <v>124657.53424657535</v>
      </c>
      <c r="KP10" s="244">
        <v>124657.53424657535</v>
      </c>
      <c r="KQ10" s="244">
        <v>124657.53424657535</v>
      </c>
      <c r="KR10" s="244">
        <v>124657.53424657535</v>
      </c>
      <c r="KS10" s="244">
        <v>124657.53424657535</v>
      </c>
      <c r="KT10" s="244">
        <v>124657.53424657535</v>
      </c>
      <c r="KU10" s="244">
        <v>124657.53424657535</v>
      </c>
      <c r="KV10" s="244">
        <v>124657.53424657535</v>
      </c>
      <c r="KW10" s="244">
        <v>124657.53424657535</v>
      </c>
      <c r="KX10" s="244">
        <v>124657.53424657535</v>
      </c>
      <c r="KY10" s="244">
        <v>124657.53424657535</v>
      </c>
      <c r="KZ10" s="244">
        <v>124657.53424657535</v>
      </c>
      <c r="LA10" s="244">
        <v>124657.53424657535</v>
      </c>
      <c r="LB10" s="244">
        <v>124657.53424657535</v>
      </c>
      <c r="LC10" s="244">
        <v>124657.53424657535</v>
      </c>
      <c r="LD10" s="244">
        <v>124657.53424657535</v>
      </c>
      <c r="LE10" s="244">
        <v>124657.53424657535</v>
      </c>
      <c r="LF10" s="244">
        <v>124657.53424657535</v>
      </c>
      <c r="LG10" s="244">
        <v>124657.53424657535</v>
      </c>
      <c r="LH10" s="244">
        <v>124657.53424657535</v>
      </c>
      <c r="LI10" s="244">
        <v>124657.53424657535</v>
      </c>
      <c r="LJ10" s="244">
        <v>124657.53424657535</v>
      </c>
      <c r="LK10" s="244">
        <v>124657.53424657535</v>
      </c>
      <c r="LL10" s="244">
        <v>124657.53424657535</v>
      </c>
      <c r="LM10" s="244">
        <v>124657.53424657535</v>
      </c>
      <c r="LN10" s="244">
        <v>124657.53424657535</v>
      </c>
      <c r="LO10" s="244">
        <v>124657.53424657535</v>
      </c>
      <c r="LP10" s="244">
        <v>124657.53424657535</v>
      </c>
      <c r="LQ10" s="244">
        <v>124657.53424657535</v>
      </c>
      <c r="LR10" s="244">
        <v>124657.53424657535</v>
      </c>
      <c r="LS10" s="244">
        <v>124657.53424657535</v>
      </c>
      <c r="LT10" s="244">
        <v>124657.53424657535</v>
      </c>
      <c r="LU10" s="244">
        <v>124657.53424657535</v>
      </c>
      <c r="LV10" s="244">
        <v>124657.53424657535</v>
      </c>
      <c r="LW10" s="244">
        <v>124657.53424657535</v>
      </c>
      <c r="LX10" s="244">
        <v>124657.53424657535</v>
      </c>
      <c r="LY10" s="244">
        <v>124657.53424657535</v>
      </c>
      <c r="LZ10" s="244">
        <v>124657.53424657535</v>
      </c>
      <c r="MA10" s="244">
        <v>124657.53424657535</v>
      </c>
      <c r="MB10" s="244">
        <v>124657.53424657535</v>
      </c>
      <c r="MC10" s="244">
        <v>124657.53424657535</v>
      </c>
      <c r="MD10" s="244">
        <v>124657.53424657535</v>
      </c>
      <c r="ME10" s="244">
        <v>124657.53424657535</v>
      </c>
      <c r="MF10" s="244">
        <v>124657.53424657535</v>
      </c>
      <c r="MG10" s="244">
        <v>124657.53424657535</v>
      </c>
      <c r="MH10" s="244">
        <v>124657.53424657535</v>
      </c>
      <c r="MI10" s="244">
        <v>124657.53424657535</v>
      </c>
      <c r="MJ10" s="244">
        <v>124657.53424657535</v>
      </c>
      <c r="MK10" s="244">
        <v>124657.53424657535</v>
      </c>
      <c r="ML10" s="244">
        <v>124657.53424657535</v>
      </c>
      <c r="MM10" s="244">
        <v>124657.53424657535</v>
      </c>
      <c r="MN10" s="244">
        <v>124657.53424657535</v>
      </c>
      <c r="MO10" s="244">
        <v>124657.53424657535</v>
      </c>
      <c r="MP10" s="244">
        <v>124657.53424657535</v>
      </c>
      <c r="MQ10" s="244">
        <v>124657.53424657535</v>
      </c>
      <c r="MR10" s="244">
        <v>124657.53424657535</v>
      </c>
      <c r="MS10" s="244">
        <v>124657.53424657535</v>
      </c>
      <c r="MT10" s="244">
        <v>124657.53424657535</v>
      </c>
      <c r="MU10" s="244">
        <v>124657.53424657535</v>
      </c>
      <c r="MV10" s="244">
        <v>124657.53424657535</v>
      </c>
      <c r="MW10" s="244">
        <v>124657.53424657535</v>
      </c>
      <c r="MX10" s="244">
        <v>124657.53424657535</v>
      </c>
      <c r="MY10" s="244">
        <v>124657.53424657535</v>
      </c>
      <c r="MZ10" s="244">
        <v>124657.53424657535</v>
      </c>
      <c r="NA10" s="244">
        <v>124657.53424657535</v>
      </c>
      <c r="NB10" s="244">
        <v>124657.53424657535</v>
      </c>
      <c r="NC10" s="244">
        <v>124657.53424657535</v>
      </c>
      <c r="ND10" s="244">
        <v>124657.53424657535</v>
      </c>
      <c r="NE10" s="244">
        <v>124657.53424657535</v>
      </c>
      <c r="NF10" s="244">
        <v>124657.53424657535</v>
      </c>
      <c r="NG10" s="244">
        <v>124657.53424657535</v>
      </c>
      <c r="NH10" s="244">
        <v>124657.53424657535</v>
      </c>
      <c r="NI10" s="244">
        <v>124657.53424657535</v>
      </c>
      <c r="NJ10" s="244">
        <v>124657.53424657535</v>
      </c>
      <c r="NK10" s="244">
        <v>124657.53424657535</v>
      </c>
      <c r="NL10" s="244">
        <v>124657.53424657535</v>
      </c>
      <c r="NM10" s="244">
        <v>124657.53424657535</v>
      </c>
      <c r="NN10" s="244">
        <v>124657.53424657535</v>
      </c>
      <c r="NO10" s="244">
        <v>124657.53424657535</v>
      </c>
      <c r="NP10" s="244">
        <v>124657.53424657535</v>
      </c>
      <c r="NQ10" s="244">
        <v>124657.53424657535</v>
      </c>
      <c r="NR10" s="244">
        <v>124657.53424657535</v>
      </c>
      <c r="NS10" s="244">
        <v>124657.53424657535</v>
      </c>
      <c r="NT10" s="244">
        <v>124657.53424657535</v>
      </c>
      <c r="NU10" s="244">
        <v>124657.53424657535</v>
      </c>
      <c r="NV10" s="244">
        <v>124657.53424657535</v>
      </c>
      <c r="NW10" s="244">
        <v>124657.53424657535</v>
      </c>
      <c r="NX10" s="244">
        <v>124657.53424657535</v>
      </c>
      <c r="NY10" s="244">
        <v>124657.53424657535</v>
      </c>
      <c r="NZ10" s="244">
        <v>124657.53424657535</v>
      </c>
      <c r="OA10" s="244">
        <v>124657.53424657535</v>
      </c>
      <c r="OB10" s="244">
        <v>124657.53424657535</v>
      </c>
      <c r="OC10" s="244">
        <v>124657.53424657535</v>
      </c>
      <c r="OD10" s="244">
        <v>124657.53424657535</v>
      </c>
      <c r="OE10" s="244">
        <v>124657.53424657535</v>
      </c>
      <c r="OF10" s="244">
        <v>124657.53424657535</v>
      </c>
      <c r="OG10" s="244">
        <v>124657.53424657535</v>
      </c>
      <c r="OH10" s="244">
        <v>124657.53424657535</v>
      </c>
      <c r="OI10" s="244">
        <v>124657.53424657535</v>
      </c>
      <c r="OJ10" s="244">
        <v>124657.53424657535</v>
      </c>
      <c r="OK10" s="244">
        <v>124657.53424657535</v>
      </c>
      <c r="OL10" s="244">
        <v>124657.53424657535</v>
      </c>
      <c r="OM10" s="244">
        <v>124657.53424657535</v>
      </c>
      <c r="ON10" s="244">
        <v>124657.53424657535</v>
      </c>
      <c r="OO10" s="244">
        <v>124657.53424657535</v>
      </c>
      <c r="OP10" s="244">
        <v>124657.53424657535</v>
      </c>
      <c r="OQ10" s="244">
        <v>124657.53424657535</v>
      </c>
      <c r="OR10" s="244">
        <v>124657.53424657535</v>
      </c>
      <c r="OS10" s="244">
        <v>124657.53424657535</v>
      </c>
      <c r="OT10" s="244">
        <v>124657.53424657535</v>
      </c>
      <c r="OU10" s="244">
        <v>124657.53424657535</v>
      </c>
      <c r="OV10" s="244">
        <v>124657.53424657535</v>
      </c>
      <c r="OW10" s="244">
        <v>124657.53424657535</v>
      </c>
      <c r="OX10" s="244">
        <v>124657.53424657535</v>
      </c>
      <c r="OY10" s="244">
        <v>124657.53424657535</v>
      </c>
      <c r="OZ10" s="244">
        <v>124657.53424657535</v>
      </c>
      <c r="PA10" s="244">
        <v>124657.53424657535</v>
      </c>
      <c r="PB10" s="244">
        <v>124657.53424657535</v>
      </c>
      <c r="PC10" s="244">
        <v>124657.53424657535</v>
      </c>
      <c r="PD10" s="244">
        <v>124657.53424657535</v>
      </c>
      <c r="PE10" s="244">
        <v>124657.53424657535</v>
      </c>
      <c r="PF10" s="244">
        <v>124657.53424657535</v>
      </c>
      <c r="PG10" s="244">
        <v>124657.53424657535</v>
      </c>
      <c r="PH10" s="244">
        <v>124657.53424657535</v>
      </c>
      <c r="PI10" s="244">
        <v>124657.53424657535</v>
      </c>
      <c r="PJ10" s="244">
        <v>124657.53424657535</v>
      </c>
      <c r="PK10" s="244">
        <v>124657.53424657535</v>
      </c>
      <c r="PL10" s="244">
        <v>124657.53424657535</v>
      </c>
      <c r="PM10" s="244">
        <v>124657.53424657535</v>
      </c>
      <c r="PN10" s="244">
        <v>124657.53424657535</v>
      </c>
      <c r="PO10" s="244">
        <v>124657.53424657535</v>
      </c>
      <c r="PP10" s="244">
        <v>124657.53424657535</v>
      </c>
      <c r="PQ10" s="244">
        <v>124657.53424657535</v>
      </c>
      <c r="PR10" s="244">
        <v>124657.53424657535</v>
      </c>
      <c r="PS10" s="244">
        <v>124657.53424657535</v>
      </c>
      <c r="PT10" s="244">
        <v>124657.53424657535</v>
      </c>
      <c r="PU10" s="244">
        <v>124657.53424657535</v>
      </c>
      <c r="PV10" s="244">
        <v>124657.53424657535</v>
      </c>
      <c r="PW10" s="244">
        <v>124657.53424657535</v>
      </c>
      <c r="PX10" s="244">
        <v>124657.53424657535</v>
      </c>
      <c r="PY10" s="244">
        <v>124657.53424657535</v>
      </c>
      <c r="PZ10" s="244">
        <v>124657.53424657535</v>
      </c>
      <c r="QA10" s="244">
        <v>124657.53424657535</v>
      </c>
      <c r="QB10" s="244">
        <v>124657.53424657535</v>
      </c>
      <c r="QC10" s="244">
        <v>124657.53424657535</v>
      </c>
      <c r="QD10" s="244">
        <v>124657.53424657535</v>
      </c>
      <c r="QE10" s="244">
        <v>124657.53424657535</v>
      </c>
      <c r="QF10" s="244">
        <v>124657.53424657535</v>
      </c>
      <c r="QG10" s="244">
        <v>124657.53424657535</v>
      </c>
      <c r="QH10" s="244">
        <v>124657.53424657535</v>
      </c>
      <c r="QI10" s="244">
        <v>124657.53424657535</v>
      </c>
      <c r="QJ10" s="244">
        <v>124657.53424657535</v>
      </c>
      <c r="QK10" s="244">
        <v>124657.53424657535</v>
      </c>
      <c r="QL10" s="244">
        <v>124657.53424657535</v>
      </c>
      <c r="QM10" s="244">
        <v>124657.53424657535</v>
      </c>
      <c r="QN10" s="244">
        <v>124657.53424657535</v>
      </c>
      <c r="QO10" s="244">
        <v>124657.53424657535</v>
      </c>
      <c r="QP10" s="244">
        <v>124657.53424657535</v>
      </c>
      <c r="QQ10" s="244">
        <v>124657.53424657535</v>
      </c>
      <c r="QR10" s="244">
        <v>124657.53424657535</v>
      </c>
      <c r="QS10" s="244">
        <v>124657.53424657535</v>
      </c>
      <c r="QT10" s="244">
        <v>124657.53424657535</v>
      </c>
      <c r="QU10" s="244">
        <v>124657.53424657535</v>
      </c>
      <c r="QV10" s="244">
        <v>124657.53424657535</v>
      </c>
      <c r="QW10" s="244">
        <v>124657.53424657535</v>
      </c>
      <c r="QX10" s="244">
        <v>124657.53424657535</v>
      </c>
      <c r="QY10" s="244">
        <v>124657.53424657535</v>
      </c>
      <c r="QZ10" s="244">
        <v>124657.53424657535</v>
      </c>
      <c r="RA10" s="244">
        <v>124657.53424657535</v>
      </c>
      <c r="RB10" s="244">
        <v>124657.53424657535</v>
      </c>
      <c r="RC10" s="244">
        <v>124657.53424657535</v>
      </c>
      <c r="RD10" s="244">
        <v>124657.53424657535</v>
      </c>
      <c r="RE10" s="244">
        <v>124657.53424657535</v>
      </c>
      <c r="RF10" s="244">
        <v>124657.53424657535</v>
      </c>
      <c r="RG10" s="244">
        <v>124657.53424657535</v>
      </c>
      <c r="RH10" s="244">
        <v>124657.53424657535</v>
      </c>
      <c r="RI10" s="244">
        <v>124657.53424657535</v>
      </c>
      <c r="RJ10" s="244">
        <v>124657.53424657535</v>
      </c>
      <c r="RK10" s="244">
        <v>124657.53424657535</v>
      </c>
      <c r="RL10" s="244">
        <v>124657.53424657535</v>
      </c>
      <c r="RM10" s="244">
        <v>124657.53424657535</v>
      </c>
      <c r="RN10" s="244">
        <v>124657.53424657535</v>
      </c>
      <c r="RO10" s="244">
        <v>124657.53424657535</v>
      </c>
      <c r="RP10" s="244">
        <v>124657.53424657535</v>
      </c>
      <c r="RQ10" s="244">
        <v>124657.53424657535</v>
      </c>
      <c r="RR10" s="244">
        <v>124657.53424657535</v>
      </c>
      <c r="RS10" s="244">
        <v>124657.53424657535</v>
      </c>
      <c r="RT10" s="244">
        <v>124657.53424657535</v>
      </c>
      <c r="RU10" s="244">
        <v>124657.53424657535</v>
      </c>
      <c r="RV10" s="244">
        <v>124657.53424657535</v>
      </c>
      <c r="RW10" s="244">
        <v>124657.53424657535</v>
      </c>
      <c r="RX10" s="244">
        <v>124657.53424657535</v>
      </c>
      <c r="RY10" s="244">
        <v>124657.53424657535</v>
      </c>
      <c r="RZ10" s="244">
        <v>124657.53424657535</v>
      </c>
      <c r="SA10" s="244">
        <v>124657.53424657535</v>
      </c>
      <c r="SB10" s="244">
        <v>124657.53424657535</v>
      </c>
      <c r="SC10" s="244">
        <v>124657.53424657535</v>
      </c>
      <c r="SD10" s="244">
        <v>124657.53424657535</v>
      </c>
      <c r="SE10" s="244">
        <v>124657.53424657535</v>
      </c>
      <c r="SF10" s="244">
        <v>124657.53424657535</v>
      </c>
      <c r="SG10" s="244">
        <v>124657.53424657535</v>
      </c>
      <c r="SH10" s="244">
        <v>124657.53424657535</v>
      </c>
      <c r="SI10" s="244">
        <v>124657.53424657535</v>
      </c>
      <c r="SJ10" s="244">
        <v>124657.53424657535</v>
      </c>
      <c r="SK10" s="244">
        <v>124657.53424657535</v>
      </c>
      <c r="SL10" s="244">
        <v>124657.53424657535</v>
      </c>
      <c r="SM10" s="244">
        <v>124657.53424657535</v>
      </c>
      <c r="SN10" s="244">
        <v>124657.53424657535</v>
      </c>
      <c r="SO10" s="244">
        <v>124657.53424657535</v>
      </c>
      <c r="SP10" s="244">
        <v>124657.53424657535</v>
      </c>
      <c r="SQ10" s="244">
        <v>124657.53424657535</v>
      </c>
      <c r="SR10" s="244">
        <v>124657.53424657535</v>
      </c>
      <c r="SS10" s="244">
        <v>124657.53424657535</v>
      </c>
      <c r="ST10" s="244">
        <v>124657.53424657535</v>
      </c>
      <c r="SU10" s="244">
        <v>124657.53424657535</v>
      </c>
      <c r="SV10" s="244">
        <v>124657.53424657535</v>
      </c>
      <c r="SW10" s="244">
        <v>124657.53424657535</v>
      </c>
      <c r="SX10" s="244">
        <v>124657.53424657535</v>
      </c>
      <c r="SY10" s="244">
        <v>124657.53424657535</v>
      </c>
      <c r="SZ10" s="244">
        <v>124657.53424657535</v>
      </c>
      <c r="TA10" s="244">
        <v>124657.53424657535</v>
      </c>
      <c r="TB10" s="244">
        <v>124657.53424657535</v>
      </c>
      <c r="TC10" s="244">
        <v>124657.53424657535</v>
      </c>
      <c r="TD10" s="244">
        <v>124657.53424657535</v>
      </c>
      <c r="TE10" s="244">
        <v>124657.53424657535</v>
      </c>
      <c r="TF10" s="244">
        <v>124657.53424657535</v>
      </c>
      <c r="TG10" s="244">
        <v>124657.53424657535</v>
      </c>
      <c r="TH10" s="244">
        <v>124657.53424657535</v>
      </c>
      <c r="TI10" s="244">
        <v>124657.53424657535</v>
      </c>
      <c r="TJ10" s="244">
        <v>124657.53424657535</v>
      </c>
      <c r="TK10" s="244">
        <v>124657.53424657535</v>
      </c>
      <c r="TL10" s="244">
        <v>124657.53424657535</v>
      </c>
      <c r="TM10" s="244">
        <v>124657.53424657535</v>
      </c>
      <c r="TN10" s="244">
        <v>124657.53424657535</v>
      </c>
      <c r="TO10" s="244">
        <v>124657.53424657535</v>
      </c>
      <c r="TP10" s="244">
        <v>124657.53424657535</v>
      </c>
      <c r="TQ10" s="244">
        <v>124657.53424657535</v>
      </c>
      <c r="TR10" s="244">
        <v>124657.53424657535</v>
      </c>
      <c r="TS10" s="244">
        <v>124657.53424657535</v>
      </c>
      <c r="TT10" s="244">
        <v>124657.53424657535</v>
      </c>
      <c r="TU10" s="244">
        <v>124657.53424657535</v>
      </c>
      <c r="TV10" s="244">
        <v>124657.53424657535</v>
      </c>
      <c r="TW10" s="244">
        <v>124657.53424657535</v>
      </c>
      <c r="TX10" s="244">
        <v>124657.53424657535</v>
      </c>
      <c r="TY10" s="244">
        <v>124657.53424657535</v>
      </c>
      <c r="TZ10" s="244">
        <v>124657.53424657535</v>
      </c>
      <c r="UA10" s="244">
        <v>124657.53424657535</v>
      </c>
      <c r="UB10" s="244">
        <v>124657.53424657535</v>
      </c>
      <c r="UC10" s="244">
        <v>124657.53424657535</v>
      </c>
      <c r="UD10" s="244">
        <v>124657.53424657535</v>
      </c>
      <c r="UE10" s="244">
        <v>124657.53424657535</v>
      </c>
      <c r="UF10" s="244">
        <v>124657.53424657535</v>
      </c>
      <c r="UG10" s="244">
        <v>124657.53424657535</v>
      </c>
      <c r="UH10" s="244">
        <v>124657.53424657535</v>
      </c>
      <c r="UI10" s="244">
        <v>124657.53424657535</v>
      </c>
      <c r="UJ10" s="244">
        <v>124657.53424657535</v>
      </c>
      <c r="UK10" s="244">
        <v>124657.53424657535</v>
      </c>
      <c r="UL10" s="244">
        <v>124657.53424657535</v>
      </c>
      <c r="UM10" s="244">
        <v>124657.53424657535</v>
      </c>
      <c r="UN10" s="244">
        <v>124657.53424657535</v>
      </c>
      <c r="UO10" s="244">
        <v>124657.53424657535</v>
      </c>
      <c r="UP10" s="244">
        <v>124657.53424657535</v>
      </c>
      <c r="UQ10" s="244">
        <v>124657.53424657535</v>
      </c>
      <c r="UR10" s="244">
        <v>124657.53424657535</v>
      </c>
      <c r="US10" s="244">
        <v>124657.53424657535</v>
      </c>
      <c r="UT10" s="244">
        <v>124657.53424657535</v>
      </c>
      <c r="UU10" s="244">
        <v>124657.53424657535</v>
      </c>
      <c r="UV10" s="244">
        <v>124657.53424657535</v>
      </c>
      <c r="UW10" s="244">
        <v>124657.53424657535</v>
      </c>
      <c r="UX10" s="244">
        <v>124657.53424657535</v>
      </c>
      <c r="UY10" s="244">
        <v>124657.53424657535</v>
      </c>
      <c r="UZ10" s="244">
        <v>124657.53424657535</v>
      </c>
      <c r="VA10" s="244">
        <v>124657.53424657535</v>
      </c>
      <c r="VB10" s="244">
        <v>124657.53424657535</v>
      </c>
      <c r="VC10" s="244">
        <v>124657.53424657535</v>
      </c>
      <c r="VD10" s="244">
        <v>124657.53424657535</v>
      </c>
      <c r="VE10" s="244">
        <v>124657.53424657535</v>
      </c>
      <c r="VF10" s="244">
        <v>124657.53424657535</v>
      </c>
      <c r="VG10" s="244">
        <v>124657.53424657535</v>
      </c>
      <c r="VH10" s="244">
        <v>124657.53424657535</v>
      </c>
      <c r="VI10" s="244">
        <v>124657.53424657535</v>
      </c>
      <c r="VJ10" s="244">
        <v>124657.53424657535</v>
      </c>
      <c r="VK10" s="244">
        <v>124657.53424657535</v>
      </c>
      <c r="VL10" s="244">
        <v>124657.53424657535</v>
      </c>
      <c r="VM10" s="244">
        <v>124657.53424657535</v>
      </c>
      <c r="VN10" s="244">
        <v>124657.53424657535</v>
      </c>
      <c r="VO10" s="244">
        <v>124657.53424657535</v>
      </c>
      <c r="VP10" s="244">
        <v>124657.53424657535</v>
      </c>
      <c r="VQ10" s="244">
        <v>124657.53424657535</v>
      </c>
      <c r="VR10" s="244">
        <v>124657.53424657535</v>
      </c>
      <c r="VS10" s="244">
        <v>124657.53424657535</v>
      </c>
      <c r="VT10" s="244">
        <v>124657.53424657535</v>
      </c>
      <c r="VU10" s="244">
        <v>124657.53424657535</v>
      </c>
      <c r="VV10" s="244">
        <v>124657.53424657535</v>
      </c>
      <c r="VW10" s="244">
        <v>124657.53424657535</v>
      </c>
      <c r="VX10" s="244">
        <v>124657.53424657535</v>
      </c>
      <c r="VY10" s="244">
        <v>124657.53424657535</v>
      </c>
      <c r="VZ10" s="244">
        <v>124657.53424657535</v>
      </c>
      <c r="WA10" s="244">
        <v>124657.53424657535</v>
      </c>
      <c r="WB10" s="244">
        <v>124657.53424657535</v>
      </c>
      <c r="WC10" s="244">
        <v>124657.53424657535</v>
      </c>
      <c r="WD10" s="244">
        <v>124657.53424657535</v>
      </c>
      <c r="WE10" s="244">
        <v>124657.53424657535</v>
      </c>
      <c r="WF10" s="244">
        <v>124657.53424657535</v>
      </c>
      <c r="WG10" s="244">
        <v>124657.53424657535</v>
      </c>
      <c r="WH10" s="244">
        <v>124657.53424657535</v>
      </c>
      <c r="WI10" s="244">
        <v>124657.53424657535</v>
      </c>
      <c r="WJ10" s="244">
        <v>124657.53424657535</v>
      </c>
      <c r="WK10" s="244">
        <v>124657.53424657535</v>
      </c>
      <c r="WL10" s="244">
        <v>124657.53424657535</v>
      </c>
      <c r="WM10" s="244">
        <v>124657.53424657535</v>
      </c>
      <c r="WN10" s="244">
        <v>124657.53424657535</v>
      </c>
      <c r="WO10" s="244">
        <v>124657.53424657535</v>
      </c>
      <c r="WP10" s="244">
        <v>124657.53424657535</v>
      </c>
      <c r="WQ10" s="244">
        <v>124657.53424657535</v>
      </c>
      <c r="WR10" s="244">
        <v>124657.53424657535</v>
      </c>
      <c r="WS10" s="244">
        <v>124657.53424657535</v>
      </c>
      <c r="WT10" s="244">
        <v>124657.53424657535</v>
      </c>
      <c r="WU10" s="244">
        <v>124657.53424657535</v>
      </c>
      <c r="WV10" s="244">
        <v>124657.53424657535</v>
      </c>
      <c r="WW10" s="244">
        <v>124657.53424657535</v>
      </c>
      <c r="WX10" s="244">
        <v>124657.53424657535</v>
      </c>
      <c r="WY10" s="244">
        <v>124657.53424657535</v>
      </c>
      <c r="WZ10" s="244">
        <v>124657.53424657535</v>
      </c>
      <c r="XA10" s="244">
        <v>124657.53424657535</v>
      </c>
      <c r="XB10" s="244">
        <v>124657.53424657535</v>
      </c>
      <c r="XC10" s="244">
        <v>124657.53424657535</v>
      </c>
      <c r="XD10" s="244">
        <v>124657.53424657535</v>
      </c>
      <c r="XE10" s="244">
        <v>124657.53424657535</v>
      </c>
      <c r="XF10" s="244">
        <v>124657.53424657535</v>
      </c>
      <c r="XG10" s="244">
        <v>124657.53424657535</v>
      </c>
      <c r="XH10" s="244">
        <v>124657.53424657535</v>
      </c>
      <c r="XI10" s="244">
        <v>124657.53424657535</v>
      </c>
      <c r="XJ10" s="244">
        <v>124657.53424657535</v>
      </c>
      <c r="XK10" s="244">
        <v>124657.53424657535</v>
      </c>
      <c r="XL10" s="244">
        <v>124657.53424657535</v>
      </c>
      <c r="XM10" s="244">
        <v>124657.53424657535</v>
      </c>
      <c r="XN10" s="244">
        <v>124657.53424657535</v>
      </c>
      <c r="XO10" s="244">
        <v>124657.53424657535</v>
      </c>
      <c r="XP10" s="244">
        <v>124657.53424657535</v>
      </c>
      <c r="XQ10" s="244">
        <v>124657.53424657535</v>
      </c>
      <c r="XR10" s="244">
        <v>124657.53424657535</v>
      </c>
      <c r="XS10" s="244">
        <v>124657.53424657535</v>
      </c>
      <c r="XT10" s="244">
        <v>124657.53424657535</v>
      </c>
      <c r="XU10" s="244">
        <v>124657.53424657535</v>
      </c>
      <c r="XV10" s="244">
        <v>124657.53424657535</v>
      </c>
      <c r="XW10" s="244">
        <v>124657.53424657535</v>
      </c>
      <c r="XX10" s="244">
        <v>124657.53424657535</v>
      </c>
      <c r="XY10" s="244">
        <v>124657.53424657535</v>
      </c>
      <c r="XZ10" s="244">
        <v>124657.53424657535</v>
      </c>
      <c r="YA10" s="244">
        <v>124657.53424657535</v>
      </c>
      <c r="YB10" s="244">
        <v>124657.53424657535</v>
      </c>
      <c r="YC10" s="244">
        <v>124657.53424657535</v>
      </c>
      <c r="YD10" s="244">
        <v>124657.53424657535</v>
      </c>
      <c r="YE10" s="244">
        <v>124657.53424657535</v>
      </c>
      <c r="YF10" s="244">
        <v>124657.53424657535</v>
      </c>
      <c r="YG10" s="244">
        <v>124657.53424657535</v>
      </c>
      <c r="YH10" s="244">
        <v>124657.53424657535</v>
      </c>
      <c r="YI10" s="244">
        <v>124657.53424657535</v>
      </c>
      <c r="YJ10" s="244">
        <v>124657.53424657535</v>
      </c>
      <c r="YK10" s="244">
        <v>124657.53424657535</v>
      </c>
      <c r="YL10" s="244">
        <v>124657.53424657535</v>
      </c>
      <c r="YM10" s="244">
        <v>124657.53424657535</v>
      </c>
      <c r="YN10" s="244">
        <v>124657.53424657535</v>
      </c>
      <c r="YO10" s="244">
        <v>124657.53424657535</v>
      </c>
      <c r="YP10" s="244">
        <v>124657.53424657535</v>
      </c>
      <c r="YQ10" s="244">
        <v>124657.53424657535</v>
      </c>
      <c r="YR10" s="244">
        <v>124657.53424657535</v>
      </c>
      <c r="YS10" s="244">
        <v>124657.53424657535</v>
      </c>
      <c r="YT10" s="244">
        <v>124657.53424657535</v>
      </c>
      <c r="YU10" s="244">
        <v>124657.53424657535</v>
      </c>
      <c r="YV10" s="244">
        <v>124657.53424657535</v>
      </c>
      <c r="YW10" s="244">
        <v>124657.53424657535</v>
      </c>
      <c r="YX10" s="244">
        <v>124657.53424657535</v>
      </c>
      <c r="YY10" s="244">
        <v>124657.53424657535</v>
      </c>
      <c r="YZ10" s="244">
        <v>124657.53424657535</v>
      </c>
      <c r="ZA10" s="244">
        <v>124657.53424657535</v>
      </c>
      <c r="ZB10" s="244">
        <v>124657.53424657535</v>
      </c>
      <c r="ZC10" s="244">
        <v>124657.53424657535</v>
      </c>
      <c r="ZD10" s="244">
        <v>124657.53424657535</v>
      </c>
      <c r="ZE10" s="244">
        <v>124657.53424657535</v>
      </c>
      <c r="ZF10" s="244">
        <v>124657.53424657535</v>
      </c>
      <c r="ZG10" s="244">
        <v>124657.53424657535</v>
      </c>
      <c r="ZH10" s="244">
        <v>124657.53424657535</v>
      </c>
      <c r="ZI10" s="244">
        <v>124657.53424657535</v>
      </c>
      <c r="ZJ10" s="244">
        <v>124657.53424657535</v>
      </c>
      <c r="ZK10" s="244">
        <v>124657.53424657535</v>
      </c>
      <c r="ZL10" s="244">
        <v>124657.53424657535</v>
      </c>
      <c r="ZM10" s="244">
        <v>124657.53424657535</v>
      </c>
      <c r="ZN10" s="244">
        <v>124657.53424657535</v>
      </c>
      <c r="ZO10" s="244">
        <v>124657.53424657535</v>
      </c>
      <c r="ZP10" s="244">
        <v>124657.53424657535</v>
      </c>
      <c r="ZQ10" s="244">
        <v>124657.53424657535</v>
      </c>
      <c r="ZR10" s="244">
        <v>124657.53424657535</v>
      </c>
      <c r="ZS10" s="244">
        <v>124657.53424657535</v>
      </c>
      <c r="ZT10" s="244">
        <v>124657.53424657535</v>
      </c>
      <c r="ZU10" s="244">
        <v>124657.53424657535</v>
      </c>
      <c r="ZV10" s="244">
        <v>124657.53424657535</v>
      </c>
      <c r="ZW10" s="244">
        <v>124657.53424657535</v>
      </c>
      <c r="ZX10" s="244">
        <v>124657.53424657535</v>
      </c>
      <c r="ZY10" s="244">
        <v>124657.53424657535</v>
      </c>
      <c r="ZZ10" s="244">
        <v>124657.53424657535</v>
      </c>
      <c r="AAA10" s="244">
        <v>124657.53424657535</v>
      </c>
      <c r="AAB10" s="244">
        <v>124657.53424657535</v>
      </c>
      <c r="AAC10" s="244">
        <v>124657.53424657535</v>
      </c>
      <c r="AAD10" s="244">
        <v>124657.53424657535</v>
      </c>
      <c r="AAE10" s="244">
        <v>124657.53424657535</v>
      </c>
      <c r="AAF10" s="244">
        <v>124657.53424657535</v>
      </c>
      <c r="AAG10" s="244">
        <v>124657.53424657535</v>
      </c>
      <c r="AAH10" s="244">
        <v>124657.53424657535</v>
      </c>
      <c r="AAI10" s="244">
        <v>124657.53424657535</v>
      </c>
      <c r="AAJ10" s="244">
        <v>124657.53424657535</v>
      </c>
      <c r="AAK10" s="244">
        <v>124657.53424657535</v>
      </c>
      <c r="AAL10" s="244">
        <v>124657.53424657535</v>
      </c>
      <c r="AAM10" s="244">
        <v>124657.53424657535</v>
      </c>
      <c r="AAN10" s="244">
        <v>124657.53424657535</v>
      </c>
      <c r="AAO10" s="244">
        <v>124657.53424657535</v>
      </c>
      <c r="AAP10" s="244">
        <v>124657.53424657535</v>
      </c>
      <c r="AAQ10" s="244">
        <v>124657.53424657535</v>
      </c>
      <c r="AAR10" s="244">
        <v>124657.53424657535</v>
      </c>
      <c r="AAS10" s="244">
        <v>124657.53424657535</v>
      </c>
      <c r="AAT10" s="244">
        <v>124657.53424657535</v>
      </c>
      <c r="AAU10" s="244">
        <v>124657.53424657535</v>
      </c>
      <c r="AAV10" s="244">
        <v>124657.53424657535</v>
      </c>
      <c r="AAW10" s="244">
        <v>124657.53424657535</v>
      </c>
      <c r="AAX10" s="244">
        <v>124657.53424657535</v>
      </c>
      <c r="AAY10" s="244">
        <v>124657.53424657535</v>
      </c>
      <c r="AAZ10" s="244">
        <v>124657.53424657535</v>
      </c>
      <c r="ABA10" s="244">
        <v>124657.53424657535</v>
      </c>
      <c r="ABB10" s="244">
        <v>124657.53424657535</v>
      </c>
      <c r="ABC10" s="244">
        <v>124657.53424657535</v>
      </c>
      <c r="ABD10" s="244">
        <v>124657.53424657535</v>
      </c>
      <c r="ABE10" s="244">
        <v>124657.53424657535</v>
      </c>
      <c r="ABF10" s="244">
        <v>124657.53424657535</v>
      </c>
      <c r="ABG10" s="244">
        <v>124657.53424657535</v>
      </c>
      <c r="ABH10" s="244">
        <v>124657.53424657535</v>
      </c>
      <c r="ABI10" s="244">
        <v>124657.53424657535</v>
      </c>
      <c r="ABJ10" s="244">
        <v>124657.53424657535</v>
      </c>
      <c r="ABK10" s="244">
        <v>124657.53424657535</v>
      </c>
      <c r="ABL10" s="244">
        <v>124657.53424657535</v>
      </c>
      <c r="ABM10" s="244">
        <v>124657.53424657535</v>
      </c>
      <c r="ABN10" s="244">
        <v>124657.53424657535</v>
      </c>
      <c r="ABO10" s="244">
        <v>124657.53424657535</v>
      </c>
      <c r="ABP10" s="244">
        <v>124657.53424657535</v>
      </c>
      <c r="ABQ10" s="244">
        <v>124657.53424657535</v>
      </c>
      <c r="ABR10" s="244">
        <v>124657.53424657535</v>
      </c>
      <c r="ABS10" s="244">
        <v>124657.53424657535</v>
      </c>
      <c r="ABT10" s="244">
        <v>124657.53424657535</v>
      </c>
      <c r="ABU10" s="244">
        <v>124657.53424657535</v>
      </c>
      <c r="ABV10" s="244">
        <v>124657.53424657535</v>
      </c>
      <c r="ABW10" s="244">
        <v>124657.53424657535</v>
      </c>
      <c r="ABX10" s="244">
        <v>124657.53424657535</v>
      </c>
      <c r="ABY10" s="244">
        <v>124657.53424657535</v>
      </c>
      <c r="ABZ10" s="244">
        <v>124657.53424657535</v>
      </c>
      <c r="ACA10" s="244">
        <v>124657.53424657535</v>
      </c>
      <c r="ACB10" s="244">
        <v>124657.53424657535</v>
      </c>
      <c r="ACC10" s="244">
        <v>124657.53424657535</v>
      </c>
      <c r="ACD10" s="244">
        <v>124657.53424657535</v>
      </c>
      <c r="ACE10" s="244">
        <v>124657.53424657535</v>
      </c>
      <c r="ACF10" s="244">
        <v>124657.53424657535</v>
      </c>
      <c r="ACG10" s="244">
        <v>124657.53424657535</v>
      </c>
      <c r="ACH10" s="244">
        <v>124657.53424657535</v>
      </c>
      <c r="ACI10" s="244">
        <v>124657.53424657535</v>
      </c>
      <c r="ACJ10" s="244">
        <v>124657.53424657535</v>
      </c>
      <c r="ACK10" s="244">
        <v>124657.53424657535</v>
      </c>
      <c r="ACL10" s="244">
        <v>124657.53424657535</v>
      </c>
      <c r="ACM10" s="244">
        <v>124657.53424657535</v>
      </c>
      <c r="ACN10" s="244">
        <v>124657.53424657535</v>
      </c>
      <c r="ACO10" s="244">
        <v>124657.53424657535</v>
      </c>
      <c r="ACP10" s="244">
        <v>124657.53424657535</v>
      </c>
      <c r="ACQ10" s="244">
        <v>124657.53424657535</v>
      </c>
      <c r="ACR10" s="244">
        <v>124657.53424657535</v>
      </c>
      <c r="ACS10" s="244">
        <v>124657.53424657535</v>
      </c>
      <c r="ACT10" s="244">
        <v>124657.53424657535</v>
      </c>
      <c r="ACU10" s="244">
        <v>124657.53424657535</v>
      </c>
      <c r="ACV10" s="244">
        <v>124657.53424657535</v>
      </c>
      <c r="ACW10" s="244">
        <v>124657.53424657535</v>
      </c>
      <c r="ACX10" s="244">
        <v>124657.53424657535</v>
      </c>
      <c r="ACY10" s="244">
        <v>124657.53424657535</v>
      </c>
      <c r="ACZ10" s="244">
        <v>124657.53424657535</v>
      </c>
      <c r="ADA10" s="244">
        <v>124657.53424657535</v>
      </c>
      <c r="ADB10" s="244">
        <v>124657.53424657535</v>
      </c>
      <c r="ADC10" s="244">
        <v>124657.53424657535</v>
      </c>
      <c r="ADD10" s="244">
        <v>124657.53424657535</v>
      </c>
      <c r="ADE10" s="244">
        <v>124657.53424657535</v>
      </c>
      <c r="ADF10" s="244">
        <v>124657.53424657535</v>
      </c>
      <c r="ADG10" s="244">
        <v>124657.53424657535</v>
      </c>
      <c r="ADH10" s="244">
        <v>124657.53424657535</v>
      </c>
      <c r="ADI10" s="244">
        <v>124657.53424657535</v>
      </c>
      <c r="ADJ10" s="244">
        <v>124657.53424657535</v>
      </c>
      <c r="ADK10" s="244">
        <v>124657.53424657535</v>
      </c>
      <c r="ADL10" s="244">
        <v>124657.53424657535</v>
      </c>
      <c r="ADM10" s="244">
        <v>124657.53424657535</v>
      </c>
      <c r="ADN10" s="244">
        <v>124657.53424657535</v>
      </c>
      <c r="ADO10" s="244">
        <v>124657.53424657535</v>
      </c>
      <c r="ADP10" s="244">
        <v>124657.53424657535</v>
      </c>
      <c r="ADQ10" s="244">
        <v>124657.53424657535</v>
      </c>
      <c r="ADR10" s="244">
        <v>124657.53424657535</v>
      </c>
      <c r="ADS10" s="244">
        <v>124657.53424657535</v>
      </c>
      <c r="ADT10" s="244">
        <v>124657.53424657535</v>
      </c>
      <c r="ADU10" s="244">
        <v>124657.53424657535</v>
      </c>
      <c r="ADV10" s="244">
        <v>124657.53424657535</v>
      </c>
      <c r="ADW10" s="244">
        <v>124657.53424657535</v>
      </c>
      <c r="ADX10" s="244">
        <v>124657.53424657535</v>
      </c>
      <c r="ADY10" s="244">
        <v>124657.53424657535</v>
      </c>
      <c r="ADZ10" s="244">
        <v>124657.53424657535</v>
      </c>
      <c r="AEA10" s="244">
        <v>124657.53424657535</v>
      </c>
      <c r="AEB10" s="244">
        <v>124657.53424657535</v>
      </c>
      <c r="AEC10" s="244">
        <v>124657.53424657535</v>
      </c>
      <c r="AED10" s="244">
        <v>124657.53424657535</v>
      </c>
      <c r="AEE10" s="244">
        <v>124657.53424657535</v>
      </c>
      <c r="AEF10" s="244">
        <v>124657.53424657535</v>
      </c>
      <c r="AEG10" s="244">
        <v>124657.53424657535</v>
      </c>
      <c r="AEH10" s="244">
        <v>124657.53424657535</v>
      </c>
      <c r="AEI10" s="244">
        <v>124657.53424657535</v>
      </c>
      <c r="AEJ10" s="244">
        <v>124657.53424657535</v>
      </c>
      <c r="AEK10" s="244">
        <v>124657.53424657535</v>
      </c>
      <c r="AEL10" s="244">
        <v>124657.53424657535</v>
      </c>
      <c r="AEM10" s="244">
        <v>124657.53424657535</v>
      </c>
      <c r="AEN10" s="244">
        <v>124657.53424657535</v>
      </c>
      <c r="AEO10" s="244">
        <v>124657.53424657535</v>
      </c>
      <c r="AEP10" s="244">
        <v>124657.53424657535</v>
      </c>
      <c r="AEQ10" s="244">
        <v>124657.53424657535</v>
      </c>
      <c r="AER10" s="244">
        <v>124657.53424657535</v>
      </c>
      <c r="AES10" s="244">
        <v>124657.53424657535</v>
      </c>
      <c r="AET10" s="244">
        <v>124657.53424657535</v>
      </c>
      <c r="AEU10" s="244">
        <v>124657.53424657535</v>
      </c>
      <c r="AEV10" s="244">
        <v>124657.53424657535</v>
      </c>
      <c r="AEW10" s="244">
        <v>124657.53424657535</v>
      </c>
      <c r="AEX10" s="244">
        <v>124657.53424657535</v>
      </c>
      <c r="AEY10" s="244">
        <v>124657.53424657535</v>
      </c>
      <c r="AEZ10" s="244">
        <v>124657.53424657535</v>
      </c>
      <c r="AFA10" s="244">
        <v>124657.53424657535</v>
      </c>
      <c r="AFB10" s="244">
        <v>124657.53424657535</v>
      </c>
      <c r="AFC10" s="244">
        <v>124657.53424657535</v>
      </c>
      <c r="AFD10" s="244">
        <v>124657.53424657535</v>
      </c>
      <c r="AFE10" s="244">
        <v>124657.53424657535</v>
      </c>
      <c r="AFF10" s="244">
        <v>124657.53424657535</v>
      </c>
      <c r="AFG10" s="244">
        <v>124657.53424657535</v>
      </c>
      <c r="AFH10" s="244">
        <v>124657.53424657535</v>
      </c>
      <c r="AFI10" s="244">
        <v>124657.53424657535</v>
      </c>
      <c r="AFJ10" s="244">
        <v>124657.53424657535</v>
      </c>
      <c r="AFK10" s="244">
        <v>124657.53424657535</v>
      </c>
      <c r="AFL10" s="244">
        <v>124657.53424657535</v>
      </c>
      <c r="AFM10" s="244">
        <v>124657.53424657535</v>
      </c>
      <c r="AFN10" s="244">
        <v>124657.53424657535</v>
      </c>
      <c r="AFO10" s="244">
        <v>124657.53424657535</v>
      </c>
      <c r="AFP10" s="244">
        <v>124657.53424657535</v>
      </c>
      <c r="AFQ10" s="244">
        <v>124657.53424657535</v>
      </c>
      <c r="AFR10" s="244">
        <v>124657.53424657535</v>
      </c>
      <c r="AFS10" s="244">
        <v>124657.53424657535</v>
      </c>
      <c r="AFT10" s="244">
        <v>124657.53424657535</v>
      </c>
      <c r="AFU10" s="244">
        <v>124657.53424657535</v>
      </c>
      <c r="AFV10" s="244">
        <v>124657.53424657535</v>
      </c>
      <c r="AFW10" s="244">
        <v>124657.53424657535</v>
      </c>
      <c r="AFX10" s="244">
        <v>124657.53424657535</v>
      </c>
      <c r="AFY10" s="244">
        <v>124657.53424657535</v>
      </c>
      <c r="AFZ10" s="244">
        <v>124657.53424657535</v>
      </c>
      <c r="AGA10" s="244">
        <v>124657.53424657535</v>
      </c>
      <c r="AGB10" s="244">
        <v>124657.53424657535</v>
      </c>
      <c r="AGC10" s="244">
        <v>124657.53424657535</v>
      </c>
      <c r="AGD10" s="244">
        <v>124657.53424657535</v>
      </c>
      <c r="AGE10" s="244">
        <v>124657.53424657535</v>
      </c>
      <c r="AGF10" s="244">
        <v>124657.53424657535</v>
      </c>
      <c r="AGG10" s="244">
        <v>124657.53424657535</v>
      </c>
      <c r="AGH10" s="244">
        <v>124657.53424657535</v>
      </c>
      <c r="AGI10" s="244">
        <v>124657.53424657535</v>
      </c>
      <c r="AGJ10" s="244">
        <v>124657.53424657535</v>
      </c>
      <c r="AGK10" s="244">
        <v>124657.53424657535</v>
      </c>
      <c r="AGL10" s="244">
        <v>124657.53424657535</v>
      </c>
      <c r="AGM10" s="244">
        <v>124657.53424657535</v>
      </c>
      <c r="AGN10" s="244">
        <v>124657.53424657535</v>
      </c>
      <c r="AGO10" s="244">
        <v>124657.53424657535</v>
      </c>
      <c r="AGP10" s="244">
        <v>124657.53424657535</v>
      </c>
      <c r="AGQ10" s="244">
        <v>124657.53424657535</v>
      </c>
      <c r="AGR10" s="244">
        <v>124657.53424657535</v>
      </c>
      <c r="AGS10" s="244">
        <v>124657.53424657535</v>
      </c>
      <c r="AGT10" s="244">
        <v>124657.53424657535</v>
      </c>
      <c r="AGU10" s="244">
        <v>124657.53424657535</v>
      </c>
      <c r="AGV10" s="244">
        <v>124657.53424657535</v>
      </c>
      <c r="AGW10" s="244">
        <v>124657.53424657535</v>
      </c>
      <c r="AGX10" s="244">
        <v>124657.53424657535</v>
      </c>
      <c r="AGY10" s="244">
        <v>124657.53424657535</v>
      </c>
      <c r="AGZ10" s="244">
        <v>124657.53424657535</v>
      </c>
      <c r="AHA10" s="244">
        <v>124657.53424657535</v>
      </c>
      <c r="AHB10" s="244">
        <v>124657.53424657535</v>
      </c>
      <c r="AHC10" s="244">
        <v>124657.53424657535</v>
      </c>
      <c r="AHD10" s="244">
        <v>124657.53424657535</v>
      </c>
      <c r="AHE10" s="244">
        <v>124657.53424657535</v>
      </c>
      <c r="AHF10" s="244">
        <v>124657.53424657535</v>
      </c>
      <c r="AHG10" s="244">
        <v>124657.53424657535</v>
      </c>
      <c r="AHH10" s="244">
        <v>124657.53424657535</v>
      </c>
      <c r="AHI10" s="244">
        <v>124657.53424657535</v>
      </c>
      <c r="AHJ10" s="244">
        <v>124657.53424657535</v>
      </c>
      <c r="AHK10" s="244">
        <v>124657.53424657535</v>
      </c>
      <c r="AHL10" s="244">
        <v>124657.53424657535</v>
      </c>
      <c r="AHM10" s="244">
        <v>124657.53424657535</v>
      </c>
      <c r="AHN10" s="244">
        <v>124657.53424657535</v>
      </c>
      <c r="AHO10" s="244">
        <v>124657.53424657535</v>
      </c>
      <c r="AHP10" s="244">
        <v>124657.53424657535</v>
      </c>
      <c r="AHQ10" s="244">
        <v>124657.53424657535</v>
      </c>
      <c r="AHR10" s="244">
        <v>124657.53424657535</v>
      </c>
      <c r="AHS10" s="244">
        <v>124657.53424657535</v>
      </c>
      <c r="AHT10" s="244">
        <v>124657.53424657535</v>
      </c>
      <c r="AHU10" s="244">
        <v>124657.53424657535</v>
      </c>
      <c r="AHV10" s="244">
        <v>124657.53424657535</v>
      </c>
      <c r="AHW10" s="244">
        <v>124657.53424657535</v>
      </c>
      <c r="AHX10" s="244">
        <v>124657.53424657535</v>
      </c>
      <c r="AHY10" s="244">
        <v>124657.53424657535</v>
      </c>
      <c r="AHZ10" s="244">
        <v>124657.53424657535</v>
      </c>
      <c r="AIA10" s="244">
        <v>124657.53424657535</v>
      </c>
      <c r="AIB10" s="244">
        <v>124657.53424657535</v>
      </c>
      <c r="AIC10" s="244">
        <v>124657.53424657535</v>
      </c>
      <c r="AID10" s="244">
        <v>124657.53424657535</v>
      </c>
      <c r="AIE10" s="244">
        <v>124657.53424657535</v>
      </c>
      <c r="AIF10" s="244">
        <v>124657.53424657535</v>
      </c>
      <c r="AIG10" s="244">
        <v>124657.53424657535</v>
      </c>
      <c r="AIH10" s="244">
        <v>124657.53424657535</v>
      </c>
      <c r="AII10" s="244">
        <v>124657.53424657535</v>
      </c>
      <c r="AIJ10" s="244">
        <v>124657.53424657535</v>
      </c>
      <c r="AIK10" s="244">
        <v>124657.53424657535</v>
      </c>
      <c r="AIL10" s="244">
        <v>124657.53424657535</v>
      </c>
      <c r="AIM10" s="244">
        <v>124657.53424657535</v>
      </c>
      <c r="AIN10" s="244">
        <v>124657.53424657535</v>
      </c>
      <c r="AIO10" s="244">
        <v>124657.53424657535</v>
      </c>
      <c r="AIP10" s="244">
        <v>124657.53424657535</v>
      </c>
      <c r="AIQ10" s="244">
        <v>124657.53424657535</v>
      </c>
      <c r="AIR10" s="244">
        <v>124657.53424657535</v>
      </c>
      <c r="AIS10" s="244">
        <v>124657.53424657535</v>
      </c>
      <c r="AIT10" s="244">
        <v>124657.53424657535</v>
      </c>
      <c r="AIU10" s="244">
        <v>124657.53424657535</v>
      </c>
      <c r="AIV10" s="244">
        <v>124657.53424657535</v>
      </c>
      <c r="AIW10" s="244">
        <v>124657.53424657535</v>
      </c>
      <c r="AIX10" s="244">
        <v>124657.53424657535</v>
      </c>
      <c r="AIY10" s="244">
        <v>124657.53424657535</v>
      </c>
      <c r="AIZ10" s="244">
        <v>124657.53424657535</v>
      </c>
      <c r="AJA10" s="244">
        <v>124657.53424657535</v>
      </c>
      <c r="AJB10" s="244">
        <v>124657.53424657535</v>
      </c>
      <c r="AJC10" s="244">
        <v>124657.53424657535</v>
      </c>
      <c r="AJD10" s="244">
        <v>124657.53424657535</v>
      </c>
      <c r="AJE10" s="244">
        <v>124657.53424657535</v>
      </c>
      <c r="AJF10" s="244">
        <v>124657.53424657535</v>
      </c>
      <c r="AJG10" s="244">
        <v>124657.53424657535</v>
      </c>
      <c r="AJH10" s="244">
        <v>124657.53424657535</v>
      </c>
      <c r="AJI10" s="244">
        <v>124657.53424657535</v>
      </c>
      <c r="AJJ10" s="244">
        <v>124657.53424657535</v>
      </c>
      <c r="AJK10" s="244">
        <v>124657.53424657535</v>
      </c>
      <c r="AJL10" s="244">
        <v>124657.53424657535</v>
      </c>
      <c r="AJM10" s="244">
        <v>124657.53424657535</v>
      </c>
      <c r="AJN10" s="244">
        <v>124657.53424657535</v>
      </c>
      <c r="AJO10" s="244">
        <v>124657.53424657535</v>
      </c>
      <c r="AJP10" s="244">
        <v>124657.53424657535</v>
      </c>
      <c r="AJQ10" s="244">
        <v>124657.53424657535</v>
      </c>
      <c r="AJR10" s="244">
        <v>124657.53424657535</v>
      </c>
      <c r="AJS10" s="244">
        <v>124657.53424657535</v>
      </c>
      <c r="AJT10" s="244">
        <v>124657.53424657535</v>
      </c>
      <c r="AJU10" s="244">
        <v>124657.53424657535</v>
      </c>
      <c r="AJV10" s="244">
        <v>124657.53424657535</v>
      </c>
      <c r="AJW10" s="244">
        <v>124657.53424657535</v>
      </c>
      <c r="AJX10" s="244">
        <v>124657.53424657535</v>
      </c>
      <c r="AJY10" s="244">
        <v>124657.53424657535</v>
      </c>
      <c r="AJZ10" s="244">
        <v>124657.53424657535</v>
      </c>
      <c r="AKA10" s="244">
        <v>124657.53424657535</v>
      </c>
      <c r="AKB10" s="244">
        <v>124657.53424657535</v>
      </c>
      <c r="AKC10" s="244">
        <v>124657.53424657535</v>
      </c>
      <c r="AKD10" s="244">
        <v>124657.53424657535</v>
      </c>
      <c r="AKE10" s="244">
        <v>124657.53424657535</v>
      </c>
      <c r="AKF10" s="244">
        <v>124657.53424657535</v>
      </c>
      <c r="AKG10" s="244">
        <v>124657.53424657535</v>
      </c>
      <c r="AKH10" s="244">
        <v>124657.53424657535</v>
      </c>
      <c r="AKI10" s="244">
        <v>124657.53424657535</v>
      </c>
      <c r="AKJ10" s="244">
        <v>124657.53424657535</v>
      </c>
      <c r="AKK10" s="244">
        <v>124657.53424657535</v>
      </c>
      <c r="AKL10" s="244">
        <v>124657.53424657535</v>
      </c>
      <c r="AKM10" s="244">
        <v>124657.53424657535</v>
      </c>
      <c r="AKN10" s="244">
        <v>124657.53424657535</v>
      </c>
      <c r="AKO10" s="244">
        <v>124657.53424657535</v>
      </c>
      <c r="AKP10" s="244">
        <v>124657.53424657535</v>
      </c>
      <c r="AKQ10" s="244">
        <v>124657.53424657535</v>
      </c>
      <c r="AKR10" s="244">
        <v>124657.53424657535</v>
      </c>
      <c r="AKS10" s="244">
        <v>124657.53424657535</v>
      </c>
      <c r="AKT10" s="244">
        <v>124657.53424657535</v>
      </c>
      <c r="AKU10" s="244">
        <v>124657.53424657535</v>
      </c>
      <c r="AKV10" s="244">
        <v>124657.53424657535</v>
      </c>
      <c r="AKW10" s="244">
        <v>124657.53424657535</v>
      </c>
      <c r="AKX10" s="244">
        <v>124657.53424657535</v>
      </c>
      <c r="AKY10" s="244">
        <v>124657.53424657535</v>
      </c>
      <c r="AKZ10" s="244">
        <v>124657.53424657535</v>
      </c>
      <c r="ALA10" s="244">
        <v>124657.53424657535</v>
      </c>
      <c r="ALB10" s="244">
        <v>124657.53424657535</v>
      </c>
      <c r="ALC10" s="244">
        <v>124657.53424657535</v>
      </c>
      <c r="ALD10" s="244">
        <v>124657.53424657535</v>
      </c>
      <c r="ALE10" s="244">
        <v>124657.53424657535</v>
      </c>
      <c r="ALF10" s="244">
        <v>124657.53424657535</v>
      </c>
      <c r="ALG10" s="244">
        <v>124657.53424657535</v>
      </c>
      <c r="ALH10" s="244">
        <v>124657.53424657535</v>
      </c>
      <c r="ALI10" s="244">
        <v>124657.53424657535</v>
      </c>
      <c r="ALJ10" s="244">
        <v>124657.53424657535</v>
      </c>
      <c r="ALK10" s="244">
        <v>124657.53424657535</v>
      </c>
      <c r="ALL10" s="244">
        <v>124657.53424657535</v>
      </c>
      <c r="ALM10" s="244">
        <v>124657.53424657535</v>
      </c>
      <c r="ALN10" s="244">
        <v>124657.53424657535</v>
      </c>
      <c r="ALO10" s="244">
        <v>124657.53424657535</v>
      </c>
      <c r="ALP10" s="244">
        <v>124657.53424657535</v>
      </c>
      <c r="ALQ10" s="244">
        <v>124657.53424657535</v>
      </c>
      <c r="ALR10" s="244">
        <v>124657.53424657535</v>
      </c>
      <c r="ALS10" s="244">
        <v>124657.53424657535</v>
      </c>
      <c r="ALT10" s="244">
        <v>124657.53424657535</v>
      </c>
      <c r="ALU10" s="244">
        <v>124657.53424657535</v>
      </c>
      <c r="ALV10" s="244">
        <v>124657.53424657535</v>
      </c>
      <c r="ALW10" s="244">
        <v>124657.53424657535</v>
      </c>
      <c r="ALX10" s="244">
        <v>124657.53424657535</v>
      </c>
      <c r="ALY10" s="244">
        <v>124657.53424657535</v>
      </c>
      <c r="ALZ10" s="244">
        <v>124657.53424657535</v>
      </c>
      <c r="AMA10" s="244">
        <v>124657.53424657535</v>
      </c>
      <c r="AMB10" s="244">
        <v>124657.53424657535</v>
      </c>
      <c r="AMC10" s="244">
        <v>124657.53424657535</v>
      </c>
      <c r="AMD10" s="244">
        <v>124657.53424657535</v>
      </c>
      <c r="AME10" s="244">
        <v>124657.53424657535</v>
      </c>
      <c r="AMF10" s="244">
        <v>124657.53424657535</v>
      </c>
      <c r="AMG10" s="244">
        <v>124657.53424657535</v>
      </c>
      <c r="AMH10" s="244">
        <v>124657.53424657535</v>
      </c>
      <c r="AMI10" s="244">
        <v>124657.53424657535</v>
      </c>
      <c r="AMJ10" s="244">
        <v>124657.53424657535</v>
      </c>
      <c r="AMK10" s="244">
        <v>124657.53424657535</v>
      </c>
      <c r="AML10" s="244">
        <v>124657.53424657535</v>
      </c>
      <c r="AMM10" s="244">
        <v>124657.53424657535</v>
      </c>
      <c r="AMN10" s="244">
        <v>124657.53424657535</v>
      </c>
      <c r="AMO10" s="244">
        <v>124657.53424657535</v>
      </c>
      <c r="AMP10" s="244">
        <v>124657.53424657535</v>
      </c>
      <c r="AMQ10" s="244">
        <v>124657.53424657535</v>
      </c>
      <c r="AMR10" s="244">
        <v>124657.53424657535</v>
      </c>
      <c r="AMS10" s="244">
        <v>124657.53424657535</v>
      </c>
      <c r="AMT10" s="244">
        <v>124657.53424657535</v>
      </c>
      <c r="AMU10" s="244">
        <v>124657.53424657535</v>
      </c>
      <c r="AMV10" s="244">
        <v>124657.53424657535</v>
      </c>
      <c r="AMW10" s="244">
        <v>124657.53424657535</v>
      </c>
      <c r="AMX10" s="244">
        <v>124657.53424657535</v>
      </c>
      <c r="AMY10" s="244">
        <v>124657.53424657535</v>
      </c>
      <c r="AMZ10" s="244">
        <v>124657.53424657535</v>
      </c>
      <c r="ANA10" s="244">
        <v>124657.53424657535</v>
      </c>
      <c r="ANB10" s="244">
        <v>124657.53424657535</v>
      </c>
      <c r="ANC10" s="244">
        <v>124657.53424657535</v>
      </c>
      <c r="AND10" s="244">
        <v>124657.53424657535</v>
      </c>
      <c r="ANE10" s="244">
        <v>124657.53424657535</v>
      </c>
      <c r="ANF10" s="244">
        <v>124657.53424657535</v>
      </c>
      <c r="ANG10" s="244">
        <v>124657.53424657535</v>
      </c>
      <c r="ANH10" s="244">
        <v>124657.53424657535</v>
      </c>
      <c r="ANI10" s="244">
        <v>124657.53424657535</v>
      </c>
      <c r="ANJ10" s="244">
        <v>124657.53424657535</v>
      </c>
      <c r="ANK10" s="244">
        <v>124657.53424657535</v>
      </c>
      <c r="ANL10" s="244">
        <v>124657.53424657535</v>
      </c>
      <c r="ANM10" s="244">
        <v>124657.53424657535</v>
      </c>
      <c r="ANN10" s="244">
        <v>124657.53424657535</v>
      </c>
      <c r="ANO10" s="244">
        <v>124657.53424657535</v>
      </c>
      <c r="ANP10" s="244">
        <v>124657.53424657535</v>
      </c>
      <c r="ANQ10" s="244">
        <v>124657.53424657535</v>
      </c>
      <c r="ANR10" s="244">
        <v>124657.53424657535</v>
      </c>
      <c r="ANS10" s="244">
        <v>124657.53424657535</v>
      </c>
      <c r="ANT10" s="244">
        <v>124657.53424657535</v>
      </c>
      <c r="ANU10" s="244">
        <v>124657.53424657535</v>
      </c>
      <c r="ANV10" s="244">
        <v>124657.53424657535</v>
      </c>
      <c r="ANW10" s="244">
        <v>124657.53424657535</v>
      </c>
      <c r="ANX10" s="244">
        <v>124657.53424657535</v>
      </c>
      <c r="ANY10" s="244">
        <v>124657.53424657535</v>
      </c>
      <c r="ANZ10" s="244">
        <v>124657.53424657535</v>
      </c>
      <c r="AOA10" s="244">
        <v>124657.53424657535</v>
      </c>
      <c r="AOB10" s="244">
        <v>124657.53424657535</v>
      </c>
      <c r="AOC10" s="244">
        <v>124657.53424657535</v>
      </c>
      <c r="AOD10" s="244">
        <v>124657.53424657535</v>
      </c>
      <c r="AOE10" s="244">
        <v>124657.53424657535</v>
      </c>
      <c r="AOF10" s="244">
        <v>124657.53424657535</v>
      </c>
      <c r="AOG10" s="244">
        <v>124657.53424657535</v>
      </c>
      <c r="AOH10" s="244">
        <v>124657.53424657535</v>
      </c>
      <c r="AOI10" s="244">
        <v>124657.53424657535</v>
      </c>
      <c r="AOJ10" s="244">
        <v>124657.53424657535</v>
      </c>
      <c r="AOK10" s="244">
        <v>124657.53424657535</v>
      </c>
      <c r="AOL10" s="244">
        <v>124657.53424657535</v>
      </c>
      <c r="AOM10" s="244">
        <v>124657.53424657535</v>
      </c>
      <c r="AON10" s="244">
        <v>124657.53424657535</v>
      </c>
      <c r="AOO10" s="244">
        <v>124657.53424657535</v>
      </c>
      <c r="AOP10" s="244">
        <v>124657.53424657535</v>
      </c>
      <c r="AOQ10" s="244">
        <v>124657.53424657535</v>
      </c>
      <c r="AOR10" s="244">
        <v>124657.53424657535</v>
      </c>
      <c r="AOS10" s="244">
        <v>124657.53424657535</v>
      </c>
      <c r="AOT10" s="244">
        <v>124657.53424657535</v>
      </c>
      <c r="AOU10" s="244">
        <v>124657.53424657535</v>
      </c>
      <c r="AOV10" s="244">
        <v>124657.53424657535</v>
      </c>
      <c r="AOW10" s="244">
        <v>124657.53424657535</v>
      </c>
      <c r="AOX10" s="244">
        <v>124657.53424657535</v>
      </c>
      <c r="AOY10" s="244">
        <v>124657.53424657535</v>
      </c>
      <c r="AOZ10" s="244">
        <v>124657.53424657535</v>
      </c>
      <c r="APA10" s="244">
        <v>124657.53424657535</v>
      </c>
      <c r="APB10" s="244">
        <v>124657.53424657535</v>
      </c>
      <c r="APC10" s="244">
        <v>124657.53424657535</v>
      </c>
      <c r="APD10" s="244">
        <v>124657.53424657535</v>
      </c>
      <c r="APE10" s="244">
        <v>124657.53424657535</v>
      </c>
      <c r="APF10" s="244">
        <v>124657.53424657535</v>
      </c>
      <c r="APG10" s="244">
        <v>124657.53424657535</v>
      </c>
      <c r="APH10" s="244">
        <v>124657.53424657535</v>
      </c>
      <c r="API10" s="244">
        <v>124657.53424657535</v>
      </c>
      <c r="APJ10" s="244">
        <v>124657.53424657535</v>
      </c>
      <c r="APK10" s="244">
        <v>124657.53424657535</v>
      </c>
      <c r="APL10" s="244">
        <v>124657.53424657535</v>
      </c>
      <c r="APM10" s="244">
        <v>124657.53424657535</v>
      </c>
      <c r="APN10" s="244">
        <v>124657.53424657535</v>
      </c>
      <c r="APO10" s="244">
        <v>124657.53424657535</v>
      </c>
      <c r="APP10" s="244">
        <v>124657.53424657535</v>
      </c>
      <c r="APQ10" s="244">
        <v>124657.53424657535</v>
      </c>
      <c r="APR10" s="244">
        <v>124657.53424657535</v>
      </c>
      <c r="APS10" s="244">
        <v>124657.53424657535</v>
      </c>
      <c r="APT10" s="244">
        <v>124657.53424657535</v>
      </c>
      <c r="APU10" s="244">
        <v>124657.53424657535</v>
      </c>
      <c r="APV10" s="244">
        <v>124657.53424657535</v>
      </c>
      <c r="APW10" s="244">
        <v>124657.53424657535</v>
      </c>
      <c r="APX10" s="244">
        <v>124657.53424657535</v>
      </c>
      <c r="APY10" s="244">
        <v>124657.53424657535</v>
      </c>
      <c r="APZ10" s="244">
        <v>124657.53424657535</v>
      </c>
      <c r="AQA10" s="244">
        <v>124657.53424657535</v>
      </c>
      <c r="AQB10" s="244">
        <v>124657.53424657535</v>
      </c>
      <c r="AQC10" s="244">
        <v>124657.53424657535</v>
      </c>
      <c r="AQD10" s="244">
        <v>124657.53424657535</v>
      </c>
      <c r="AQE10" s="244">
        <v>124657.53424657535</v>
      </c>
      <c r="AQF10" s="244">
        <v>124657.53424657535</v>
      </c>
      <c r="AQG10" s="244">
        <v>124657.53424657535</v>
      </c>
      <c r="AQH10" s="244">
        <v>124657.53424657535</v>
      </c>
      <c r="AQI10" s="244">
        <v>124657.53424657535</v>
      </c>
      <c r="AQJ10" s="244">
        <v>124657.53424657535</v>
      </c>
      <c r="AQK10" s="244">
        <v>124657.53424657535</v>
      </c>
      <c r="AQL10" s="244">
        <v>124657.53424657535</v>
      </c>
      <c r="AQM10" s="244">
        <v>124657.53424657535</v>
      </c>
      <c r="AQN10" s="244">
        <v>124657.53424657535</v>
      </c>
      <c r="AQO10" s="244">
        <v>124657.53424657535</v>
      </c>
      <c r="AQP10" s="244">
        <v>124657.53424657535</v>
      </c>
      <c r="AQQ10" s="244">
        <v>124657.53424657535</v>
      </c>
      <c r="AQR10" s="244">
        <v>124657.53424657535</v>
      </c>
      <c r="AQS10" s="244">
        <v>124657.53424657535</v>
      </c>
      <c r="AQT10" s="244">
        <v>124657.53424657535</v>
      </c>
      <c r="AQU10" s="244">
        <v>124657.53424657535</v>
      </c>
      <c r="AQV10" s="244">
        <v>124657.53424657535</v>
      </c>
      <c r="AQW10" s="244">
        <v>124657.53424657535</v>
      </c>
      <c r="AQX10" s="244">
        <v>124657.53424657535</v>
      </c>
      <c r="AQY10" s="244">
        <v>124657.53424657535</v>
      </c>
      <c r="AQZ10" s="244">
        <v>124657.53424657535</v>
      </c>
      <c r="ARA10" s="244">
        <v>124657.53424657535</v>
      </c>
      <c r="ARB10" s="244">
        <v>124657.53424657535</v>
      </c>
      <c r="ARC10" s="244">
        <v>124657.53424657535</v>
      </c>
      <c r="ARD10" s="244">
        <v>124657.53424657535</v>
      </c>
      <c r="ARE10" s="244">
        <v>124657.53424657535</v>
      </c>
      <c r="ARF10" s="244">
        <v>124657.53424657535</v>
      </c>
      <c r="ARG10" s="244">
        <v>124657.53424657535</v>
      </c>
      <c r="ARH10" s="244">
        <v>124657.53424657535</v>
      </c>
      <c r="ARI10" s="244">
        <v>124657.53424657535</v>
      </c>
      <c r="ARJ10" s="244">
        <v>124657.53424657535</v>
      </c>
      <c r="ARK10" s="244">
        <v>124657.53424657535</v>
      </c>
      <c r="ARL10" s="244">
        <v>124657.53424657535</v>
      </c>
      <c r="ARM10" s="244">
        <v>124657.53424657535</v>
      </c>
      <c r="ARN10" s="244">
        <v>124657.53424657535</v>
      </c>
      <c r="ARO10" s="244">
        <v>124657.53424657535</v>
      </c>
      <c r="ARP10" s="244">
        <v>124657.53424657535</v>
      </c>
      <c r="ARQ10" s="244">
        <v>124657.53424657535</v>
      </c>
      <c r="ARR10" s="244">
        <v>124657.53424657535</v>
      </c>
      <c r="ARS10" s="244">
        <v>124657.53424657535</v>
      </c>
      <c r="ART10" s="244">
        <v>124657.53424657535</v>
      </c>
      <c r="ARU10" s="244">
        <v>124657.53424657535</v>
      </c>
      <c r="ARV10" s="244">
        <v>124657.53424657535</v>
      </c>
      <c r="ARW10" s="244">
        <v>124657.53424657535</v>
      </c>
      <c r="ARX10" s="244">
        <v>124657.53424657535</v>
      </c>
      <c r="ARY10" s="244">
        <v>124657.53424657535</v>
      </c>
      <c r="ARZ10" s="244">
        <v>124657.53424657535</v>
      </c>
      <c r="ASA10" s="244">
        <v>124657.53424657535</v>
      </c>
      <c r="ASB10" s="244">
        <v>124657.53424657535</v>
      </c>
      <c r="ASC10" s="244">
        <v>124657.53424657535</v>
      </c>
      <c r="ASD10" s="244">
        <v>124657.53424657535</v>
      </c>
      <c r="ASE10" s="244">
        <v>124657.53424657535</v>
      </c>
      <c r="ASF10" s="244">
        <v>124657.53424657535</v>
      </c>
      <c r="ASG10" s="244">
        <v>124657.53424657535</v>
      </c>
      <c r="ASH10" s="244">
        <v>124657.53424657535</v>
      </c>
      <c r="ASI10" s="244">
        <v>124657.53424657535</v>
      </c>
      <c r="ASJ10" s="244">
        <v>124657.53424657535</v>
      </c>
      <c r="ASK10" s="244">
        <v>124657.53424657535</v>
      </c>
      <c r="ASL10" s="244">
        <v>124657.53424657535</v>
      </c>
      <c r="ASM10" s="244">
        <v>124657.53424657535</v>
      </c>
      <c r="ASN10" s="244">
        <v>124657.53424657535</v>
      </c>
      <c r="ASO10" s="244">
        <v>124657.53424657535</v>
      </c>
      <c r="ASP10" s="244">
        <v>124657.53424657535</v>
      </c>
      <c r="ASQ10" s="244">
        <v>124657.53424657535</v>
      </c>
      <c r="ASR10" s="244">
        <v>124657.53424657535</v>
      </c>
      <c r="ASS10" s="244">
        <v>124657.53424657535</v>
      </c>
      <c r="AST10" s="244">
        <v>124657.53424657535</v>
      </c>
      <c r="ASU10" s="244">
        <v>124657.53424657535</v>
      </c>
      <c r="ASV10" s="244">
        <v>124657.53424657535</v>
      </c>
      <c r="ASW10" s="244">
        <v>124657.53424657535</v>
      </c>
      <c r="ASX10" s="244">
        <v>124657.53424657535</v>
      </c>
      <c r="ASY10" s="244">
        <v>124657.53424657535</v>
      </c>
      <c r="ASZ10" s="244">
        <v>124657.53424657535</v>
      </c>
      <c r="ATA10" s="244">
        <v>124657.53424657535</v>
      </c>
      <c r="ATB10" s="244">
        <v>124657.53424657535</v>
      </c>
      <c r="ATC10" s="244">
        <v>124657.53424657535</v>
      </c>
      <c r="ATD10" s="244">
        <v>124657.53424657535</v>
      </c>
      <c r="ATE10" s="244">
        <v>124657.53424657535</v>
      </c>
      <c r="ATF10" s="244">
        <v>124657.53424657535</v>
      </c>
      <c r="ATG10" s="244">
        <v>124657.53424657535</v>
      </c>
      <c r="ATH10" s="244">
        <v>124657.53424657535</v>
      </c>
      <c r="ATI10" s="244">
        <v>124657.53424657535</v>
      </c>
      <c r="ATJ10" s="244">
        <v>124657.53424657535</v>
      </c>
      <c r="ATK10" s="244">
        <v>124657.53424657535</v>
      </c>
      <c r="ATL10" s="244">
        <v>124657.53424657535</v>
      </c>
      <c r="ATM10" s="244">
        <v>124657.53424657535</v>
      </c>
      <c r="ATN10" s="244">
        <v>124657.53424657535</v>
      </c>
      <c r="ATO10" s="244">
        <v>124657.53424657535</v>
      </c>
      <c r="ATP10" s="244">
        <v>124657.53424657535</v>
      </c>
      <c r="ATQ10" s="244">
        <v>124657.53424657535</v>
      </c>
      <c r="ATR10" s="244">
        <v>124657.53424657535</v>
      </c>
      <c r="ATS10" s="244">
        <v>124657.53424657535</v>
      </c>
      <c r="ATT10" s="244">
        <v>124657.53424657535</v>
      </c>
      <c r="ATU10" s="244">
        <v>124657.53424657535</v>
      </c>
      <c r="ATV10" s="244">
        <v>124657.53424657535</v>
      </c>
      <c r="ATW10" s="244">
        <v>124657.53424657535</v>
      </c>
      <c r="ATX10" s="244">
        <v>124657.53424657535</v>
      </c>
      <c r="ATY10" s="244">
        <v>124657.53424657535</v>
      </c>
      <c r="ATZ10" s="244">
        <v>124657.53424657535</v>
      </c>
      <c r="AUA10" s="244">
        <v>124657.53424657535</v>
      </c>
      <c r="AUB10" s="244">
        <v>124657.53424657535</v>
      </c>
      <c r="AUC10" s="244">
        <v>124657.53424657535</v>
      </c>
      <c r="AUD10" s="244">
        <v>124657.53424657535</v>
      </c>
      <c r="AUE10" s="244">
        <v>124657.53424657535</v>
      </c>
      <c r="AUF10" s="244">
        <v>124657.53424657535</v>
      </c>
      <c r="AUG10" s="244">
        <v>124657.53424657535</v>
      </c>
      <c r="AUH10" s="244">
        <v>124657.53424657535</v>
      </c>
      <c r="AUI10" s="244">
        <v>124657.53424657535</v>
      </c>
      <c r="AUJ10" s="244">
        <v>124657.53424657535</v>
      </c>
      <c r="AUK10" s="244">
        <v>124657.53424657535</v>
      </c>
      <c r="AUL10" s="244">
        <v>124657.53424657535</v>
      </c>
      <c r="AUM10" s="244">
        <v>124657.53424657535</v>
      </c>
      <c r="AUN10" s="244">
        <v>124657.53424657535</v>
      </c>
      <c r="AUO10" s="244">
        <v>124657.53424657535</v>
      </c>
      <c r="AUP10" s="244">
        <v>124657.53424657535</v>
      </c>
      <c r="AUQ10" s="244">
        <v>124657.53424657535</v>
      </c>
      <c r="AUR10" s="244">
        <v>124657.53424657535</v>
      </c>
      <c r="AUS10" s="244">
        <v>124657.53424657535</v>
      </c>
      <c r="AUT10" s="244">
        <v>124657.53424657535</v>
      </c>
      <c r="AUU10" s="244">
        <v>124657.53424657535</v>
      </c>
      <c r="AUV10" s="244">
        <v>124657.53424657535</v>
      </c>
      <c r="AUW10" s="244">
        <v>124657.53424657535</v>
      </c>
      <c r="AUX10" s="244">
        <v>124657.53424657535</v>
      </c>
      <c r="AUY10" s="244">
        <v>124657.53424657535</v>
      </c>
      <c r="AUZ10" s="244">
        <v>124657.53424657535</v>
      </c>
      <c r="AVA10" s="244">
        <v>124657.53424657535</v>
      </c>
      <c r="AVB10" s="244">
        <v>124657.53424657535</v>
      </c>
      <c r="AVC10" s="244">
        <v>124657.53424657535</v>
      </c>
      <c r="AVD10" s="244">
        <v>124657.53424657535</v>
      </c>
      <c r="AVE10" s="244">
        <v>124657.53424657535</v>
      </c>
      <c r="AVF10" s="244">
        <v>124657.53424657535</v>
      </c>
      <c r="AVG10" s="244">
        <v>124657.53424657535</v>
      </c>
      <c r="AVH10" s="244">
        <v>124657.53424657535</v>
      </c>
      <c r="AVI10" s="244">
        <v>124657.53424657535</v>
      </c>
      <c r="AVJ10" s="244">
        <v>124657.53424657535</v>
      </c>
      <c r="AVK10" s="244">
        <v>124657.53424657535</v>
      </c>
      <c r="AVL10" s="244">
        <v>124657.53424657535</v>
      </c>
      <c r="AVM10" s="244">
        <v>124657.53424657535</v>
      </c>
      <c r="AVN10" s="244">
        <v>124657.53424657535</v>
      </c>
      <c r="AVO10" s="244">
        <v>124657.53424657535</v>
      </c>
      <c r="AVP10" s="244">
        <v>124657.53424657535</v>
      </c>
      <c r="AVQ10" s="244">
        <v>124657.53424657535</v>
      </c>
      <c r="AVR10" s="244">
        <v>124657.53424657535</v>
      </c>
      <c r="AVS10" s="244">
        <v>124657.53424657535</v>
      </c>
      <c r="AVT10" s="244">
        <v>124657.53424657535</v>
      </c>
      <c r="AVU10" s="244">
        <v>124657.53424657535</v>
      </c>
      <c r="AVV10" s="244">
        <v>124657.53424657535</v>
      </c>
      <c r="AVW10" s="244">
        <v>124657.53424657535</v>
      </c>
      <c r="AVX10" s="244">
        <v>124657.53424657535</v>
      </c>
      <c r="AVY10" s="244">
        <v>124657.53424657535</v>
      </c>
      <c r="AVZ10" s="244">
        <v>124657.53424657535</v>
      </c>
      <c r="AWA10" s="244">
        <v>124657.53424657535</v>
      </c>
      <c r="AWB10" s="244">
        <v>124657.53424657535</v>
      </c>
      <c r="AWC10" s="244">
        <v>124657.53424657535</v>
      </c>
      <c r="AWD10" s="244">
        <v>124657.53424657535</v>
      </c>
      <c r="AWE10" s="244">
        <v>124657.53424657535</v>
      </c>
      <c r="AWF10" s="244">
        <v>124657.53424657535</v>
      </c>
      <c r="AWG10" s="244">
        <v>124657.53424657535</v>
      </c>
      <c r="AWH10" s="244">
        <v>124657.53424657535</v>
      </c>
      <c r="AWI10" s="244">
        <v>124657.53424657535</v>
      </c>
      <c r="AWJ10" s="244">
        <v>124657.53424657535</v>
      </c>
      <c r="AWK10" s="244">
        <v>124657.53424657535</v>
      </c>
      <c r="AWL10" s="244">
        <v>124657.53424657535</v>
      </c>
      <c r="AWM10" s="244">
        <v>124657.53424657535</v>
      </c>
      <c r="AWN10" s="244">
        <v>124657.53424657535</v>
      </c>
      <c r="AWO10" s="244">
        <v>124657.53424657535</v>
      </c>
      <c r="AWP10" s="244">
        <v>124657.53424657535</v>
      </c>
      <c r="AWQ10" s="244">
        <v>124657.53424657535</v>
      </c>
      <c r="AWR10" s="244">
        <v>124657.53424657535</v>
      </c>
      <c r="AWS10" s="244">
        <v>124657.53424657535</v>
      </c>
      <c r="AWT10" s="244">
        <v>124657.53424657535</v>
      </c>
      <c r="AWU10" s="244">
        <v>124657.53424657535</v>
      </c>
      <c r="AWV10" s="244">
        <v>124657.53424657535</v>
      </c>
      <c r="AWW10" s="244">
        <v>124657.53424657535</v>
      </c>
      <c r="AWX10" s="244">
        <v>124657.53424657535</v>
      </c>
      <c r="AWY10" s="244">
        <v>124657.53424657535</v>
      </c>
      <c r="AWZ10" s="244">
        <v>124657.53424657535</v>
      </c>
      <c r="AXA10" s="244">
        <v>124657.53424657535</v>
      </c>
      <c r="AXB10" s="244">
        <v>124657.53424657535</v>
      </c>
      <c r="AXC10" s="244">
        <v>124657.53424657535</v>
      </c>
      <c r="AXD10" s="244">
        <v>124657.53424657535</v>
      </c>
      <c r="AXE10" s="244">
        <v>124657.53424657535</v>
      </c>
      <c r="AXF10" s="244">
        <v>124657.53424657535</v>
      </c>
      <c r="AXG10" s="244">
        <v>124657.53424657535</v>
      </c>
      <c r="AXH10" s="244">
        <v>124657.53424657535</v>
      </c>
      <c r="AXI10" s="244">
        <v>124657.53424657535</v>
      </c>
      <c r="AXJ10" s="244">
        <v>124657.53424657535</v>
      </c>
      <c r="AXK10" s="244">
        <v>124657.53424657535</v>
      </c>
      <c r="AXL10" s="244">
        <v>124657.53424657535</v>
      </c>
      <c r="AXM10" s="244">
        <v>124657.53424657535</v>
      </c>
      <c r="AXN10" s="244">
        <v>124657.53424657535</v>
      </c>
      <c r="AXO10" s="244">
        <v>124657.53424657535</v>
      </c>
      <c r="AXP10" s="244">
        <v>124657.53424657535</v>
      </c>
      <c r="AXQ10" s="244">
        <v>124657.53424657535</v>
      </c>
      <c r="AXR10" s="244">
        <v>124657.53424657535</v>
      </c>
      <c r="AXS10" s="244">
        <v>124657.53424657535</v>
      </c>
      <c r="AXT10" s="244">
        <v>124657.53424657535</v>
      </c>
      <c r="AXU10" s="244">
        <v>124657.53424657535</v>
      </c>
      <c r="AXV10" s="244">
        <v>124657.53424657535</v>
      </c>
      <c r="AXW10" s="244">
        <v>124657.53424657535</v>
      </c>
      <c r="AXX10" s="244">
        <v>124657.53424657535</v>
      </c>
      <c r="AXY10" s="244">
        <v>124657.53424657535</v>
      </c>
      <c r="AXZ10" s="244">
        <v>124657.53424657535</v>
      </c>
      <c r="AYA10" s="244">
        <v>124657.53424657535</v>
      </c>
      <c r="AYB10" s="244">
        <v>124657.53424657535</v>
      </c>
      <c r="AYC10" s="244">
        <v>124657.53424657535</v>
      </c>
      <c r="AYD10" s="244">
        <v>124657.53424657535</v>
      </c>
      <c r="AYE10" s="244">
        <v>124657.53424657535</v>
      </c>
      <c r="AYF10" s="244">
        <v>124657.53424657535</v>
      </c>
      <c r="AYG10" s="244">
        <v>124657.53424657535</v>
      </c>
      <c r="AYH10" s="244">
        <v>124657.53424657535</v>
      </c>
      <c r="AYI10" s="244">
        <v>124657.53424657535</v>
      </c>
      <c r="AYJ10" s="244">
        <v>124657.53424657535</v>
      </c>
      <c r="AYK10" s="244">
        <v>124657.53424657535</v>
      </c>
      <c r="AYL10" s="244">
        <v>124657.53424657535</v>
      </c>
      <c r="AYM10" s="244">
        <v>124657.53424657535</v>
      </c>
      <c r="AYN10" s="244">
        <v>124657.53424657535</v>
      </c>
      <c r="AYO10" s="244">
        <v>124657.53424657535</v>
      </c>
      <c r="AYP10" s="244">
        <v>124657.53424657535</v>
      </c>
      <c r="AYQ10" s="244">
        <v>124657.53424657535</v>
      </c>
      <c r="AYR10" s="244">
        <v>124657.53424657535</v>
      </c>
      <c r="AYS10" s="244">
        <v>124657.53424657535</v>
      </c>
      <c r="AYT10" s="244">
        <v>124657.53424657535</v>
      </c>
      <c r="AYU10" s="244">
        <v>124657.53424657535</v>
      </c>
      <c r="AYV10" s="244">
        <v>124657.53424657535</v>
      </c>
      <c r="AYW10" s="244">
        <v>124657.53424657535</v>
      </c>
      <c r="AYX10" s="244">
        <v>124657.53424657535</v>
      </c>
      <c r="AYY10" s="244">
        <v>124657.53424657535</v>
      </c>
      <c r="AYZ10" s="244">
        <v>124657.53424657535</v>
      </c>
      <c r="AZA10" s="244">
        <v>124657.53424657535</v>
      </c>
      <c r="AZB10" s="244">
        <v>124657.53424657535</v>
      </c>
      <c r="AZC10" s="244">
        <v>124657.53424657535</v>
      </c>
      <c r="AZD10" s="244">
        <v>124657.53424657535</v>
      </c>
      <c r="AZE10" s="244">
        <v>124657.53424657535</v>
      </c>
      <c r="AZF10" s="244">
        <v>124657.53424657535</v>
      </c>
      <c r="AZG10" s="244">
        <v>124657.53424657535</v>
      </c>
      <c r="AZH10" s="244">
        <v>124657.53424657535</v>
      </c>
      <c r="AZI10" s="244">
        <v>124657.53424657535</v>
      </c>
      <c r="AZJ10" s="244">
        <v>124657.53424657535</v>
      </c>
      <c r="AZK10" s="244">
        <v>124657.53424657535</v>
      </c>
      <c r="AZL10" s="244">
        <v>124657.53424657535</v>
      </c>
      <c r="AZM10" s="244">
        <v>124657.53424657535</v>
      </c>
      <c r="AZN10" s="244">
        <v>124657.53424657535</v>
      </c>
      <c r="AZO10" s="244">
        <v>124657.53424657535</v>
      </c>
      <c r="AZP10" s="244">
        <v>124657.53424657535</v>
      </c>
      <c r="AZQ10" s="244">
        <v>124657.53424657535</v>
      </c>
      <c r="AZR10" s="244">
        <v>124657.53424657535</v>
      </c>
      <c r="AZS10" s="244">
        <v>124657.53424657535</v>
      </c>
      <c r="AZT10" s="244">
        <v>124657.53424657535</v>
      </c>
      <c r="AZU10" s="244">
        <v>124657.53424657535</v>
      </c>
      <c r="AZV10" s="244">
        <v>124657.53424657535</v>
      </c>
      <c r="AZW10" s="244">
        <v>124657.53424657535</v>
      </c>
      <c r="AZX10" s="244">
        <v>124657.53424657535</v>
      </c>
      <c r="AZY10" s="244">
        <v>124657.53424657535</v>
      </c>
      <c r="AZZ10" s="244">
        <v>124657.53424657535</v>
      </c>
      <c r="BAA10" s="244">
        <v>124657.53424657535</v>
      </c>
      <c r="BAB10" s="244">
        <v>124657.53424657535</v>
      </c>
      <c r="BAC10" s="244">
        <v>124657.53424657535</v>
      </c>
      <c r="BAD10" s="244">
        <v>124657.53424657535</v>
      </c>
      <c r="BAE10" s="244">
        <v>124657.53424657535</v>
      </c>
      <c r="BAF10" s="244">
        <v>124657.53424657535</v>
      </c>
      <c r="BAG10" s="244">
        <v>124657.53424657535</v>
      </c>
      <c r="BAH10" s="244">
        <v>124657.53424657535</v>
      </c>
      <c r="BAI10" s="244">
        <v>124657.53424657535</v>
      </c>
      <c r="BAJ10" s="244">
        <v>124657.53424657535</v>
      </c>
      <c r="BAK10" s="244">
        <v>124657.53424657535</v>
      </c>
      <c r="BAL10" s="244">
        <v>124657.53424657535</v>
      </c>
      <c r="BAM10" s="244">
        <v>124657.53424657535</v>
      </c>
      <c r="BAN10" s="244">
        <v>124657.53424657535</v>
      </c>
      <c r="BAO10" s="244">
        <v>124657.53424657535</v>
      </c>
      <c r="BAP10" s="244">
        <v>124657.53424657535</v>
      </c>
      <c r="BAQ10" s="244">
        <v>124657.53424657535</v>
      </c>
      <c r="BAR10" s="244">
        <v>124657.53424657535</v>
      </c>
      <c r="BAS10" s="244">
        <v>124657.53424657535</v>
      </c>
      <c r="BAT10" s="244">
        <v>124657.53424657535</v>
      </c>
      <c r="BAU10" s="244">
        <v>124657.53424657535</v>
      </c>
      <c r="BAV10" s="244">
        <v>124657.53424657535</v>
      </c>
      <c r="BAW10" s="244">
        <v>124657.53424657535</v>
      </c>
      <c r="BAX10" s="244">
        <v>124657.53424657535</v>
      </c>
      <c r="BAY10" s="244">
        <v>124657.53424657535</v>
      </c>
      <c r="BAZ10" s="244">
        <v>124657.53424657535</v>
      </c>
      <c r="BBA10" s="244">
        <v>124657.53424657535</v>
      </c>
      <c r="BBB10" s="244">
        <v>124657.53424657535</v>
      </c>
      <c r="BBC10" s="244">
        <v>124657.53424657535</v>
      </c>
      <c r="BBD10" s="244">
        <v>124657.53424657535</v>
      </c>
      <c r="BBE10" s="244">
        <v>124657.53424657535</v>
      </c>
      <c r="BBF10" s="244">
        <v>124657.53424657535</v>
      </c>
      <c r="BBG10" s="244">
        <v>124657.53424657535</v>
      </c>
      <c r="BBH10" s="244">
        <v>124657.53424657535</v>
      </c>
      <c r="BBI10" s="244">
        <v>124657.53424657535</v>
      </c>
      <c r="BBJ10" s="244">
        <v>124657.53424657535</v>
      </c>
      <c r="BBK10" s="244">
        <v>124657.53424657535</v>
      </c>
      <c r="BBL10" s="244">
        <v>124657.53424657535</v>
      </c>
      <c r="BBM10" s="244">
        <v>124657.53424657535</v>
      </c>
      <c r="BBN10" s="244">
        <v>124657.53424657535</v>
      </c>
      <c r="BBO10" s="244">
        <v>124657.53424657535</v>
      </c>
      <c r="BBP10" s="244">
        <v>124657.53424657535</v>
      </c>
      <c r="BBQ10" s="244">
        <v>124657.53424657535</v>
      </c>
      <c r="BBR10" s="244">
        <v>124657.53424657535</v>
      </c>
      <c r="BBS10" s="244">
        <v>124657.53424657535</v>
      </c>
      <c r="BBT10" s="244">
        <v>124657.53424657535</v>
      </c>
      <c r="BBU10" s="244">
        <v>124657.53424657535</v>
      </c>
      <c r="BBV10" s="244">
        <v>124657.53424657535</v>
      </c>
      <c r="BBW10" s="244">
        <v>124657.53424657535</v>
      </c>
      <c r="BBX10" s="244">
        <v>124657.53424657535</v>
      </c>
      <c r="BBY10" s="244">
        <v>124657.53424657535</v>
      </c>
      <c r="BBZ10" s="244">
        <v>124657.53424657535</v>
      </c>
      <c r="BCA10" s="244">
        <v>124657.53424657535</v>
      </c>
      <c r="BCB10" s="244">
        <v>124657.53424657535</v>
      </c>
      <c r="BCC10" s="244">
        <v>124657.53424657535</v>
      </c>
      <c r="BCD10" s="244">
        <v>124657.53424657535</v>
      </c>
      <c r="BCE10" s="244">
        <v>124657.53424657535</v>
      </c>
      <c r="BCF10" s="244">
        <v>124657.53424657535</v>
      </c>
      <c r="BCG10" s="244">
        <v>124657.53424657535</v>
      </c>
      <c r="BCH10" s="244">
        <v>124657.53424657535</v>
      </c>
      <c r="BCI10" s="244">
        <v>124657.53424657535</v>
      </c>
      <c r="BCJ10" s="244">
        <v>124657.53424657535</v>
      </c>
      <c r="BCK10" s="244">
        <v>124657.53424657535</v>
      </c>
      <c r="BCL10" s="244">
        <v>124657.53424657535</v>
      </c>
      <c r="BCM10" s="244">
        <v>124657.53424657535</v>
      </c>
      <c r="BCN10" s="244">
        <v>124657.53424657535</v>
      </c>
      <c r="BCO10" s="244">
        <v>124657.53424657535</v>
      </c>
      <c r="BCP10" s="244">
        <v>124657.53424657535</v>
      </c>
      <c r="BCQ10" s="244">
        <v>124657.53424657535</v>
      </c>
      <c r="BCR10" s="244">
        <v>124657.53424657535</v>
      </c>
      <c r="BCS10" s="244">
        <v>124657.53424657535</v>
      </c>
      <c r="BCT10" s="244">
        <v>124657.53424657535</v>
      </c>
      <c r="BCU10" s="244">
        <v>124657.53424657535</v>
      </c>
      <c r="BCV10" s="244">
        <v>124657.53424657535</v>
      </c>
      <c r="BCW10" s="244">
        <v>124657.53424657535</v>
      </c>
      <c r="BCX10" s="244">
        <v>124657.53424657535</v>
      </c>
      <c r="BCY10" s="244">
        <v>124657.53424657535</v>
      </c>
      <c r="BCZ10" s="244">
        <v>124657.53424657535</v>
      </c>
      <c r="BDA10" s="244">
        <v>124657.53424657535</v>
      </c>
      <c r="BDB10" s="244">
        <v>124657.53424657535</v>
      </c>
      <c r="BDC10" s="244">
        <v>124657.53424657535</v>
      </c>
      <c r="BDD10" s="244">
        <v>124657.53424657535</v>
      </c>
      <c r="BDE10" s="244">
        <v>124657.53424657535</v>
      </c>
      <c r="BDF10" s="244">
        <v>124657.53424657535</v>
      </c>
      <c r="BDG10" s="244">
        <v>124657.53424657535</v>
      </c>
      <c r="BDH10" s="244">
        <v>124657.53424657535</v>
      </c>
      <c r="BDI10" s="244">
        <v>124657.53424657535</v>
      </c>
      <c r="BDJ10" s="244">
        <v>124657.53424657535</v>
      </c>
      <c r="BDK10" s="244">
        <v>124657.53424657535</v>
      </c>
      <c r="BDL10" s="244">
        <v>124657.53424657535</v>
      </c>
      <c r="BDM10" s="244">
        <v>124657.53424657535</v>
      </c>
      <c r="BDN10" s="244">
        <v>124657.53424657535</v>
      </c>
      <c r="BDO10" s="244">
        <v>124657.53424657535</v>
      </c>
      <c r="BDP10" s="244">
        <v>124657.53424657535</v>
      </c>
      <c r="BDQ10" s="244">
        <v>124657.53424657535</v>
      </c>
      <c r="BDR10" s="244">
        <v>124657.53424657535</v>
      </c>
      <c r="BDS10" s="244">
        <v>124657.53424657535</v>
      </c>
      <c r="BDT10" s="244">
        <v>124657.53424657535</v>
      </c>
      <c r="BDU10" s="244">
        <v>124657.53424657535</v>
      </c>
      <c r="BDV10" s="244">
        <v>124657.53424657535</v>
      </c>
      <c r="BDW10" s="244">
        <v>124657.53424657535</v>
      </c>
      <c r="BDX10" s="244">
        <v>124657.53424657535</v>
      </c>
      <c r="BDY10" s="244">
        <v>124657.53424657535</v>
      </c>
      <c r="BDZ10" s="244">
        <v>124657.53424657535</v>
      </c>
      <c r="BEA10" s="244">
        <v>124657.53424657535</v>
      </c>
      <c r="BEB10" s="244">
        <v>124657.53424657535</v>
      </c>
    </row>
    <row r="11" spans="1:1484" x14ac:dyDescent="0.2">
      <c r="A11" s="245" t="s">
        <v>446</v>
      </c>
      <c r="B11" s="246" t="s">
        <v>447</v>
      </c>
      <c r="C11" s="246">
        <v>3001</v>
      </c>
      <c r="D11" s="248">
        <v>43501</v>
      </c>
      <c r="E11" s="248">
        <v>43497</v>
      </c>
      <c r="F11" s="249">
        <v>45299</v>
      </c>
      <c r="G11" s="244">
        <v>1802</v>
      </c>
      <c r="H11" s="244">
        <v>500000000</v>
      </c>
      <c r="I11" s="244">
        <v>224632876.71232879</v>
      </c>
      <c r="J11" s="250">
        <v>124657.53424657535</v>
      </c>
      <c r="K11" s="251">
        <f t="shared" si="0"/>
        <v>182997260.27397087</v>
      </c>
      <c r="L11" s="251">
        <f t="shared" si="2"/>
        <v>190975344</v>
      </c>
      <c r="M11" s="251">
        <f t="shared" si="2"/>
        <v>5069066.755785834</v>
      </c>
      <c r="N11" s="252">
        <v>500000000</v>
      </c>
      <c r="O11" s="253">
        <f t="shared" si="1"/>
        <v>513047150.48181498</v>
      </c>
      <c r="P11" s="243"/>
      <c r="Q11" s="244">
        <v>124657.53424657535</v>
      </c>
      <c r="R11" s="244">
        <v>124657.53424657535</v>
      </c>
      <c r="S11" s="244">
        <v>124657.53424657535</v>
      </c>
      <c r="T11" s="244">
        <v>124657.53424657535</v>
      </c>
      <c r="U11" s="244">
        <v>124657.53424657535</v>
      </c>
      <c r="V11" s="244">
        <v>124657.53424657535</v>
      </c>
      <c r="W11" s="244">
        <v>124657.53424657535</v>
      </c>
      <c r="X11" s="244">
        <v>124657.53424657535</v>
      </c>
      <c r="Y11" s="244">
        <v>124657.53424657535</v>
      </c>
      <c r="Z11" s="244">
        <v>124657.53424657535</v>
      </c>
      <c r="AA11" s="244">
        <v>124657.53424657535</v>
      </c>
      <c r="AB11" s="244">
        <v>124657.53424657535</v>
      </c>
      <c r="AC11" s="244">
        <v>124657.53424657535</v>
      </c>
      <c r="AD11" s="244">
        <v>124657.53424657535</v>
      </c>
      <c r="AE11" s="244">
        <v>124657.53424657535</v>
      </c>
      <c r="AF11" s="244">
        <v>124657.53424657535</v>
      </c>
      <c r="AG11" s="244">
        <v>124657.53424657535</v>
      </c>
      <c r="AH11" s="244">
        <v>124657.53424657535</v>
      </c>
      <c r="AI11" s="244">
        <v>124657.53424657535</v>
      </c>
      <c r="AJ11" s="244">
        <v>124657.53424657535</v>
      </c>
      <c r="AK11" s="244">
        <v>124657.53424657535</v>
      </c>
      <c r="AL11" s="244">
        <v>124657.53424657535</v>
      </c>
      <c r="AM11" s="244">
        <v>124657.53424657535</v>
      </c>
      <c r="AN11" s="244">
        <v>124657.53424657535</v>
      </c>
      <c r="AO11" s="244">
        <v>124657.53424657535</v>
      </c>
      <c r="AP11" s="244">
        <v>124657.53424657535</v>
      </c>
      <c r="AQ11" s="244">
        <v>124657.53424657535</v>
      </c>
      <c r="AR11" s="244">
        <v>124657.53424657535</v>
      </c>
      <c r="AS11" s="244">
        <v>124657.53424657535</v>
      </c>
      <c r="AT11" s="244">
        <v>124657.53424657535</v>
      </c>
      <c r="AU11" s="244">
        <v>124657.53424657535</v>
      </c>
      <c r="AV11" s="244">
        <v>124657.53424657535</v>
      </c>
      <c r="AW11" s="244">
        <v>124657.53424657535</v>
      </c>
      <c r="AX11" s="244">
        <v>124657.53424657535</v>
      </c>
      <c r="AY11" s="244">
        <v>124657.53424657535</v>
      </c>
      <c r="AZ11" s="244">
        <v>124657.53424657535</v>
      </c>
      <c r="BA11" s="244">
        <v>124657.53424657535</v>
      </c>
      <c r="BB11" s="244">
        <v>124657.53424657535</v>
      </c>
      <c r="BC11" s="244">
        <v>124657.53424657535</v>
      </c>
      <c r="BD11" s="244">
        <v>124657.53424657535</v>
      </c>
      <c r="BE11" s="244">
        <v>124657.53424657535</v>
      </c>
      <c r="BF11" s="244">
        <v>124657.53424657535</v>
      </c>
      <c r="BG11" s="244">
        <v>124657.53424657535</v>
      </c>
      <c r="BH11" s="244">
        <v>124657.53424657535</v>
      </c>
      <c r="BI11" s="244">
        <v>124657.53424657535</v>
      </c>
      <c r="BJ11" s="244">
        <v>124657.53424657535</v>
      </c>
      <c r="BK11" s="244">
        <v>124657.53424657535</v>
      </c>
      <c r="BL11" s="244">
        <v>124657.53424657535</v>
      </c>
      <c r="BM11" s="244">
        <v>124657.53424657535</v>
      </c>
      <c r="BN11" s="244">
        <v>124657.53424657535</v>
      </c>
      <c r="BO11" s="244">
        <v>124657.53424657535</v>
      </c>
      <c r="BP11" s="244">
        <v>124657.53424657535</v>
      </c>
      <c r="BQ11" s="244">
        <v>124657.53424657535</v>
      </c>
      <c r="BR11" s="244">
        <v>124657.53424657535</v>
      </c>
      <c r="BS11" s="244">
        <v>124657.53424657535</v>
      </c>
      <c r="BT11" s="244">
        <v>124657.53424657535</v>
      </c>
      <c r="BU11" s="244">
        <v>124657.53424657535</v>
      </c>
      <c r="BV11" s="244">
        <v>124657.53424657535</v>
      </c>
      <c r="BW11" s="244">
        <v>124657.53424657535</v>
      </c>
      <c r="BX11" s="244">
        <v>124657.53424657535</v>
      </c>
      <c r="BY11" s="244">
        <v>124657.53424657535</v>
      </c>
      <c r="BZ11" s="244">
        <v>124657.53424657535</v>
      </c>
      <c r="CA11" s="244">
        <v>124657.53424657535</v>
      </c>
      <c r="CB11" s="244">
        <v>124657.53424657535</v>
      </c>
      <c r="CC11" s="244">
        <v>124657.53424657535</v>
      </c>
      <c r="CD11" s="244">
        <v>124657.53424657535</v>
      </c>
      <c r="CE11" s="244">
        <v>124657.53424657535</v>
      </c>
      <c r="CF11" s="244">
        <v>124657.53424657535</v>
      </c>
      <c r="CG11" s="244">
        <v>124657.53424657535</v>
      </c>
      <c r="CH11" s="244">
        <v>124657.53424657535</v>
      </c>
      <c r="CI11" s="244">
        <v>124657.53424657535</v>
      </c>
      <c r="CJ11" s="244">
        <v>124657.53424657535</v>
      </c>
      <c r="CK11" s="244">
        <v>124657.53424657535</v>
      </c>
      <c r="CL11" s="244">
        <v>124657.53424657535</v>
      </c>
      <c r="CM11" s="244">
        <v>124657.53424657535</v>
      </c>
      <c r="CN11" s="244">
        <v>124657.53424657535</v>
      </c>
      <c r="CO11" s="244">
        <v>124657.53424657535</v>
      </c>
      <c r="CP11" s="244">
        <v>124657.53424657535</v>
      </c>
      <c r="CQ11" s="244">
        <v>124657.53424657535</v>
      </c>
      <c r="CR11" s="244">
        <v>124657.53424657535</v>
      </c>
      <c r="CS11" s="244">
        <v>124657.53424657535</v>
      </c>
      <c r="CT11" s="244">
        <v>124657.53424657535</v>
      </c>
      <c r="CU11" s="244">
        <v>124657.53424657535</v>
      </c>
      <c r="CV11" s="244">
        <v>124657.53424657535</v>
      </c>
      <c r="CW11" s="244">
        <v>124657.53424657535</v>
      </c>
      <c r="CX11" s="244">
        <v>124657.53424657535</v>
      </c>
      <c r="CY11" s="244">
        <v>124657.53424657535</v>
      </c>
      <c r="CZ11" s="244">
        <v>124657.53424657535</v>
      </c>
      <c r="DA11" s="244">
        <v>124657.53424657535</v>
      </c>
      <c r="DB11" s="244">
        <v>124657.53424657535</v>
      </c>
      <c r="DC11" s="244">
        <v>124657.53424657535</v>
      </c>
      <c r="DD11" s="244">
        <v>124657.53424657535</v>
      </c>
      <c r="DE11" s="244">
        <v>124657.53424657535</v>
      </c>
      <c r="DF11" s="244">
        <v>124657.53424657535</v>
      </c>
      <c r="DG11" s="244">
        <v>124657.53424657535</v>
      </c>
      <c r="DH11" s="244">
        <v>124657.53424657535</v>
      </c>
      <c r="DI11" s="244">
        <v>124657.53424657535</v>
      </c>
      <c r="DJ11" s="244">
        <v>124657.53424657535</v>
      </c>
      <c r="DK11" s="244">
        <v>124657.53424657535</v>
      </c>
      <c r="DL11" s="244">
        <v>124657.53424657535</v>
      </c>
      <c r="DM11" s="244">
        <v>124657.53424657535</v>
      </c>
      <c r="DN11" s="244">
        <v>124657.53424657535</v>
      </c>
      <c r="DO11" s="244">
        <v>124657.53424657535</v>
      </c>
      <c r="DP11" s="244">
        <v>124657.53424657535</v>
      </c>
      <c r="DQ11" s="244">
        <v>124657.53424657535</v>
      </c>
      <c r="DR11" s="244">
        <v>124657.53424657535</v>
      </c>
      <c r="DS11" s="244">
        <v>124657.53424657535</v>
      </c>
      <c r="DT11" s="244">
        <v>124657.53424657535</v>
      </c>
      <c r="DU11" s="244">
        <v>124657.53424657535</v>
      </c>
      <c r="DV11" s="244">
        <v>124657.53424657535</v>
      </c>
      <c r="DW11" s="244">
        <v>124657.53424657535</v>
      </c>
      <c r="DX11" s="244">
        <v>124657.53424657535</v>
      </c>
      <c r="DY11" s="244">
        <v>124657.53424657535</v>
      </c>
      <c r="DZ11" s="244">
        <v>124657.53424657535</v>
      </c>
      <c r="EA11" s="244">
        <v>124657.53424657535</v>
      </c>
      <c r="EB11" s="244">
        <v>124657.53424657535</v>
      </c>
      <c r="EC11" s="244">
        <v>124657.53424657535</v>
      </c>
      <c r="ED11" s="244">
        <v>124657.53424657535</v>
      </c>
      <c r="EE11" s="244">
        <v>124657.53424657535</v>
      </c>
      <c r="EF11" s="244">
        <v>124657.53424657535</v>
      </c>
      <c r="EG11" s="244">
        <v>124657.53424657535</v>
      </c>
      <c r="EH11" s="244">
        <v>124657.53424657535</v>
      </c>
      <c r="EI11" s="244">
        <v>124657.53424657535</v>
      </c>
      <c r="EJ11" s="244">
        <v>124657.53424657535</v>
      </c>
      <c r="EK11" s="244">
        <v>124657.53424657535</v>
      </c>
      <c r="EL11" s="244">
        <v>124657.53424657535</v>
      </c>
      <c r="EM11" s="244">
        <v>124657.53424657535</v>
      </c>
      <c r="EN11" s="244">
        <v>124657.53424657535</v>
      </c>
      <c r="EO11" s="244">
        <v>124657.53424657535</v>
      </c>
      <c r="EP11" s="244">
        <v>124657.53424657535</v>
      </c>
      <c r="EQ11" s="244">
        <v>124657.53424657535</v>
      </c>
      <c r="ER11" s="244">
        <v>124657.53424657535</v>
      </c>
      <c r="ES11" s="244">
        <v>124657.53424657535</v>
      </c>
      <c r="ET11" s="244">
        <v>124657.53424657535</v>
      </c>
      <c r="EU11" s="244">
        <v>124657.53424657535</v>
      </c>
      <c r="EV11" s="244">
        <v>124657.53424657535</v>
      </c>
      <c r="EW11" s="244">
        <v>124657.53424657535</v>
      </c>
      <c r="EX11" s="244">
        <v>124657.53424657535</v>
      </c>
      <c r="EY11" s="244">
        <v>124657.53424657535</v>
      </c>
      <c r="EZ11" s="244">
        <v>124657.53424657535</v>
      </c>
      <c r="FA11" s="244">
        <v>124657.53424657535</v>
      </c>
      <c r="FB11" s="244">
        <v>124657.53424657535</v>
      </c>
      <c r="FC11" s="244">
        <v>124657.53424657535</v>
      </c>
      <c r="FD11" s="244">
        <v>124657.53424657535</v>
      </c>
      <c r="FE11" s="244">
        <v>124657.53424657535</v>
      </c>
      <c r="FF11" s="244">
        <v>124657.53424657535</v>
      </c>
      <c r="FG11" s="244">
        <v>124657.53424657535</v>
      </c>
      <c r="FH11" s="244">
        <v>124657.53424657535</v>
      </c>
      <c r="FI11" s="244">
        <v>124657.53424657535</v>
      </c>
      <c r="FJ11" s="244">
        <v>124657.53424657535</v>
      </c>
      <c r="FK11" s="244">
        <v>124657.53424657535</v>
      </c>
      <c r="FL11" s="244">
        <v>124657.53424657535</v>
      </c>
      <c r="FM11" s="244">
        <v>124657.53424657535</v>
      </c>
      <c r="FN11" s="244">
        <v>124657.53424657535</v>
      </c>
      <c r="FO11" s="244">
        <v>124657.53424657535</v>
      </c>
      <c r="FP11" s="244">
        <v>124657.53424657535</v>
      </c>
      <c r="FQ11" s="244">
        <v>124657.53424657535</v>
      </c>
      <c r="FR11" s="244">
        <v>124657.53424657535</v>
      </c>
      <c r="FS11" s="244">
        <v>124657.53424657535</v>
      </c>
      <c r="FT11" s="244">
        <v>124657.53424657535</v>
      </c>
      <c r="FU11" s="244">
        <v>124657.53424657535</v>
      </c>
      <c r="FV11" s="244">
        <v>124657.53424657535</v>
      </c>
      <c r="FW11" s="244">
        <v>124657.53424657535</v>
      </c>
      <c r="FX11" s="244">
        <v>124657.53424657535</v>
      </c>
      <c r="FY11" s="244">
        <v>124657.53424657535</v>
      </c>
      <c r="FZ11" s="244">
        <v>124657.53424657535</v>
      </c>
      <c r="GA11" s="244">
        <v>124657.53424657535</v>
      </c>
      <c r="GB11" s="244">
        <v>124657.53424657535</v>
      </c>
      <c r="GC11" s="244">
        <v>124657.53424657535</v>
      </c>
      <c r="GD11" s="244">
        <v>124657.53424657535</v>
      </c>
      <c r="GE11" s="244">
        <v>124657.53424657535</v>
      </c>
      <c r="GF11" s="244">
        <v>124657.53424657535</v>
      </c>
      <c r="GG11" s="244">
        <v>124657.53424657535</v>
      </c>
      <c r="GH11" s="244">
        <v>124657.53424657535</v>
      </c>
      <c r="GI11" s="244">
        <v>124657.53424657535</v>
      </c>
      <c r="GJ11" s="244">
        <v>124657.53424657535</v>
      </c>
      <c r="GK11" s="244">
        <v>124657.53424657535</v>
      </c>
      <c r="GL11" s="244">
        <v>124657.53424657535</v>
      </c>
      <c r="GM11" s="244">
        <v>124657.53424657535</v>
      </c>
      <c r="GN11" s="244">
        <v>124657.53424657535</v>
      </c>
      <c r="GO11" s="244">
        <v>124657.53424657535</v>
      </c>
      <c r="GP11" s="244">
        <v>124657.53424657535</v>
      </c>
      <c r="GQ11" s="244">
        <v>124657.53424657535</v>
      </c>
      <c r="GR11" s="244">
        <v>124657.53424657535</v>
      </c>
      <c r="GS11" s="244">
        <v>124657.53424657535</v>
      </c>
      <c r="GT11" s="244">
        <v>124657.53424657535</v>
      </c>
      <c r="GU11" s="244">
        <v>124657.53424657535</v>
      </c>
      <c r="GV11" s="244">
        <v>124657.53424657535</v>
      </c>
      <c r="GW11" s="244">
        <v>124657.53424657535</v>
      </c>
      <c r="GX11" s="244">
        <v>124657.53424657535</v>
      </c>
      <c r="GY11" s="244">
        <v>124657.53424657535</v>
      </c>
      <c r="GZ11" s="244">
        <v>124657.53424657535</v>
      </c>
      <c r="HA11" s="244">
        <v>124657.53424657535</v>
      </c>
      <c r="HB11" s="244">
        <v>124657.53424657535</v>
      </c>
      <c r="HC11" s="244">
        <v>124657.53424657535</v>
      </c>
      <c r="HD11" s="244">
        <v>124657.53424657535</v>
      </c>
      <c r="HE11" s="244">
        <v>124657.53424657535</v>
      </c>
      <c r="HF11" s="244">
        <v>124657.53424657535</v>
      </c>
      <c r="HG11" s="244">
        <v>124657.53424657535</v>
      </c>
      <c r="HH11" s="244">
        <v>124657.53424657535</v>
      </c>
      <c r="HI11" s="244">
        <v>124657.53424657535</v>
      </c>
      <c r="HJ11" s="244">
        <v>124657.53424657535</v>
      </c>
      <c r="HK11" s="244">
        <v>124657.53424657535</v>
      </c>
      <c r="HL11" s="244">
        <v>124657.53424657535</v>
      </c>
      <c r="HM11" s="244">
        <v>124657.53424657535</v>
      </c>
      <c r="HN11" s="244">
        <v>124657.53424657535</v>
      </c>
      <c r="HO11" s="244">
        <v>124657.53424657535</v>
      </c>
      <c r="HP11" s="244">
        <v>124657.53424657535</v>
      </c>
      <c r="HQ11" s="244">
        <v>124657.53424657535</v>
      </c>
      <c r="HR11" s="244">
        <v>124657.53424657535</v>
      </c>
      <c r="HS11" s="244">
        <v>124657.53424657535</v>
      </c>
      <c r="HT11" s="244">
        <v>124657.53424657535</v>
      </c>
      <c r="HU11" s="244">
        <v>124657.53424657535</v>
      </c>
      <c r="HV11" s="244">
        <v>124657.53424657535</v>
      </c>
      <c r="HW11" s="244">
        <v>124657.53424657535</v>
      </c>
      <c r="HX11" s="244">
        <v>124657.53424657535</v>
      </c>
      <c r="HY11" s="244">
        <v>124657.53424657535</v>
      </c>
      <c r="HZ11" s="244">
        <v>124657.53424657535</v>
      </c>
      <c r="IA11" s="244">
        <v>124657.53424657535</v>
      </c>
      <c r="IB11" s="244">
        <v>124657.53424657535</v>
      </c>
      <c r="IC11" s="244">
        <v>124657.53424657535</v>
      </c>
      <c r="ID11" s="244">
        <v>124657.53424657535</v>
      </c>
      <c r="IE11" s="244">
        <v>124657.53424657535</v>
      </c>
      <c r="IF11" s="244">
        <v>124657.53424657535</v>
      </c>
      <c r="IG11" s="244">
        <v>124657.53424657535</v>
      </c>
      <c r="IH11" s="244">
        <v>124657.53424657535</v>
      </c>
      <c r="II11" s="244">
        <v>124657.53424657535</v>
      </c>
      <c r="IJ11" s="244">
        <v>124657.53424657535</v>
      </c>
      <c r="IK11" s="244">
        <v>124657.53424657535</v>
      </c>
      <c r="IL11" s="244">
        <v>124657.53424657535</v>
      </c>
      <c r="IM11" s="244">
        <v>124657.53424657535</v>
      </c>
      <c r="IN11" s="244">
        <v>124657.53424657535</v>
      </c>
      <c r="IO11" s="244">
        <v>124657.53424657535</v>
      </c>
      <c r="IP11" s="244">
        <v>124657.53424657535</v>
      </c>
      <c r="IQ11" s="244">
        <v>124657.53424657535</v>
      </c>
      <c r="IR11" s="244">
        <v>124657.53424657535</v>
      </c>
      <c r="IS11" s="244">
        <v>124657.53424657535</v>
      </c>
      <c r="IT11" s="244">
        <v>124657.53424657535</v>
      </c>
      <c r="IU11" s="244">
        <v>124657.53424657535</v>
      </c>
      <c r="IV11" s="244">
        <v>124657.53424657535</v>
      </c>
      <c r="IW11" s="244">
        <v>124657.53424657535</v>
      </c>
      <c r="IX11" s="244">
        <v>124657.53424657535</v>
      </c>
      <c r="IY11" s="244">
        <v>124657.53424657535</v>
      </c>
      <c r="IZ11" s="244">
        <v>124657.53424657535</v>
      </c>
      <c r="JA11" s="244">
        <v>124657.53424657535</v>
      </c>
      <c r="JB11" s="244">
        <v>124657.53424657535</v>
      </c>
      <c r="JC11" s="244">
        <v>124657.53424657535</v>
      </c>
      <c r="JD11" s="244">
        <v>124657.53424657535</v>
      </c>
      <c r="JE11" s="244">
        <v>124657.53424657535</v>
      </c>
      <c r="JF11" s="244">
        <v>124657.53424657535</v>
      </c>
      <c r="JG11" s="244">
        <v>124657.53424657535</v>
      </c>
      <c r="JH11" s="244">
        <v>124657.53424657535</v>
      </c>
      <c r="JI11" s="244">
        <v>124657.53424657535</v>
      </c>
      <c r="JJ11" s="244">
        <v>124657.53424657535</v>
      </c>
      <c r="JK11" s="244">
        <v>124657.53424657535</v>
      </c>
      <c r="JL11" s="244">
        <v>124657.53424657535</v>
      </c>
      <c r="JM11" s="244">
        <v>124657.53424657535</v>
      </c>
      <c r="JN11" s="244">
        <v>124657.53424657535</v>
      </c>
      <c r="JO11" s="244">
        <v>124657.53424657535</v>
      </c>
      <c r="JP11" s="244">
        <v>124657.53424657535</v>
      </c>
      <c r="JQ11" s="244">
        <v>124657.53424657535</v>
      </c>
      <c r="JR11" s="244">
        <v>124657.53424657535</v>
      </c>
      <c r="JS11" s="244">
        <v>124657.53424657535</v>
      </c>
      <c r="JT11" s="244">
        <v>124657.53424657535</v>
      </c>
      <c r="JU11" s="244">
        <v>124657.53424657535</v>
      </c>
      <c r="JV11" s="244">
        <v>124657.53424657535</v>
      </c>
      <c r="JW11" s="244">
        <v>124657.53424657535</v>
      </c>
      <c r="JX11" s="244">
        <v>124657.53424657535</v>
      </c>
      <c r="JY11" s="244">
        <v>124657.53424657535</v>
      </c>
      <c r="JZ11" s="244">
        <v>124657.53424657535</v>
      </c>
      <c r="KA11" s="244">
        <v>124657.53424657535</v>
      </c>
      <c r="KB11" s="244">
        <v>124657.53424657535</v>
      </c>
      <c r="KC11" s="244">
        <v>124657.53424657535</v>
      </c>
      <c r="KD11" s="244">
        <v>124657.53424657535</v>
      </c>
      <c r="KE11" s="244">
        <v>124657.53424657535</v>
      </c>
      <c r="KF11" s="244">
        <v>124657.53424657535</v>
      </c>
      <c r="KG11" s="244">
        <v>124657.53424657535</v>
      </c>
      <c r="KH11" s="244">
        <v>124657.53424657535</v>
      </c>
      <c r="KI11" s="244">
        <v>124657.53424657535</v>
      </c>
      <c r="KJ11" s="244">
        <v>124657.53424657535</v>
      </c>
      <c r="KK11" s="244">
        <v>124657.53424657535</v>
      </c>
      <c r="KL11" s="244">
        <v>124657.53424657535</v>
      </c>
      <c r="KM11" s="244">
        <v>124657.53424657535</v>
      </c>
      <c r="KN11" s="244">
        <v>124657.53424657535</v>
      </c>
      <c r="KO11" s="244">
        <v>124657.53424657535</v>
      </c>
      <c r="KP11" s="244">
        <v>124657.53424657535</v>
      </c>
      <c r="KQ11" s="244">
        <v>124657.53424657535</v>
      </c>
      <c r="KR11" s="244">
        <v>124657.53424657535</v>
      </c>
      <c r="KS11" s="244">
        <v>124657.53424657535</v>
      </c>
      <c r="KT11" s="244">
        <v>124657.53424657535</v>
      </c>
      <c r="KU11" s="244">
        <v>124657.53424657535</v>
      </c>
      <c r="KV11" s="244">
        <v>124657.53424657535</v>
      </c>
      <c r="KW11" s="244">
        <v>124657.53424657535</v>
      </c>
      <c r="KX11" s="244">
        <v>124657.53424657535</v>
      </c>
      <c r="KY11" s="244">
        <v>124657.53424657535</v>
      </c>
      <c r="KZ11" s="244">
        <v>124657.53424657535</v>
      </c>
      <c r="LA11" s="244">
        <v>124657.53424657535</v>
      </c>
      <c r="LB11" s="244">
        <v>124657.53424657535</v>
      </c>
      <c r="LC11" s="244">
        <v>124657.53424657535</v>
      </c>
      <c r="LD11" s="244">
        <v>124657.53424657535</v>
      </c>
      <c r="LE11" s="244">
        <v>124657.53424657535</v>
      </c>
      <c r="LF11" s="244">
        <v>124657.53424657535</v>
      </c>
      <c r="LG11" s="244">
        <v>124657.53424657535</v>
      </c>
      <c r="LH11" s="244">
        <v>124657.53424657535</v>
      </c>
      <c r="LI11" s="244">
        <v>124657.53424657535</v>
      </c>
      <c r="LJ11" s="244">
        <v>124657.53424657535</v>
      </c>
      <c r="LK11" s="244">
        <v>124657.53424657535</v>
      </c>
      <c r="LL11" s="244">
        <v>124657.53424657535</v>
      </c>
      <c r="LM11" s="244">
        <v>124657.53424657535</v>
      </c>
      <c r="LN11" s="244">
        <v>124657.53424657535</v>
      </c>
      <c r="LO11" s="244">
        <v>124657.53424657535</v>
      </c>
      <c r="LP11" s="244">
        <v>124657.53424657535</v>
      </c>
      <c r="LQ11" s="244">
        <v>124657.53424657535</v>
      </c>
      <c r="LR11" s="244">
        <v>124657.53424657535</v>
      </c>
      <c r="LS11" s="244">
        <v>124657.53424657535</v>
      </c>
      <c r="LT11" s="244">
        <v>124657.53424657535</v>
      </c>
      <c r="LU11" s="244">
        <v>124657.53424657535</v>
      </c>
      <c r="LV11" s="244">
        <v>124657.53424657535</v>
      </c>
      <c r="LW11" s="244">
        <v>124657.53424657535</v>
      </c>
      <c r="LX11" s="244">
        <v>124657.53424657535</v>
      </c>
      <c r="LY11" s="244">
        <v>124657.53424657535</v>
      </c>
      <c r="LZ11" s="244">
        <v>124657.53424657535</v>
      </c>
      <c r="MA11" s="244">
        <v>124657.53424657535</v>
      </c>
      <c r="MB11" s="244">
        <v>124657.53424657535</v>
      </c>
      <c r="MC11" s="244">
        <v>124657.53424657535</v>
      </c>
      <c r="MD11" s="244">
        <v>124657.53424657535</v>
      </c>
      <c r="ME11" s="244">
        <v>124657.53424657535</v>
      </c>
      <c r="MF11" s="244">
        <v>124657.53424657535</v>
      </c>
      <c r="MG11" s="244">
        <v>124657.53424657535</v>
      </c>
      <c r="MH11" s="244">
        <v>124657.53424657535</v>
      </c>
      <c r="MI11" s="244">
        <v>124657.53424657535</v>
      </c>
      <c r="MJ11" s="244">
        <v>124657.53424657535</v>
      </c>
      <c r="MK11" s="244">
        <v>124657.53424657535</v>
      </c>
      <c r="ML11" s="244">
        <v>124657.53424657535</v>
      </c>
      <c r="MM11" s="244">
        <v>124657.53424657535</v>
      </c>
      <c r="MN11" s="244">
        <v>124657.53424657535</v>
      </c>
      <c r="MO11" s="244">
        <v>124657.53424657535</v>
      </c>
      <c r="MP11" s="244">
        <v>124657.53424657535</v>
      </c>
      <c r="MQ11" s="244">
        <v>124657.53424657535</v>
      </c>
      <c r="MR11" s="244">
        <v>124657.53424657535</v>
      </c>
      <c r="MS11" s="244">
        <v>124657.53424657535</v>
      </c>
      <c r="MT11" s="244">
        <v>124657.53424657535</v>
      </c>
      <c r="MU11" s="244">
        <v>124657.53424657535</v>
      </c>
      <c r="MV11" s="244">
        <v>124657.53424657535</v>
      </c>
      <c r="MW11" s="244">
        <v>124657.53424657535</v>
      </c>
      <c r="MX11" s="244">
        <v>124657.53424657535</v>
      </c>
      <c r="MY11" s="244">
        <v>124657.53424657535</v>
      </c>
      <c r="MZ11" s="244">
        <v>124657.53424657535</v>
      </c>
      <c r="NA11" s="244">
        <v>124657.53424657535</v>
      </c>
      <c r="NB11" s="244">
        <v>124657.53424657535</v>
      </c>
      <c r="NC11" s="244">
        <v>124657.53424657535</v>
      </c>
      <c r="ND11" s="244">
        <v>124657.53424657535</v>
      </c>
      <c r="NE11" s="244">
        <v>124657.53424657535</v>
      </c>
      <c r="NF11" s="244">
        <v>124657.53424657535</v>
      </c>
      <c r="NG11" s="244">
        <v>124657.53424657535</v>
      </c>
      <c r="NH11" s="244">
        <v>124657.53424657535</v>
      </c>
      <c r="NI11" s="244">
        <v>124657.53424657535</v>
      </c>
      <c r="NJ11" s="244">
        <v>124657.53424657535</v>
      </c>
      <c r="NK11" s="244">
        <v>124657.53424657535</v>
      </c>
      <c r="NL11" s="244">
        <v>124657.53424657535</v>
      </c>
      <c r="NM11" s="244">
        <v>124657.53424657535</v>
      </c>
      <c r="NN11" s="244">
        <v>124657.53424657535</v>
      </c>
      <c r="NO11" s="244">
        <v>124657.53424657535</v>
      </c>
      <c r="NP11" s="244">
        <v>124657.53424657535</v>
      </c>
      <c r="NQ11" s="244">
        <v>124657.53424657535</v>
      </c>
      <c r="NR11" s="244">
        <v>124657.53424657535</v>
      </c>
      <c r="NS11" s="244">
        <v>124657.53424657535</v>
      </c>
      <c r="NT11" s="244">
        <v>124657.53424657535</v>
      </c>
      <c r="NU11" s="244">
        <v>124657.53424657535</v>
      </c>
      <c r="NV11" s="244">
        <v>124657.53424657535</v>
      </c>
      <c r="NW11" s="244">
        <v>124657.53424657535</v>
      </c>
      <c r="NX11" s="244">
        <v>124657.53424657535</v>
      </c>
      <c r="NY11" s="244">
        <v>124657.53424657535</v>
      </c>
      <c r="NZ11" s="244">
        <v>124657.53424657535</v>
      </c>
      <c r="OA11" s="244">
        <v>124657.53424657535</v>
      </c>
      <c r="OB11" s="244">
        <v>124657.53424657535</v>
      </c>
      <c r="OC11" s="244">
        <v>124657.53424657535</v>
      </c>
      <c r="OD11" s="244">
        <v>124657.53424657535</v>
      </c>
      <c r="OE11" s="244">
        <v>124657.53424657535</v>
      </c>
      <c r="OF11" s="244">
        <v>124657.53424657535</v>
      </c>
      <c r="OG11" s="244">
        <v>124657.53424657535</v>
      </c>
      <c r="OH11" s="244">
        <v>124657.53424657535</v>
      </c>
      <c r="OI11" s="244">
        <v>124657.53424657535</v>
      </c>
      <c r="OJ11" s="244">
        <v>124657.53424657535</v>
      </c>
      <c r="OK11" s="244">
        <v>124657.53424657535</v>
      </c>
      <c r="OL11" s="244">
        <v>124657.53424657535</v>
      </c>
      <c r="OM11" s="244">
        <v>124657.53424657535</v>
      </c>
      <c r="ON11" s="244">
        <v>124657.53424657535</v>
      </c>
      <c r="OO11" s="244">
        <v>124657.53424657535</v>
      </c>
      <c r="OP11" s="244">
        <v>124657.53424657535</v>
      </c>
      <c r="OQ11" s="244">
        <v>124657.53424657535</v>
      </c>
      <c r="OR11" s="244">
        <v>124657.53424657535</v>
      </c>
      <c r="OS11" s="244">
        <v>124657.53424657535</v>
      </c>
      <c r="OT11" s="244">
        <v>124657.53424657535</v>
      </c>
      <c r="OU11" s="244">
        <v>124657.53424657535</v>
      </c>
      <c r="OV11" s="244">
        <v>124657.53424657535</v>
      </c>
      <c r="OW11" s="244">
        <v>124657.53424657535</v>
      </c>
      <c r="OX11" s="244">
        <v>124657.53424657535</v>
      </c>
      <c r="OY11" s="244">
        <v>124657.53424657535</v>
      </c>
      <c r="OZ11" s="244">
        <v>124657.53424657535</v>
      </c>
      <c r="PA11" s="244">
        <v>124657.53424657535</v>
      </c>
      <c r="PB11" s="244">
        <v>124657.53424657535</v>
      </c>
      <c r="PC11" s="244">
        <v>124657.53424657535</v>
      </c>
      <c r="PD11" s="244">
        <v>124657.53424657535</v>
      </c>
      <c r="PE11" s="244">
        <v>124657.53424657535</v>
      </c>
      <c r="PF11" s="244">
        <v>124657.53424657535</v>
      </c>
      <c r="PG11" s="244">
        <v>124657.53424657535</v>
      </c>
      <c r="PH11" s="244">
        <v>124657.53424657535</v>
      </c>
      <c r="PI11" s="244">
        <v>124657.53424657535</v>
      </c>
      <c r="PJ11" s="244">
        <v>124657.53424657535</v>
      </c>
      <c r="PK11" s="244">
        <v>124657.53424657535</v>
      </c>
      <c r="PL11" s="244">
        <v>124657.53424657535</v>
      </c>
      <c r="PM11" s="244">
        <v>124657.53424657535</v>
      </c>
      <c r="PN11" s="244">
        <v>124657.53424657535</v>
      </c>
      <c r="PO11" s="244">
        <v>124657.53424657535</v>
      </c>
      <c r="PP11" s="244">
        <v>124657.53424657535</v>
      </c>
      <c r="PQ11" s="244">
        <v>124657.53424657535</v>
      </c>
      <c r="PR11" s="244">
        <v>124657.53424657535</v>
      </c>
      <c r="PS11" s="244">
        <v>124657.53424657535</v>
      </c>
      <c r="PT11" s="244">
        <v>124657.53424657535</v>
      </c>
      <c r="PU11" s="244">
        <v>124657.53424657535</v>
      </c>
      <c r="PV11" s="244">
        <v>124657.53424657535</v>
      </c>
      <c r="PW11" s="244">
        <v>124657.53424657535</v>
      </c>
      <c r="PX11" s="244">
        <v>124657.53424657535</v>
      </c>
      <c r="PY11" s="244">
        <v>124657.53424657535</v>
      </c>
      <c r="PZ11" s="244">
        <v>124657.53424657535</v>
      </c>
      <c r="QA11" s="244">
        <v>124657.53424657535</v>
      </c>
      <c r="QB11" s="244">
        <v>124657.53424657535</v>
      </c>
      <c r="QC11" s="244">
        <v>124657.53424657535</v>
      </c>
      <c r="QD11" s="244">
        <v>124657.53424657535</v>
      </c>
      <c r="QE11" s="244">
        <v>124657.53424657535</v>
      </c>
      <c r="QF11" s="244">
        <v>124657.53424657535</v>
      </c>
      <c r="QG11" s="244">
        <v>124657.53424657535</v>
      </c>
      <c r="QH11" s="244">
        <v>124657.53424657535</v>
      </c>
      <c r="QI11" s="244">
        <v>124657.53424657535</v>
      </c>
      <c r="QJ11" s="244">
        <v>124657.53424657535</v>
      </c>
      <c r="QK11" s="244">
        <v>124657.53424657535</v>
      </c>
      <c r="QL11" s="244">
        <v>124657.53424657535</v>
      </c>
      <c r="QM11" s="244">
        <v>124657.53424657535</v>
      </c>
      <c r="QN11" s="244">
        <v>124657.53424657535</v>
      </c>
      <c r="QO11" s="244">
        <v>124657.53424657535</v>
      </c>
      <c r="QP11" s="244">
        <v>124657.53424657535</v>
      </c>
      <c r="QQ11" s="244">
        <v>124657.53424657535</v>
      </c>
      <c r="QR11" s="244">
        <v>124657.53424657535</v>
      </c>
      <c r="QS11" s="244">
        <v>124657.53424657535</v>
      </c>
      <c r="QT11" s="244">
        <v>124657.53424657535</v>
      </c>
      <c r="QU11" s="244">
        <v>124657.53424657535</v>
      </c>
      <c r="QV11" s="244">
        <v>124657.53424657535</v>
      </c>
      <c r="QW11" s="244">
        <v>124657.53424657535</v>
      </c>
      <c r="QX11" s="244">
        <v>124657.53424657535</v>
      </c>
      <c r="QY11" s="244">
        <v>124657.53424657535</v>
      </c>
      <c r="QZ11" s="244">
        <v>124657.53424657535</v>
      </c>
      <c r="RA11" s="244">
        <v>124657.53424657535</v>
      </c>
      <c r="RB11" s="244">
        <v>124657.53424657535</v>
      </c>
      <c r="RC11" s="244">
        <v>124657.53424657535</v>
      </c>
      <c r="RD11" s="244">
        <v>124657.53424657535</v>
      </c>
      <c r="RE11" s="244">
        <v>124657.53424657535</v>
      </c>
      <c r="RF11" s="244">
        <v>124657.53424657535</v>
      </c>
      <c r="RG11" s="244">
        <v>124657.53424657535</v>
      </c>
      <c r="RH11" s="244">
        <v>124657.53424657535</v>
      </c>
      <c r="RI11" s="244">
        <v>124657.53424657535</v>
      </c>
      <c r="RJ11" s="244">
        <v>124657.53424657535</v>
      </c>
      <c r="RK11" s="244">
        <v>124657.53424657535</v>
      </c>
      <c r="RL11" s="244">
        <v>124657.53424657535</v>
      </c>
      <c r="RM11" s="244">
        <v>124657.53424657535</v>
      </c>
      <c r="RN11" s="244">
        <v>124657.53424657535</v>
      </c>
      <c r="RO11" s="244">
        <v>124657.53424657535</v>
      </c>
      <c r="RP11" s="244">
        <v>124657.53424657535</v>
      </c>
      <c r="RQ11" s="244">
        <v>124657.53424657535</v>
      </c>
      <c r="RR11" s="244">
        <v>124657.53424657535</v>
      </c>
      <c r="RS11" s="244">
        <v>124657.53424657535</v>
      </c>
      <c r="RT11" s="244">
        <v>124657.53424657535</v>
      </c>
      <c r="RU11" s="244">
        <v>124657.53424657535</v>
      </c>
      <c r="RV11" s="244">
        <v>124657.53424657535</v>
      </c>
      <c r="RW11" s="244">
        <v>124657.53424657535</v>
      </c>
      <c r="RX11" s="244">
        <v>124657.53424657535</v>
      </c>
      <c r="RY11" s="244">
        <v>124657.53424657535</v>
      </c>
      <c r="RZ11" s="244">
        <v>124657.53424657535</v>
      </c>
      <c r="SA11" s="244">
        <v>124657.53424657535</v>
      </c>
      <c r="SB11" s="244">
        <v>124657.53424657535</v>
      </c>
      <c r="SC11" s="244">
        <v>124657.53424657535</v>
      </c>
      <c r="SD11" s="244">
        <v>124657.53424657535</v>
      </c>
      <c r="SE11" s="244">
        <v>124657.53424657535</v>
      </c>
      <c r="SF11" s="244">
        <v>124657.53424657535</v>
      </c>
      <c r="SG11" s="244">
        <v>124657.53424657535</v>
      </c>
      <c r="SH11" s="244">
        <v>124657.53424657535</v>
      </c>
      <c r="SI11" s="244">
        <v>124657.53424657535</v>
      </c>
      <c r="SJ11" s="244">
        <v>124657.53424657535</v>
      </c>
      <c r="SK11" s="244">
        <v>124657.53424657535</v>
      </c>
      <c r="SL11" s="244">
        <v>124657.53424657535</v>
      </c>
      <c r="SM11" s="244">
        <v>124657.53424657535</v>
      </c>
      <c r="SN11" s="244">
        <v>124657.53424657535</v>
      </c>
      <c r="SO11" s="244">
        <v>124657.53424657535</v>
      </c>
      <c r="SP11" s="244">
        <v>124657.53424657535</v>
      </c>
      <c r="SQ11" s="244">
        <v>124657.53424657535</v>
      </c>
      <c r="SR11" s="244">
        <v>124657.53424657535</v>
      </c>
      <c r="SS11" s="244">
        <v>124657.53424657535</v>
      </c>
      <c r="ST11" s="244">
        <v>124657.53424657535</v>
      </c>
      <c r="SU11" s="244">
        <v>124657.53424657535</v>
      </c>
      <c r="SV11" s="244">
        <v>124657.53424657535</v>
      </c>
      <c r="SW11" s="244">
        <v>124657.53424657535</v>
      </c>
      <c r="SX11" s="244">
        <v>124657.53424657535</v>
      </c>
      <c r="SY11" s="244">
        <v>124657.53424657535</v>
      </c>
      <c r="SZ11" s="244">
        <v>124657.53424657535</v>
      </c>
      <c r="TA11" s="244">
        <v>124657.53424657535</v>
      </c>
      <c r="TB11" s="244">
        <v>124657.53424657535</v>
      </c>
      <c r="TC11" s="244">
        <v>124657.53424657535</v>
      </c>
      <c r="TD11" s="244">
        <v>124657.53424657535</v>
      </c>
      <c r="TE11" s="244">
        <v>124657.53424657535</v>
      </c>
      <c r="TF11" s="244">
        <v>124657.53424657535</v>
      </c>
      <c r="TG11" s="244">
        <v>124657.53424657535</v>
      </c>
      <c r="TH11" s="244">
        <v>124657.53424657535</v>
      </c>
      <c r="TI11" s="244">
        <v>124657.53424657535</v>
      </c>
      <c r="TJ11" s="244">
        <v>124657.53424657535</v>
      </c>
      <c r="TK11" s="244">
        <v>124657.53424657535</v>
      </c>
      <c r="TL11" s="244">
        <v>124657.53424657535</v>
      </c>
      <c r="TM11" s="244">
        <v>124657.53424657535</v>
      </c>
      <c r="TN11" s="244">
        <v>124657.53424657535</v>
      </c>
      <c r="TO11" s="244">
        <v>124657.53424657535</v>
      </c>
      <c r="TP11" s="244">
        <v>124657.53424657535</v>
      </c>
      <c r="TQ11" s="244">
        <v>124657.53424657535</v>
      </c>
      <c r="TR11" s="244">
        <v>124657.53424657535</v>
      </c>
      <c r="TS11" s="244">
        <v>124657.53424657535</v>
      </c>
      <c r="TT11" s="244">
        <v>124657.53424657535</v>
      </c>
      <c r="TU11" s="244">
        <v>124657.53424657535</v>
      </c>
      <c r="TV11" s="244">
        <v>124657.53424657535</v>
      </c>
      <c r="TW11" s="244">
        <v>124657.53424657535</v>
      </c>
      <c r="TX11" s="244">
        <v>124657.53424657535</v>
      </c>
      <c r="TY11" s="244">
        <v>124657.53424657535</v>
      </c>
      <c r="TZ11" s="244">
        <v>124657.53424657535</v>
      </c>
      <c r="UA11" s="244">
        <v>124657.53424657535</v>
      </c>
      <c r="UB11" s="244">
        <v>124657.53424657535</v>
      </c>
      <c r="UC11" s="244">
        <v>124657.53424657535</v>
      </c>
      <c r="UD11" s="244">
        <v>124657.53424657535</v>
      </c>
      <c r="UE11" s="244">
        <v>124657.53424657535</v>
      </c>
      <c r="UF11" s="244">
        <v>124657.53424657535</v>
      </c>
      <c r="UG11" s="244">
        <v>124657.53424657535</v>
      </c>
      <c r="UH11" s="244">
        <v>124657.53424657535</v>
      </c>
      <c r="UI11" s="244">
        <v>124657.53424657535</v>
      </c>
      <c r="UJ11" s="244">
        <v>124657.53424657535</v>
      </c>
      <c r="UK11" s="244">
        <v>124657.53424657535</v>
      </c>
      <c r="UL11" s="244">
        <v>124657.53424657535</v>
      </c>
      <c r="UM11" s="244">
        <v>124657.53424657535</v>
      </c>
      <c r="UN11" s="244">
        <v>124657.53424657535</v>
      </c>
      <c r="UO11" s="244">
        <v>124657.53424657535</v>
      </c>
      <c r="UP11" s="244">
        <v>124657.53424657535</v>
      </c>
      <c r="UQ11" s="244">
        <v>124657.53424657535</v>
      </c>
      <c r="UR11" s="244">
        <v>124657.53424657535</v>
      </c>
      <c r="US11" s="244">
        <v>124657.53424657535</v>
      </c>
      <c r="UT11" s="244">
        <v>124657.53424657535</v>
      </c>
      <c r="UU11" s="244">
        <v>124657.53424657535</v>
      </c>
      <c r="UV11" s="244">
        <v>124657.53424657535</v>
      </c>
      <c r="UW11" s="244">
        <v>124657.53424657535</v>
      </c>
      <c r="UX11" s="244">
        <v>124657.53424657535</v>
      </c>
      <c r="UY11" s="244">
        <v>124657.53424657535</v>
      </c>
      <c r="UZ11" s="244">
        <v>124657.53424657535</v>
      </c>
      <c r="VA11" s="244">
        <v>124657.53424657535</v>
      </c>
      <c r="VB11" s="244">
        <v>124657.53424657535</v>
      </c>
      <c r="VC11" s="244">
        <v>124657.53424657535</v>
      </c>
      <c r="VD11" s="244">
        <v>124657.53424657535</v>
      </c>
      <c r="VE11" s="244">
        <v>124657.53424657535</v>
      </c>
      <c r="VF11" s="244">
        <v>124657.53424657535</v>
      </c>
      <c r="VG11" s="244">
        <v>124657.53424657535</v>
      </c>
      <c r="VH11" s="244">
        <v>124657.53424657535</v>
      </c>
      <c r="VI11" s="244">
        <v>124657.53424657535</v>
      </c>
      <c r="VJ11" s="244">
        <v>124657.53424657535</v>
      </c>
      <c r="VK11" s="244">
        <v>124657.53424657535</v>
      </c>
      <c r="VL11" s="244">
        <v>124657.53424657535</v>
      </c>
      <c r="VM11" s="244">
        <v>124657.53424657535</v>
      </c>
      <c r="VN11" s="244">
        <v>124657.53424657535</v>
      </c>
      <c r="VO11" s="244">
        <v>124657.53424657535</v>
      </c>
      <c r="VP11" s="244">
        <v>124657.53424657535</v>
      </c>
      <c r="VQ11" s="244">
        <v>124657.53424657535</v>
      </c>
      <c r="VR11" s="244">
        <v>124657.53424657535</v>
      </c>
      <c r="VS11" s="244">
        <v>124657.53424657535</v>
      </c>
      <c r="VT11" s="244">
        <v>124657.53424657535</v>
      </c>
      <c r="VU11" s="244">
        <v>124657.53424657535</v>
      </c>
      <c r="VV11" s="244">
        <v>124657.53424657535</v>
      </c>
      <c r="VW11" s="244">
        <v>124657.53424657535</v>
      </c>
      <c r="VX11" s="244">
        <v>124657.53424657535</v>
      </c>
      <c r="VY11" s="244">
        <v>124657.53424657535</v>
      </c>
      <c r="VZ11" s="244">
        <v>124657.53424657535</v>
      </c>
      <c r="WA11" s="244">
        <v>124657.53424657535</v>
      </c>
      <c r="WB11" s="244">
        <v>124657.53424657535</v>
      </c>
      <c r="WC11" s="244">
        <v>124657.53424657535</v>
      </c>
      <c r="WD11" s="244">
        <v>124657.53424657535</v>
      </c>
      <c r="WE11" s="244">
        <v>124657.53424657535</v>
      </c>
      <c r="WF11" s="244">
        <v>124657.53424657535</v>
      </c>
      <c r="WG11" s="244">
        <v>124657.53424657535</v>
      </c>
      <c r="WH11" s="244">
        <v>124657.53424657535</v>
      </c>
      <c r="WI11" s="244">
        <v>124657.53424657535</v>
      </c>
      <c r="WJ11" s="244">
        <v>124657.53424657535</v>
      </c>
      <c r="WK11" s="244">
        <v>124657.53424657535</v>
      </c>
      <c r="WL11" s="244">
        <v>124657.53424657535</v>
      </c>
      <c r="WM11" s="244">
        <v>124657.53424657535</v>
      </c>
      <c r="WN11" s="244">
        <v>124657.53424657535</v>
      </c>
      <c r="WO11" s="244">
        <v>124657.53424657535</v>
      </c>
      <c r="WP11" s="244">
        <v>124657.53424657535</v>
      </c>
      <c r="WQ11" s="244">
        <v>124657.53424657535</v>
      </c>
      <c r="WR11" s="244">
        <v>124657.53424657535</v>
      </c>
      <c r="WS11" s="244">
        <v>124657.53424657535</v>
      </c>
      <c r="WT11" s="244">
        <v>124657.53424657535</v>
      </c>
      <c r="WU11" s="244">
        <v>124657.53424657535</v>
      </c>
      <c r="WV11" s="244">
        <v>124657.53424657535</v>
      </c>
      <c r="WW11" s="244">
        <v>124657.53424657535</v>
      </c>
      <c r="WX11" s="244">
        <v>124657.53424657535</v>
      </c>
      <c r="WY11" s="244">
        <v>124657.53424657535</v>
      </c>
      <c r="WZ11" s="244">
        <v>124657.53424657535</v>
      </c>
      <c r="XA11" s="244">
        <v>124657.53424657535</v>
      </c>
      <c r="XB11" s="244">
        <v>124657.53424657535</v>
      </c>
      <c r="XC11" s="244">
        <v>124657.53424657535</v>
      </c>
      <c r="XD11" s="244">
        <v>124657.53424657535</v>
      </c>
      <c r="XE11" s="244">
        <v>124657.53424657535</v>
      </c>
      <c r="XF11" s="244">
        <v>124657.53424657535</v>
      </c>
      <c r="XG11" s="244">
        <v>124657.53424657535</v>
      </c>
      <c r="XH11" s="244">
        <v>124657.53424657535</v>
      </c>
      <c r="XI11" s="244">
        <v>124657.53424657535</v>
      </c>
      <c r="XJ11" s="244">
        <v>124657.53424657535</v>
      </c>
      <c r="XK11" s="244">
        <v>124657.53424657535</v>
      </c>
      <c r="XL11" s="244">
        <v>124657.53424657535</v>
      </c>
      <c r="XM11" s="244">
        <v>124657.53424657535</v>
      </c>
      <c r="XN11" s="244">
        <v>124657.53424657535</v>
      </c>
      <c r="XO11" s="244">
        <v>124657.53424657535</v>
      </c>
      <c r="XP11" s="244">
        <v>124657.53424657535</v>
      </c>
      <c r="XQ11" s="244">
        <v>124657.53424657535</v>
      </c>
      <c r="XR11" s="244">
        <v>124657.53424657535</v>
      </c>
      <c r="XS11" s="244">
        <v>124657.53424657535</v>
      </c>
      <c r="XT11" s="244">
        <v>124657.53424657535</v>
      </c>
      <c r="XU11" s="244">
        <v>124657.53424657535</v>
      </c>
      <c r="XV11" s="244">
        <v>124657.53424657535</v>
      </c>
      <c r="XW11" s="244">
        <v>124657.53424657535</v>
      </c>
      <c r="XX11" s="244">
        <v>124657.53424657535</v>
      </c>
      <c r="XY11" s="244">
        <v>124657.53424657535</v>
      </c>
      <c r="XZ11" s="244">
        <v>124657.53424657535</v>
      </c>
      <c r="YA11" s="244">
        <v>124657.53424657535</v>
      </c>
      <c r="YB11" s="244">
        <v>124657.53424657535</v>
      </c>
      <c r="YC11" s="244">
        <v>124657.53424657535</v>
      </c>
      <c r="YD11" s="244">
        <v>124657.53424657535</v>
      </c>
      <c r="YE11" s="244">
        <v>124657.53424657535</v>
      </c>
      <c r="YF11" s="244">
        <v>124657.53424657535</v>
      </c>
      <c r="YG11" s="244">
        <v>124657.53424657535</v>
      </c>
      <c r="YH11" s="244">
        <v>124657.53424657535</v>
      </c>
      <c r="YI11" s="244">
        <v>124657.53424657535</v>
      </c>
      <c r="YJ11" s="244">
        <v>124657.53424657535</v>
      </c>
      <c r="YK11" s="244">
        <v>124657.53424657535</v>
      </c>
      <c r="YL11" s="244">
        <v>124657.53424657535</v>
      </c>
      <c r="YM11" s="244">
        <v>124657.53424657535</v>
      </c>
      <c r="YN11" s="244">
        <v>124657.53424657535</v>
      </c>
      <c r="YO11" s="244">
        <v>124657.53424657535</v>
      </c>
      <c r="YP11" s="244">
        <v>124657.53424657535</v>
      </c>
      <c r="YQ11" s="244">
        <v>124657.53424657535</v>
      </c>
      <c r="YR11" s="244">
        <v>124657.53424657535</v>
      </c>
      <c r="YS11" s="244">
        <v>124657.53424657535</v>
      </c>
      <c r="YT11" s="244">
        <v>124657.53424657535</v>
      </c>
      <c r="YU11" s="244">
        <v>124657.53424657535</v>
      </c>
      <c r="YV11" s="244">
        <v>124657.53424657535</v>
      </c>
      <c r="YW11" s="244">
        <v>124657.53424657535</v>
      </c>
      <c r="YX11" s="244">
        <v>124657.53424657535</v>
      </c>
      <c r="YY11" s="244">
        <v>124657.53424657535</v>
      </c>
      <c r="YZ11" s="244">
        <v>124657.53424657535</v>
      </c>
      <c r="ZA11" s="244">
        <v>124657.53424657535</v>
      </c>
      <c r="ZB11" s="244">
        <v>124657.53424657535</v>
      </c>
      <c r="ZC11" s="244">
        <v>124657.53424657535</v>
      </c>
      <c r="ZD11" s="244">
        <v>124657.53424657535</v>
      </c>
      <c r="ZE11" s="244">
        <v>124657.53424657535</v>
      </c>
      <c r="ZF11" s="244">
        <v>124657.53424657535</v>
      </c>
      <c r="ZG11" s="244">
        <v>124657.53424657535</v>
      </c>
      <c r="ZH11" s="244">
        <v>124657.53424657535</v>
      </c>
      <c r="ZI11" s="244">
        <v>124657.53424657535</v>
      </c>
      <c r="ZJ11" s="244">
        <v>124657.53424657535</v>
      </c>
      <c r="ZK11" s="244">
        <v>124657.53424657535</v>
      </c>
      <c r="ZL11" s="244">
        <v>124657.53424657535</v>
      </c>
      <c r="ZM11" s="244">
        <v>124657.53424657535</v>
      </c>
      <c r="ZN11" s="244">
        <v>124657.53424657535</v>
      </c>
      <c r="ZO11" s="244">
        <v>124657.53424657535</v>
      </c>
      <c r="ZP11" s="244">
        <v>124657.53424657535</v>
      </c>
      <c r="ZQ11" s="244">
        <v>124657.53424657535</v>
      </c>
      <c r="ZR11" s="244">
        <v>124657.53424657535</v>
      </c>
      <c r="ZS11" s="244">
        <v>124657.53424657535</v>
      </c>
      <c r="ZT11" s="244">
        <v>124657.53424657535</v>
      </c>
      <c r="ZU11" s="244">
        <v>124657.53424657535</v>
      </c>
      <c r="ZV11" s="244">
        <v>124657.53424657535</v>
      </c>
      <c r="ZW11" s="244">
        <v>124657.53424657535</v>
      </c>
      <c r="ZX11" s="244">
        <v>124657.53424657535</v>
      </c>
      <c r="ZY11" s="244">
        <v>124657.53424657535</v>
      </c>
      <c r="ZZ11" s="244">
        <v>124657.53424657535</v>
      </c>
      <c r="AAA11" s="244">
        <v>124657.53424657535</v>
      </c>
      <c r="AAB11" s="244">
        <v>124657.53424657535</v>
      </c>
      <c r="AAC11" s="244">
        <v>124657.53424657535</v>
      </c>
      <c r="AAD11" s="244">
        <v>124657.53424657535</v>
      </c>
      <c r="AAE11" s="244">
        <v>124657.53424657535</v>
      </c>
      <c r="AAF11" s="244">
        <v>124657.53424657535</v>
      </c>
      <c r="AAG11" s="244">
        <v>124657.53424657535</v>
      </c>
      <c r="AAH11" s="244">
        <v>124657.53424657535</v>
      </c>
      <c r="AAI11" s="244">
        <v>124657.53424657535</v>
      </c>
      <c r="AAJ11" s="244">
        <v>124657.53424657535</v>
      </c>
      <c r="AAK11" s="244">
        <v>124657.53424657535</v>
      </c>
      <c r="AAL11" s="244">
        <v>124657.53424657535</v>
      </c>
      <c r="AAM11" s="244">
        <v>124657.53424657535</v>
      </c>
      <c r="AAN11" s="244">
        <v>124657.53424657535</v>
      </c>
      <c r="AAO11" s="244">
        <v>124657.53424657535</v>
      </c>
      <c r="AAP11" s="244">
        <v>124657.53424657535</v>
      </c>
      <c r="AAQ11" s="244">
        <v>124657.53424657535</v>
      </c>
      <c r="AAR11" s="244">
        <v>124657.53424657535</v>
      </c>
      <c r="AAS11" s="244">
        <v>124657.53424657535</v>
      </c>
      <c r="AAT11" s="244">
        <v>124657.53424657535</v>
      </c>
      <c r="AAU11" s="244">
        <v>124657.53424657535</v>
      </c>
      <c r="AAV11" s="244">
        <v>124657.53424657535</v>
      </c>
      <c r="AAW11" s="244">
        <v>124657.53424657535</v>
      </c>
      <c r="AAX11" s="244">
        <v>124657.53424657535</v>
      </c>
      <c r="AAY11" s="244">
        <v>124657.53424657535</v>
      </c>
      <c r="AAZ11" s="244">
        <v>124657.53424657535</v>
      </c>
      <c r="ABA11" s="244">
        <v>124657.53424657535</v>
      </c>
      <c r="ABB11" s="244">
        <v>124657.53424657535</v>
      </c>
      <c r="ABC11" s="244">
        <v>124657.53424657535</v>
      </c>
      <c r="ABD11" s="244">
        <v>124657.53424657535</v>
      </c>
      <c r="ABE11" s="244">
        <v>124657.53424657535</v>
      </c>
      <c r="ABF11" s="244">
        <v>124657.53424657535</v>
      </c>
      <c r="ABG11" s="244">
        <v>124657.53424657535</v>
      </c>
      <c r="ABH11" s="244">
        <v>124657.53424657535</v>
      </c>
      <c r="ABI11" s="244">
        <v>124657.53424657535</v>
      </c>
      <c r="ABJ11" s="244">
        <v>124657.53424657535</v>
      </c>
      <c r="ABK11" s="244">
        <v>124657.53424657535</v>
      </c>
      <c r="ABL11" s="244">
        <v>124657.53424657535</v>
      </c>
      <c r="ABM11" s="244">
        <v>124657.53424657535</v>
      </c>
      <c r="ABN11" s="244">
        <v>124657.53424657535</v>
      </c>
      <c r="ABO11" s="244">
        <v>124657.53424657535</v>
      </c>
      <c r="ABP11" s="244">
        <v>124657.53424657535</v>
      </c>
      <c r="ABQ11" s="244">
        <v>124657.53424657535</v>
      </c>
      <c r="ABR11" s="244">
        <v>124657.53424657535</v>
      </c>
      <c r="ABS11" s="244">
        <v>124657.53424657535</v>
      </c>
      <c r="ABT11" s="244">
        <v>124657.53424657535</v>
      </c>
      <c r="ABU11" s="244">
        <v>124657.53424657535</v>
      </c>
      <c r="ABV11" s="244">
        <v>124657.53424657535</v>
      </c>
      <c r="ABW11" s="244">
        <v>124657.53424657535</v>
      </c>
      <c r="ABX11" s="244">
        <v>124657.53424657535</v>
      </c>
      <c r="ABY11" s="244">
        <v>124657.53424657535</v>
      </c>
      <c r="ABZ11" s="244">
        <v>124657.53424657535</v>
      </c>
      <c r="ACA11" s="244">
        <v>124657.53424657535</v>
      </c>
      <c r="ACB11" s="244">
        <v>124657.53424657535</v>
      </c>
      <c r="ACC11" s="244">
        <v>124657.53424657535</v>
      </c>
      <c r="ACD11" s="244">
        <v>124657.53424657535</v>
      </c>
      <c r="ACE11" s="244">
        <v>124657.53424657535</v>
      </c>
      <c r="ACF11" s="244">
        <v>124657.53424657535</v>
      </c>
      <c r="ACG11" s="244">
        <v>124657.53424657535</v>
      </c>
      <c r="ACH11" s="244">
        <v>124657.53424657535</v>
      </c>
      <c r="ACI11" s="244">
        <v>124657.53424657535</v>
      </c>
      <c r="ACJ11" s="244">
        <v>124657.53424657535</v>
      </c>
      <c r="ACK11" s="244">
        <v>124657.53424657535</v>
      </c>
      <c r="ACL11" s="244">
        <v>124657.53424657535</v>
      </c>
      <c r="ACM11" s="244">
        <v>124657.53424657535</v>
      </c>
      <c r="ACN11" s="244">
        <v>124657.53424657535</v>
      </c>
      <c r="ACO11" s="244">
        <v>124657.53424657535</v>
      </c>
      <c r="ACP11" s="244">
        <v>124657.53424657535</v>
      </c>
      <c r="ACQ11" s="244">
        <v>124657.53424657535</v>
      </c>
      <c r="ACR11" s="244">
        <v>124657.53424657535</v>
      </c>
      <c r="ACS11" s="244">
        <v>124657.53424657535</v>
      </c>
      <c r="ACT11" s="244">
        <v>124657.53424657535</v>
      </c>
      <c r="ACU11" s="244">
        <v>124657.53424657535</v>
      </c>
      <c r="ACV11" s="244">
        <v>124657.53424657535</v>
      </c>
      <c r="ACW11" s="244">
        <v>124657.53424657535</v>
      </c>
      <c r="ACX11" s="244">
        <v>124657.53424657535</v>
      </c>
      <c r="ACY11" s="244">
        <v>124657.53424657535</v>
      </c>
      <c r="ACZ11" s="244">
        <v>124657.53424657535</v>
      </c>
      <c r="ADA11" s="244">
        <v>124657.53424657535</v>
      </c>
      <c r="ADB11" s="244">
        <v>124657.53424657535</v>
      </c>
      <c r="ADC11" s="244">
        <v>124657.53424657535</v>
      </c>
      <c r="ADD11" s="244">
        <v>124657.53424657535</v>
      </c>
      <c r="ADE11" s="244">
        <v>124657.53424657535</v>
      </c>
      <c r="ADF11" s="244">
        <v>124657.53424657535</v>
      </c>
      <c r="ADG11" s="244">
        <v>124657.53424657535</v>
      </c>
      <c r="ADH11" s="244">
        <v>124657.53424657535</v>
      </c>
      <c r="ADI11" s="244">
        <v>124657.53424657535</v>
      </c>
      <c r="ADJ11" s="244">
        <v>124657.53424657535</v>
      </c>
      <c r="ADK11" s="244">
        <v>124657.53424657535</v>
      </c>
      <c r="ADL11" s="244">
        <v>124657.53424657535</v>
      </c>
      <c r="ADM11" s="244">
        <v>124657.53424657535</v>
      </c>
      <c r="ADN11" s="244">
        <v>124657.53424657535</v>
      </c>
      <c r="ADO11" s="244">
        <v>124657.53424657535</v>
      </c>
      <c r="ADP11" s="244">
        <v>124657.53424657535</v>
      </c>
      <c r="ADQ11" s="244">
        <v>124657.53424657535</v>
      </c>
      <c r="ADR11" s="244">
        <v>124657.53424657535</v>
      </c>
      <c r="ADS11" s="244">
        <v>124657.53424657535</v>
      </c>
      <c r="ADT11" s="244">
        <v>124657.53424657535</v>
      </c>
      <c r="ADU11" s="244">
        <v>124657.53424657535</v>
      </c>
      <c r="ADV11" s="244">
        <v>124657.53424657535</v>
      </c>
      <c r="ADW11" s="244">
        <v>124657.53424657535</v>
      </c>
      <c r="ADX11" s="244">
        <v>124657.53424657535</v>
      </c>
      <c r="ADY11" s="244">
        <v>124657.53424657535</v>
      </c>
      <c r="ADZ11" s="244">
        <v>124657.53424657535</v>
      </c>
      <c r="AEA11" s="244">
        <v>124657.53424657535</v>
      </c>
      <c r="AEB11" s="244">
        <v>124657.53424657535</v>
      </c>
      <c r="AEC11" s="244">
        <v>124657.53424657535</v>
      </c>
      <c r="AED11" s="244">
        <v>124657.53424657535</v>
      </c>
      <c r="AEE11" s="244">
        <v>124657.53424657535</v>
      </c>
      <c r="AEF11" s="244">
        <v>124657.53424657535</v>
      </c>
      <c r="AEG11" s="244">
        <v>124657.53424657535</v>
      </c>
      <c r="AEH11" s="244">
        <v>124657.53424657535</v>
      </c>
      <c r="AEI11" s="244">
        <v>124657.53424657535</v>
      </c>
      <c r="AEJ11" s="244">
        <v>124657.53424657535</v>
      </c>
      <c r="AEK11" s="244">
        <v>124657.53424657535</v>
      </c>
      <c r="AEL11" s="244">
        <v>124657.53424657535</v>
      </c>
      <c r="AEM11" s="244">
        <v>124657.53424657535</v>
      </c>
      <c r="AEN11" s="244">
        <v>124657.53424657535</v>
      </c>
      <c r="AEO11" s="244">
        <v>124657.53424657535</v>
      </c>
      <c r="AEP11" s="244">
        <v>124657.53424657535</v>
      </c>
      <c r="AEQ11" s="244">
        <v>124657.53424657535</v>
      </c>
      <c r="AER11" s="244">
        <v>124657.53424657535</v>
      </c>
      <c r="AES11" s="244">
        <v>124657.53424657535</v>
      </c>
      <c r="AET11" s="244">
        <v>124657.53424657535</v>
      </c>
      <c r="AEU11" s="244">
        <v>124657.53424657535</v>
      </c>
      <c r="AEV11" s="244">
        <v>124657.53424657535</v>
      </c>
      <c r="AEW11" s="244">
        <v>124657.53424657535</v>
      </c>
      <c r="AEX11" s="244">
        <v>124657.53424657535</v>
      </c>
      <c r="AEY11" s="244">
        <v>124657.53424657535</v>
      </c>
      <c r="AEZ11" s="244">
        <v>124657.53424657535</v>
      </c>
      <c r="AFA11" s="244">
        <v>124657.53424657535</v>
      </c>
      <c r="AFB11" s="244">
        <v>124657.53424657535</v>
      </c>
      <c r="AFC11" s="244">
        <v>124657.53424657535</v>
      </c>
      <c r="AFD11" s="244">
        <v>124657.53424657535</v>
      </c>
      <c r="AFE11" s="244">
        <v>124657.53424657535</v>
      </c>
      <c r="AFF11" s="244">
        <v>124657.53424657535</v>
      </c>
      <c r="AFG11" s="244">
        <v>124657.53424657535</v>
      </c>
      <c r="AFH11" s="244">
        <v>124657.53424657535</v>
      </c>
      <c r="AFI11" s="244">
        <v>124657.53424657535</v>
      </c>
      <c r="AFJ11" s="244">
        <v>124657.53424657535</v>
      </c>
      <c r="AFK11" s="244">
        <v>124657.53424657535</v>
      </c>
      <c r="AFL11" s="244">
        <v>124657.53424657535</v>
      </c>
      <c r="AFM11" s="244">
        <v>124657.53424657535</v>
      </c>
      <c r="AFN11" s="244">
        <v>124657.53424657535</v>
      </c>
      <c r="AFO11" s="244">
        <v>124657.53424657535</v>
      </c>
      <c r="AFP11" s="244">
        <v>124657.53424657535</v>
      </c>
      <c r="AFQ11" s="244">
        <v>124657.53424657535</v>
      </c>
      <c r="AFR11" s="244">
        <v>124657.53424657535</v>
      </c>
      <c r="AFS11" s="244">
        <v>124657.53424657535</v>
      </c>
      <c r="AFT11" s="244">
        <v>124657.53424657535</v>
      </c>
      <c r="AFU11" s="244">
        <v>124657.53424657535</v>
      </c>
      <c r="AFV11" s="244">
        <v>124657.53424657535</v>
      </c>
      <c r="AFW11" s="244">
        <v>124657.53424657535</v>
      </c>
      <c r="AFX11" s="244">
        <v>124657.53424657535</v>
      </c>
      <c r="AFY11" s="244">
        <v>124657.53424657535</v>
      </c>
      <c r="AFZ11" s="244">
        <v>124657.53424657535</v>
      </c>
      <c r="AGA11" s="244">
        <v>124657.53424657535</v>
      </c>
      <c r="AGB11" s="244">
        <v>124657.53424657535</v>
      </c>
      <c r="AGC11" s="244">
        <v>124657.53424657535</v>
      </c>
      <c r="AGD11" s="244">
        <v>124657.53424657535</v>
      </c>
      <c r="AGE11" s="244">
        <v>124657.53424657535</v>
      </c>
      <c r="AGF11" s="244">
        <v>124657.53424657535</v>
      </c>
      <c r="AGG11" s="244">
        <v>124657.53424657535</v>
      </c>
      <c r="AGH11" s="244">
        <v>124657.53424657535</v>
      </c>
      <c r="AGI11" s="244">
        <v>124657.53424657535</v>
      </c>
      <c r="AGJ11" s="244">
        <v>124657.53424657535</v>
      </c>
      <c r="AGK11" s="244">
        <v>124657.53424657535</v>
      </c>
      <c r="AGL11" s="244">
        <v>124657.53424657535</v>
      </c>
      <c r="AGM11" s="244">
        <v>124657.53424657535</v>
      </c>
      <c r="AGN11" s="244">
        <v>124657.53424657535</v>
      </c>
      <c r="AGO11" s="244">
        <v>124657.53424657535</v>
      </c>
      <c r="AGP11" s="244">
        <v>124657.53424657535</v>
      </c>
      <c r="AGQ11" s="244">
        <v>124657.53424657535</v>
      </c>
      <c r="AGR11" s="244">
        <v>124657.53424657535</v>
      </c>
      <c r="AGS11" s="244">
        <v>124657.53424657535</v>
      </c>
      <c r="AGT11" s="244">
        <v>124657.53424657535</v>
      </c>
      <c r="AGU11" s="244">
        <v>124657.53424657535</v>
      </c>
      <c r="AGV11" s="244">
        <v>124657.53424657535</v>
      </c>
      <c r="AGW11" s="244">
        <v>124657.53424657535</v>
      </c>
      <c r="AGX11" s="244">
        <v>124657.53424657535</v>
      </c>
      <c r="AGY11" s="244">
        <v>124657.53424657535</v>
      </c>
      <c r="AGZ11" s="244">
        <v>124657.53424657535</v>
      </c>
      <c r="AHA11" s="244">
        <v>124657.53424657535</v>
      </c>
      <c r="AHB11" s="244">
        <v>124657.53424657535</v>
      </c>
      <c r="AHC11" s="244">
        <v>124657.53424657535</v>
      </c>
      <c r="AHD11" s="244">
        <v>124657.53424657535</v>
      </c>
      <c r="AHE11" s="244">
        <v>124657.53424657535</v>
      </c>
      <c r="AHF11" s="244">
        <v>124657.53424657535</v>
      </c>
      <c r="AHG11" s="244">
        <v>124657.53424657535</v>
      </c>
      <c r="AHH11" s="244">
        <v>124657.53424657535</v>
      </c>
      <c r="AHI11" s="244">
        <v>124657.53424657535</v>
      </c>
      <c r="AHJ11" s="244">
        <v>124657.53424657535</v>
      </c>
      <c r="AHK11" s="244">
        <v>124657.53424657535</v>
      </c>
      <c r="AHL11" s="244">
        <v>124657.53424657535</v>
      </c>
      <c r="AHM11" s="244">
        <v>124657.53424657535</v>
      </c>
      <c r="AHN11" s="244">
        <v>124657.53424657535</v>
      </c>
      <c r="AHO11" s="244">
        <v>124657.53424657535</v>
      </c>
      <c r="AHP11" s="244">
        <v>124657.53424657535</v>
      </c>
      <c r="AHQ11" s="244">
        <v>124657.53424657535</v>
      </c>
      <c r="AHR11" s="244">
        <v>124657.53424657535</v>
      </c>
      <c r="AHS11" s="244">
        <v>124657.53424657535</v>
      </c>
      <c r="AHT11" s="244">
        <v>124657.53424657535</v>
      </c>
      <c r="AHU11" s="244">
        <v>124657.53424657535</v>
      </c>
      <c r="AHV11" s="244">
        <v>124657.53424657535</v>
      </c>
      <c r="AHW11" s="244">
        <v>124657.53424657535</v>
      </c>
      <c r="AHX11" s="244">
        <v>124657.53424657535</v>
      </c>
      <c r="AHY11" s="244">
        <v>124657.53424657535</v>
      </c>
      <c r="AHZ11" s="244">
        <v>124657.53424657535</v>
      </c>
      <c r="AIA11" s="244">
        <v>124657.53424657535</v>
      </c>
      <c r="AIB11" s="244">
        <v>124657.53424657535</v>
      </c>
      <c r="AIC11" s="244">
        <v>124657.53424657535</v>
      </c>
      <c r="AID11" s="244">
        <v>124657.53424657535</v>
      </c>
      <c r="AIE11" s="244">
        <v>124657.53424657535</v>
      </c>
      <c r="AIF11" s="244">
        <v>124657.53424657535</v>
      </c>
      <c r="AIG11" s="244">
        <v>124657.53424657535</v>
      </c>
      <c r="AIH11" s="244">
        <v>124657.53424657535</v>
      </c>
      <c r="AII11" s="244">
        <v>124657.53424657535</v>
      </c>
      <c r="AIJ11" s="244">
        <v>124657.53424657535</v>
      </c>
      <c r="AIK11" s="244">
        <v>124657.53424657535</v>
      </c>
      <c r="AIL11" s="244">
        <v>124657.53424657535</v>
      </c>
      <c r="AIM11" s="244">
        <v>124657.53424657535</v>
      </c>
      <c r="AIN11" s="244">
        <v>124657.53424657535</v>
      </c>
      <c r="AIO11" s="244">
        <v>124657.53424657535</v>
      </c>
      <c r="AIP11" s="244">
        <v>124657.53424657535</v>
      </c>
      <c r="AIQ11" s="244">
        <v>124657.53424657535</v>
      </c>
      <c r="AIR11" s="244">
        <v>124657.53424657535</v>
      </c>
      <c r="AIS11" s="244">
        <v>124657.53424657535</v>
      </c>
      <c r="AIT11" s="244">
        <v>124657.53424657535</v>
      </c>
      <c r="AIU11" s="244">
        <v>124657.53424657535</v>
      </c>
      <c r="AIV11" s="244">
        <v>124657.53424657535</v>
      </c>
      <c r="AIW11" s="244">
        <v>124657.53424657535</v>
      </c>
      <c r="AIX11" s="244">
        <v>124657.53424657535</v>
      </c>
      <c r="AIY11" s="244">
        <v>124657.53424657535</v>
      </c>
      <c r="AIZ11" s="244">
        <v>124657.53424657535</v>
      </c>
      <c r="AJA11" s="244">
        <v>124657.53424657535</v>
      </c>
      <c r="AJB11" s="244">
        <v>124657.53424657535</v>
      </c>
      <c r="AJC11" s="244">
        <v>124657.53424657535</v>
      </c>
      <c r="AJD11" s="244">
        <v>124657.53424657535</v>
      </c>
      <c r="AJE11" s="244">
        <v>124657.53424657535</v>
      </c>
      <c r="AJF11" s="244">
        <v>124657.53424657535</v>
      </c>
      <c r="AJG11" s="244">
        <v>124657.53424657535</v>
      </c>
      <c r="AJH11" s="244">
        <v>124657.53424657535</v>
      </c>
      <c r="AJI11" s="244">
        <v>124657.53424657535</v>
      </c>
      <c r="AJJ11" s="244">
        <v>124657.53424657535</v>
      </c>
      <c r="AJK11" s="244">
        <v>124657.53424657535</v>
      </c>
      <c r="AJL11" s="244">
        <v>124657.53424657535</v>
      </c>
      <c r="AJM11" s="244">
        <v>124657.53424657535</v>
      </c>
      <c r="AJN11" s="244">
        <v>124657.53424657535</v>
      </c>
      <c r="AJO11" s="244">
        <v>124657.53424657535</v>
      </c>
      <c r="AJP11" s="244">
        <v>124657.53424657535</v>
      </c>
      <c r="AJQ11" s="244">
        <v>124657.53424657535</v>
      </c>
      <c r="AJR11" s="244">
        <v>124657.53424657535</v>
      </c>
      <c r="AJS11" s="244">
        <v>124657.53424657535</v>
      </c>
      <c r="AJT11" s="244">
        <v>124657.53424657535</v>
      </c>
      <c r="AJU11" s="244">
        <v>124657.53424657535</v>
      </c>
      <c r="AJV11" s="244">
        <v>124657.53424657535</v>
      </c>
      <c r="AJW11" s="244">
        <v>124657.53424657535</v>
      </c>
      <c r="AJX11" s="244">
        <v>124657.53424657535</v>
      </c>
      <c r="AJY11" s="244">
        <v>124657.53424657535</v>
      </c>
      <c r="AJZ11" s="244">
        <v>124657.53424657535</v>
      </c>
      <c r="AKA11" s="244">
        <v>124657.53424657535</v>
      </c>
      <c r="AKB11" s="244">
        <v>124657.53424657535</v>
      </c>
      <c r="AKC11" s="244">
        <v>124657.53424657535</v>
      </c>
      <c r="AKD11" s="244">
        <v>124657.53424657535</v>
      </c>
      <c r="AKE11" s="244">
        <v>124657.53424657535</v>
      </c>
      <c r="AKF11" s="244">
        <v>124657.53424657535</v>
      </c>
      <c r="AKG11" s="244">
        <v>124657.53424657535</v>
      </c>
      <c r="AKH11" s="244">
        <v>124657.53424657535</v>
      </c>
      <c r="AKI11" s="244">
        <v>124657.53424657535</v>
      </c>
      <c r="AKJ11" s="244">
        <v>124657.53424657535</v>
      </c>
      <c r="AKK11" s="244">
        <v>124657.53424657535</v>
      </c>
      <c r="AKL11" s="244">
        <v>124657.53424657535</v>
      </c>
      <c r="AKM11" s="244">
        <v>124657.53424657535</v>
      </c>
      <c r="AKN11" s="244">
        <v>124657.53424657535</v>
      </c>
      <c r="AKO11" s="244">
        <v>124657.53424657535</v>
      </c>
      <c r="AKP11" s="244">
        <v>124657.53424657535</v>
      </c>
      <c r="AKQ11" s="244">
        <v>124657.53424657535</v>
      </c>
      <c r="AKR11" s="244">
        <v>124657.53424657535</v>
      </c>
      <c r="AKS11" s="244">
        <v>124657.53424657535</v>
      </c>
      <c r="AKT11" s="244">
        <v>124657.53424657535</v>
      </c>
      <c r="AKU11" s="244">
        <v>124657.53424657535</v>
      </c>
      <c r="AKV11" s="244">
        <v>124657.53424657535</v>
      </c>
      <c r="AKW11" s="244">
        <v>124657.53424657535</v>
      </c>
      <c r="AKX11" s="244">
        <v>124657.53424657535</v>
      </c>
      <c r="AKY11" s="244">
        <v>124657.53424657535</v>
      </c>
      <c r="AKZ11" s="244">
        <v>124657.53424657535</v>
      </c>
      <c r="ALA11" s="244">
        <v>124657.53424657535</v>
      </c>
      <c r="ALB11" s="244">
        <v>124657.53424657535</v>
      </c>
      <c r="ALC11" s="244">
        <v>124657.53424657535</v>
      </c>
      <c r="ALD11" s="244">
        <v>124657.53424657535</v>
      </c>
      <c r="ALE11" s="244">
        <v>124657.53424657535</v>
      </c>
      <c r="ALF11" s="244">
        <v>124657.53424657535</v>
      </c>
      <c r="ALG11" s="244">
        <v>124657.53424657535</v>
      </c>
      <c r="ALH11" s="244">
        <v>124657.53424657535</v>
      </c>
      <c r="ALI11" s="244">
        <v>124657.53424657535</v>
      </c>
      <c r="ALJ11" s="244">
        <v>124657.53424657535</v>
      </c>
      <c r="ALK11" s="244">
        <v>124657.53424657535</v>
      </c>
      <c r="ALL11" s="244">
        <v>124657.53424657535</v>
      </c>
      <c r="ALM11" s="244">
        <v>124657.53424657535</v>
      </c>
      <c r="ALN11" s="244">
        <v>124657.53424657535</v>
      </c>
      <c r="ALO11" s="244">
        <v>124657.53424657535</v>
      </c>
      <c r="ALP11" s="244">
        <v>124657.53424657535</v>
      </c>
      <c r="ALQ11" s="244">
        <v>124657.53424657535</v>
      </c>
      <c r="ALR11" s="244">
        <v>124657.53424657535</v>
      </c>
      <c r="ALS11" s="244">
        <v>124657.53424657535</v>
      </c>
      <c r="ALT11" s="244">
        <v>124657.53424657535</v>
      </c>
      <c r="ALU11" s="244">
        <v>124657.53424657535</v>
      </c>
      <c r="ALV11" s="244">
        <v>124657.53424657535</v>
      </c>
      <c r="ALW11" s="244">
        <v>124657.53424657535</v>
      </c>
      <c r="ALX11" s="244">
        <v>124657.53424657535</v>
      </c>
      <c r="ALY11" s="244">
        <v>124657.53424657535</v>
      </c>
      <c r="ALZ11" s="244">
        <v>124657.53424657535</v>
      </c>
      <c r="AMA11" s="244">
        <v>124657.53424657535</v>
      </c>
      <c r="AMB11" s="244">
        <v>124657.53424657535</v>
      </c>
      <c r="AMC11" s="244">
        <v>124657.53424657535</v>
      </c>
      <c r="AMD11" s="244">
        <v>124657.53424657535</v>
      </c>
      <c r="AME11" s="244">
        <v>124657.53424657535</v>
      </c>
      <c r="AMF11" s="244">
        <v>124657.53424657535</v>
      </c>
      <c r="AMG11" s="244">
        <v>124657.53424657535</v>
      </c>
      <c r="AMH11" s="244">
        <v>124657.53424657535</v>
      </c>
      <c r="AMI11" s="244">
        <v>124657.53424657535</v>
      </c>
      <c r="AMJ11" s="244">
        <v>124657.53424657535</v>
      </c>
      <c r="AMK11" s="244">
        <v>124657.53424657535</v>
      </c>
      <c r="AML11" s="244">
        <v>124657.53424657535</v>
      </c>
      <c r="AMM11" s="244">
        <v>124657.53424657535</v>
      </c>
      <c r="AMN11" s="244">
        <v>124657.53424657535</v>
      </c>
      <c r="AMO11" s="244">
        <v>124657.53424657535</v>
      </c>
      <c r="AMP11" s="244">
        <v>124657.53424657535</v>
      </c>
      <c r="AMQ11" s="244">
        <v>124657.53424657535</v>
      </c>
      <c r="AMR11" s="244">
        <v>124657.53424657535</v>
      </c>
      <c r="AMS11" s="244">
        <v>124657.53424657535</v>
      </c>
      <c r="AMT11" s="244">
        <v>124657.53424657535</v>
      </c>
      <c r="AMU11" s="244">
        <v>124657.53424657535</v>
      </c>
      <c r="AMV11" s="244">
        <v>124657.53424657535</v>
      </c>
      <c r="AMW11" s="244">
        <v>124657.53424657535</v>
      </c>
      <c r="AMX11" s="244">
        <v>124657.53424657535</v>
      </c>
      <c r="AMY11" s="244">
        <v>124657.53424657535</v>
      </c>
      <c r="AMZ11" s="244">
        <v>124657.53424657535</v>
      </c>
      <c r="ANA11" s="244">
        <v>124657.53424657535</v>
      </c>
      <c r="ANB11" s="244">
        <v>124657.53424657535</v>
      </c>
      <c r="ANC11" s="244">
        <v>124657.53424657535</v>
      </c>
      <c r="AND11" s="244">
        <v>124657.53424657535</v>
      </c>
      <c r="ANE11" s="244">
        <v>124657.53424657535</v>
      </c>
      <c r="ANF11" s="244">
        <v>124657.53424657535</v>
      </c>
      <c r="ANG11" s="244">
        <v>124657.53424657535</v>
      </c>
      <c r="ANH11" s="244">
        <v>124657.53424657535</v>
      </c>
      <c r="ANI11" s="244">
        <v>124657.53424657535</v>
      </c>
      <c r="ANJ11" s="244">
        <v>124657.53424657535</v>
      </c>
      <c r="ANK11" s="244">
        <v>124657.53424657535</v>
      </c>
      <c r="ANL11" s="244">
        <v>124657.53424657535</v>
      </c>
      <c r="ANM11" s="244">
        <v>124657.53424657535</v>
      </c>
      <c r="ANN11" s="244">
        <v>124657.53424657535</v>
      </c>
      <c r="ANO11" s="244">
        <v>124657.53424657535</v>
      </c>
      <c r="ANP11" s="244">
        <v>124657.53424657535</v>
      </c>
      <c r="ANQ11" s="244">
        <v>124657.53424657535</v>
      </c>
      <c r="ANR11" s="244">
        <v>124657.53424657535</v>
      </c>
      <c r="ANS11" s="244">
        <v>124657.53424657535</v>
      </c>
      <c r="ANT11" s="244">
        <v>124657.53424657535</v>
      </c>
      <c r="ANU11" s="244">
        <v>124657.53424657535</v>
      </c>
      <c r="ANV11" s="244">
        <v>124657.53424657535</v>
      </c>
      <c r="ANW11" s="244">
        <v>124657.53424657535</v>
      </c>
      <c r="ANX11" s="244">
        <v>124657.53424657535</v>
      </c>
      <c r="ANY11" s="244">
        <v>124657.53424657535</v>
      </c>
      <c r="ANZ11" s="244">
        <v>124657.53424657535</v>
      </c>
      <c r="AOA11" s="244">
        <v>124657.53424657535</v>
      </c>
      <c r="AOB11" s="244">
        <v>124657.53424657535</v>
      </c>
      <c r="AOC11" s="244">
        <v>124657.53424657535</v>
      </c>
      <c r="AOD11" s="244">
        <v>124657.53424657535</v>
      </c>
      <c r="AOE11" s="244">
        <v>124657.53424657535</v>
      </c>
      <c r="AOF11" s="244">
        <v>124657.53424657535</v>
      </c>
      <c r="AOG11" s="244">
        <v>124657.53424657535</v>
      </c>
      <c r="AOH11" s="244">
        <v>124657.53424657535</v>
      </c>
      <c r="AOI11" s="244">
        <v>124657.53424657535</v>
      </c>
      <c r="AOJ11" s="244">
        <v>124657.53424657535</v>
      </c>
      <c r="AOK11" s="244">
        <v>124657.53424657535</v>
      </c>
      <c r="AOL11" s="244">
        <v>124657.53424657535</v>
      </c>
      <c r="AOM11" s="244">
        <v>124657.53424657535</v>
      </c>
      <c r="AON11" s="244">
        <v>124657.53424657535</v>
      </c>
      <c r="AOO11" s="244">
        <v>124657.53424657535</v>
      </c>
      <c r="AOP11" s="244">
        <v>124657.53424657535</v>
      </c>
      <c r="AOQ11" s="244">
        <v>124657.53424657535</v>
      </c>
      <c r="AOR11" s="244">
        <v>124657.53424657535</v>
      </c>
      <c r="AOS11" s="244">
        <v>124657.53424657535</v>
      </c>
      <c r="AOT11" s="244">
        <v>124657.53424657535</v>
      </c>
      <c r="AOU11" s="244">
        <v>124657.53424657535</v>
      </c>
      <c r="AOV11" s="244">
        <v>124657.53424657535</v>
      </c>
      <c r="AOW11" s="244">
        <v>124657.53424657535</v>
      </c>
      <c r="AOX11" s="244">
        <v>124657.53424657535</v>
      </c>
      <c r="AOY11" s="244">
        <v>124657.53424657535</v>
      </c>
      <c r="AOZ11" s="244">
        <v>124657.53424657535</v>
      </c>
      <c r="APA11" s="244">
        <v>124657.53424657535</v>
      </c>
      <c r="APB11" s="244">
        <v>124657.53424657535</v>
      </c>
      <c r="APC11" s="244">
        <v>124657.53424657535</v>
      </c>
      <c r="APD11" s="244">
        <v>124657.53424657535</v>
      </c>
      <c r="APE11" s="244">
        <v>124657.53424657535</v>
      </c>
      <c r="APF11" s="244">
        <v>124657.53424657535</v>
      </c>
      <c r="APG11" s="244">
        <v>124657.53424657535</v>
      </c>
      <c r="APH11" s="244">
        <v>124657.53424657535</v>
      </c>
      <c r="API11" s="244">
        <v>124657.53424657535</v>
      </c>
      <c r="APJ11" s="244">
        <v>124657.53424657535</v>
      </c>
      <c r="APK11" s="244">
        <v>124657.53424657535</v>
      </c>
      <c r="APL11" s="244">
        <v>124657.53424657535</v>
      </c>
      <c r="APM11" s="244">
        <v>124657.53424657535</v>
      </c>
      <c r="APN11" s="244">
        <v>124657.53424657535</v>
      </c>
      <c r="APO11" s="244">
        <v>124657.53424657535</v>
      </c>
      <c r="APP11" s="244">
        <v>124657.53424657535</v>
      </c>
      <c r="APQ11" s="244">
        <v>124657.53424657535</v>
      </c>
      <c r="APR11" s="244">
        <v>124657.53424657535</v>
      </c>
      <c r="APS11" s="244">
        <v>124657.53424657535</v>
      </c>
      <c r="APT11" s="244">
        <v>124657.53424657535</v>
      </c>
      <c r="APU11" s="244">
        <v>124657.53424657535</v>
      </c>
      <c r="APV11" s="244">
        <v>124657.53424657535</v>
      </c>
      <c r="APW11" s="244">
        <v>124657.53424657535</v>
      </c>
      <c r="APX11" s="244">
        <v>124657.53424657535</v>
      </c>
      <c r="APY11" s="244">
        <v>124657.53424657535</v>
      </c>
      <c r="APZ11" s="244">
        <v>124657.53424657535</v>
      </c>
      <c r="AQA11" s="244">
        <v>124657.53424657535</v>
      </c>
      <c r="AQB11" s="244">
        <v>124657.53424657535</v>
      </c>
      <c r="AQC11" s="244">
        <v>124657.53424657535</v>
      </c>
      <c r="AQD11" s="244">
        <v>124657.53424657535</v>
      </c>
      <c r="AQE11" s="244">
        <v>124657.53424657535</v>
      </c>
      <c r="AQF11" s="244">
        <v>124657.53424657535</v>
      </c>
      <c r="AQG11" s="244">
        <v>124657.53424657535</v>
      </c>
      <c r="AQH11" s="244">
        <v>124657.53424657535</v>
      </c>
      <c r="AQI11" s="244">
        <v>124657.53424657535</v>
      </c>
      <c r="AQJ11" s="244">
        <v>124657.53424657535</v>
      </c>
      <c r="AQK11" s="244">
        <v>124657.53424657535</v>
      </c>
      <c r="AQL11" s="244">
        <v>124657.53424657535</v>
      </c>
      <c r="AQM11" s="244">
        <v>124657.53424657535</v>
      </c>
      <c r="AQN11" s="244">
        <v>124657.53424657535</v>
      </c>
      <c r="AQO11" s="244">
        <v>124657.53424657535</v>
      </c>
      <c r="AQP11" s="244">
        <v>124657.53424657535</v>
      </c>
      <c r="AQQ11" s="244">
        <v>124657.53424657535</v>
      </c>
      <c r="AQR11" s="244">
        <v>124657.53424657535</v>
      </c>
      <c r="AQS11" s="244">
        <v>124657.53424657535</v>
      </c>
      <c r="AQT11" s="244">
        <v>124657.53424657535</v>
      </c>
      <c r="AQU11" s="244">
        <v>124657.53424657535</v>
      </c>
      <c r="AQV11" s="244">
        <v>124657.53424657535</v>
      </c>
      <c r="AQW11" s="244">
        <v>124657.53424657535</v>
      </c>
      <c r="AQX11" s="244">
        <v>124657.53424657535</v>
      </c>
      <c r="AQY11" s="244">
        <v>124657.53424657535</v>
      </c>
      <c r="AQZ11" s="244">
        <v>124657.53424657535</v>
      </c>
      <c r="ARA11" s="244">
        <v>124657.53424657535</v>
      </c>
      <c r="ARB11" s="244">
        <v>124657.53424657535</v>
      </c>
      <c r="ARC11" s="244">
        <v>124657.53424657535</v>
      </c>
      <c r="ARD11" s="244">
        <v>124657.53424657535</v>
      </c>
      <c r="ARE11" s="244">
        <v>124657.53424657535</v>
      </c>
      <c r="ARF11" s="244">
        <v>124657.53424657535</v>
      </c>
      <c r="ARG11" s="244">
        <v>124657.53424657535</v>
      </c>
      <c r="ARH11" s="244">
        <v>124657.53424657535</v>
      </c>
      <c r="ARI11" s="244">
        <v>124657.53424657535</v>
      </c>
      <c r="ARJ11" s="244">
        <v>124657.53424657535</v>
      </c>
      <c r="ARK11" s="244">
        <v>124657.53424657535</v>
      </c>
      <c r="ARL11" s="244">
        <v>124657.53424657535</v>
      </c>
      <c r="ARM11" s="244">
        <v>124657.53424657535</v>
      </c>
      <c r="ARN11" s="244">
        <v>124657.53424657535</v>
      </c>
      <c r="ARO11" s="244">
        <v>124657.53424657535</v>
      </c>
      <c r="ARP11" s="244">
        <v>124657.53424657535</v>
      </c>
      <c r="ARQ11" s="244">
        <v>124657.53424657535</v>
      </c>
      <c r="ARR11" s="244">
        <v>124657.53424657535</v>
      </c>
      <c r="ARS11" s="244">
        <v>124657.53424657535</v>
      </c>
      <c r="ART11" s="244">
        <v>124657.53424657535</v>
      </c>
      <c r="ARU11" s="244">
        <v>124657.53424657535</v>
      </c>
      <c r="ARV11" s="244">
        <v>124657.53424657535</v>
      </c>
      <c r="ARW11" s="244">
        <v>124657.53424657535</v>
      </c>
      <c r="ARX11" s="244">
        <v>124657.53424657535</v>
      </c>
      <c r="ARY11" s="244">
        <v>124657.53424657535</v>
      </c>
      <c r="ARZ11" s="244">
        <v>124657.53424657535</v>
      </c>
      <c r="ASA11" s="244">
        <v>124657.53424657535</v>
      </c>
      <c r="ASB11" s="244">
        <v>124657.53424657535</v>
      </c>
      <c r="ASC11" s="244">
        <v>124657.53424657535</v>
      </c>
      <c r="ASD11" s="244">
        <v>124657.53424657535</v>
      </c>
      <c r="ASE11" s="244">
        <v>124657.53424657535</v>
      </c>
      <c r="ASF11" s="244">
        <v>124657.53424657535</v>
      </c>
      <c r="ASG11" s="244">
        <v>124657.53424657535</v>
      </c>
      <c r="ASH11" s="244">
        <v>124657.53424657535</v>
      </c>
      <c r="ASI11" s="244">
        <v>124657.53424657535</v>
      </c>
      <c r="ASJ11" s="244">
        <v>124657.53424657535</v>
      </c>
      <c r="ASK11" s="244">
        <v>124657.53424657535</v>
      </c>
      <c r="ASL11" s="244">
        <v>124657.53424657535</v>
      </c>
      <c r="ASM11" s="244">
        <v>124657.53424657535</v>
      </c>
      <c r="ASN11" s="244">
        <v>124657.53424657535</v>
      </c>
      <c r="ASO11" s="244">
        <v>124657.53424657535</v>
      </c>
      <c r="ASP11" s="244">
        <v>124657.53424657535</v>
      </c>
      <c r="ASQ11" s="244">
        <v>124657.53424657535</v>
      </c>
      <c r="ASR11" s="244">
        <v>124657.53424657535</v>
      </c>
      <c r="ASS11" s="244">
        <v>124657.53424657535</v>
      </c>
      <c r="AST11" s="244">
        <v>124657.53424657535</v>
      </c>
      <c r="ASU11" s="244">
        <v>124657.53424657535</v>
      </c>
      <c r="ASV11" s="244">
        <v>124657.53424657535</v>
      </c>
      <c r="ASW11" s="244">
        <v>124657.53424657535</v>
      </c>
      <c r="ASX11" s="244">
        <v>124657.53424657535</v>
      </c>
      <c r="ASY11" s="244">
        <v>124657.53424657535</v>
      </c>
      <c r="ASZ11" s="244">
        <v>124657.53424657535</v>
      </c>
      <c r="ATA11" s="244">
        <v>124657.53424657535</v>
      </c>
      <c r="ATB11" s="244">
        <v>124657.53424657535</v>
      </c>
      <c r="ATC11" s="244">
        <v>124657.53424657535</v>
      </c>
      <c r="ATD11" s="244">
        <v>124657.53424657535</v>
      </c>
      <c r="ATE11" s="244">
        <v>124657.53424657535</v>
      </c>
      <c r="ATF11" s="244">
        <v>124657.53424657535</v>
      </c>
      <c r="ATG11" s="244">
        <v>124657.53424657535</v>
      </c>
      <c r="ATH11" s="244">
        <v>124657.53424657535</v>
      </c>
      <c r="ATI11" s="244">
        <v>124657.53424657535</v>
      </c>
      <c r="ATJ11" s="244">
        <v>124657.53424657535</v>
      </c>
      <c r="ATK11" s="244">
        <v>124657.53424657535</v>
      </c>
      <c r="ATL11" s="244">
        <v>124657.53424657535</v>
      </c>
      <c r="ATM11" s="244">
        <v>124657.53424657535</v>
      </c>
      <c r="ATN11" s="244">
        <v>124657.53424657535</v>
      </c>
      <c r="ATO11" s="244">
        <v>124657.53424657535</v>
      </c>
      <c r="ATP11" s="244">
        <v>124657.53424657535</v>
      </c>
      <c r="ATQ11" s="244">
        <v>124657.53424657535</v>
      </c>
      <c r="ATR11" s="244">
        <v>124657.53424657535</v>
      </c>
      <c r="ATS11" s="244">
        <v>124657.53424657535</v>
      </c>
      <c r="ATT11" s="244">
        <v>124657.53424657535</v>
      </c>
      <c r="ATU11" s="244">
        <v>124657.53424657535</v>
      </c>
      <c r="ATV11" s="244">
        <v>124657.53424657535</v>
      </c>
      <c r="ATW11" s="244">
        <v>124657.53424657535</v>
      </c>
      <c r="ATX11" s="244">
        <v>124657.53424657535</v>
      </c>
      <c r="ATY11" s="244">
        <v>124657.53424657535</v>
      </c>
      <c r="ATZ11" s="244">
        <v>124657.53424657535</v>
      </c>
      <c r="AUA11" s="244">
        <v>124657.53424657535</v>
      </c>
      <c r="AUB11" s="244">
        <v>124657.53424657535</v>
      </c>
      <c r="AUC11" s="244">
        <v>124657.53424657535</v>
      </c>
      <c r="AUD11" s="244">
        <v>124657.53424657535</v>
      </c>
      <c r="AUE11" s="244">
        <v>124657.53424657535</v>
      </c>
      <c r="AUF11" s="244">
        <v>124657.53424657535</v>
      </c>
      <c r="AUG11" s="244">
        <v>124657.53424657535</v>
      </c>
      <c r="AUH11" s="244">
        <v>124657.53424657535</v>
      </c>
      <c r="AUI11" s="244">
        <v>124657.53424657535</v>
      </c>
      <c r="AUJ11" s="244">
        <v>124657.53424657535</v>
      </c>
      <c r="AUK11" s="244">
        <v>124657.53424657535</v>
      </c>
      <c r="AUL11" s="244">
        <v>124657.53424657535</v>
      </c>
      <c r="AUM11" s="244">
        <v>124657.53424657535</v>
      </c>
      <c r="AUN11" s="244">
        <v>124657.53424657535</v>
      </c>
      <c r="AUO11" s="244">
        <v>124657.53424657535</v>
      </c>
      <c r="AUP11" s="244">
        <v>124657.53424657535</v>
      </c>
      <c r="AUQ11" s="244">
        <v>124657.53424657535</v>
      </c>
      <c r="AUR11" s="244">
        <v>124657.53424657535</v>
      </c>
      <c r="AUS11" s="244">
        <v>124657.53424657535</v>
      </c>
      <c r="AUT11" s="244">
        <v>124657.53424657535</v>
      </c>
      <c r="AUU11" s="244">
        <v>124657.53424657535</v>
      </c>
      <c r="AUV11" s="244">
        <v>124657.53424657535</v>
      </c>
      <c r="AUW11" s="244">
        <v>124657.53424657535</v>
      </c>
      <c r="AUX11" s="244">
        <v>124657.53424657535</v>
      </c>
      <c r="AUY11" s="244">
        <v>124657.53424657535</v>
      </c>
      <c r="AUZ11" s="244">
        <v>124657.53424657535</v>
      </c>
      <c r="AVA11" s="244">
        <v>124657.53424657535</v>
      </c>
      <c r="AVB11" s="244">
        <v>124657.53424657535</v>
      </c>
      <c r="AVC11" s="244">
        <v>124657.53424657535</v>
      </c>
      <c r="AVD11" s="244">
        <v>124657.53424657535</v>
      </c>
      <c r="AVE11" s="244">
        <v>124657.53424657535</v>
      </c>
      <c r="AVF11" s="244">
        <v>124657.53424657535</v>
      </c>
      <c r="AVG11" s="244">
        <v>124657.53424657535</v>
      </c>
      <c r="AVH11" s="244">
        <v>124657.53424657535</v>
      </c>
      <c r="AVI11" s="244">
        <v>124657.53424657535</v>
      </c>
      <c r="AVJ11" s="244">
        <v>124657.53424657535</v>
      </c>
      <c r="AVK11" s="244">
        <v>124657.53424657535</v>
      </c>
      <c r="AVL11" s="244">
        <v>124657.53424657535</v>
      </c>
      <c r="AVM11" s="244">
        <v>124657.53424657535</v>
      </c>
      <c r="AVN11" s="244">
        <v>124657.53424657535</v>
      </c>
      <c r="AVO11" s="244">
        <v>124657.53424657535</v>
      </c>
      <c r="AVP11" s="244">
        <v>124657.53424657535</v>
      </c>
      <c r="AVQ11" s="244">
        <v>124657.53424657535</v>
      </c>
      <c r="AVR11" s="244">
        <v>124657.53424657535</v>
      </c>
      <c r="AVS11" s="244">
        <v>124657.53424657535</v>
      </c>
      <c r="AVT11" s="244">
        <v>124657.53424657535</v>
      </c>
      <c r="AVU11" s="244">
        <v>124657.53424657535</v>
      </c>
      <c r="AVV11" s="244">
        <v>124657.53424657535</v>
      </c>
      <c r="AVW11" s="244">
        <v>124657.53424657535</v>
      </c>
      <c r="AVX11" s="244">
        <v>124657.53424657535</v>
      </c>
      <c r="AVY11" s="244">
        <v>124657.53424657535</v>
      </c>
      <c r="AVZ11" s="244">
        <v>124657.53424657535</v>
      </c>
      <c r="AWA11" s="244">
        <v>124657.53424657535</v>
      </c>
      <c r="AWB11" s="244">
        <v>124657.53424657535</v>
      </c>
      <c r="AWC11" s="244">
        <v>124657.53424657535</v>
      </c>
      <c r="AWD11" s="244">
        <v>124657.53424657535</v>
      </c>
      <c r="AWE11" s="244">
        <v>124657.53424657535</v>
      </c>
      <c r="AWF11" s="244">
        <v>124657.53424657535</v>
      </c>
      <c r="AWG11" s="244">
        <v>124657.53424657535</v>
      </c>
      <c r="AWH11" s="244">
        <v>124657.53424657535</v>
      </c>
      <c r="AWI11" s="244">
        <v>124657.53424657535</v>
      </c>
      <c r="AWJ11" s="244">
        <v>124657.53424657535</v>
      </c>
      <c r="AWK11" s="244">
        <v>124657.53424657535</v>
      </c>
      <c r="AWL11" s="244">
        <v>124657.53424657535</v>
      </c>
      <c r="AWM11" s="244">
        <v>124657.53424657535</v>
      </c>
      <c r="AWN11" s="244">
        <v>124657.53424657535</v>
      </c>
      <c r="AWO11" s="244">
        <v>124657.53424657535</v>
      </c>
      <c r="AWP11" s="244">
        <v>124657.53424657535</v>
      </c>
      <c r="AWQ11" s="244">
        <v>124657.53424657535</v>
      </c>
      <c r="AWR11" s="244">
        <v>124657.53424657535</v>
      </c>
      <c r="AWS11" s="244">
        <v>124657.53424657535</v>
      </c>
      <c r="AWT11" s="244">
        <v>124657.53424657535</v>
      </c>
      <c r="AWU11" s="244">
        <v>124657.53424657535</v>
      </c>
      <c r="AWV11" s="244">
        <v>124657.53424657535</v>
      </c>
      <c r="AWW11" s="244">
        <v>124657.53424657535</v>
      </c>
      <c r="AWX11" s="244">
        <v>124657.53424657535</v>
      </c>
      <c r="AWY11" s="244">
        <v>124657.53424657535</v>
      </c>
      <c r="AWZ11" s="244">
        <v>124657.53424657535</v>
      </c>
      <c r="AXA11" s="244">
        <v>124657.53424657535</v>
      </c>
      <c r="AXB11" s="244">
        <v>124657.53424657535</v>
      </c>
      <c r="AXC11" s="244">
        <v>124657.53424657535</v>
      </c>
      <c r="AXD11" s="244">
        <v>124657.53424657535</v>
      </c>
      <c r="AXE11" s="244">
        <v>124657.53424657535</v>
      </c>
      <c r="AXF11" s="244">
        <v>124657.53424657535</v>
      </c>
      <c r="AXG11" s="244">
        <v>124657.53424657535</v>
      </c>
      <c r="AXH11" s="244">
        <v>124657.53424657535</v>
      </c>
      <c r="AXI11" s="244">
        <v>124657.53424657535</v>
      </c>
      <c r="AXJ11" s="244">
        <v>124657.53424657535</v>
      </c>
      <c r="AXK11" s="244">
        <v>124657.53424657535</v>
      </c>
      <c r="AXL11" s="244">
        <v>124657.53424657535</v>
      </c>
      <c r="AXM11" s="244">
        <v>124657.53424657535</v>
      </c>
      <c r="AXN11" s="244">
        <v>124657.53424657535</v>
      </c>
      <c r="AXO11" s="244">
        <v>124657.53424657535</v>
      </c>
      <c r="AXP11" s="244">
        <v>124657.53424657535</v>
      </c>
      <c r="AXQ11" s="244">
        <v>124657.53424657535</v>
      </c>
      <c r="AXR11" s="244">
        <v>124657.53424657535</v>
      </c>
      <c r="AXS11" s="244">
        <v>124657.53424657535</v>
      </c>
      <c r="AXT11" s="244">
        <v>124657.53424657535</v>
      </c>
      <c r="AXU11" s="244">
        <v>124657.53424657535</v>
      </c>
      <c r="AXV11" s="244">
        <v>124657.53424657535</v>
      </c>
      <c r="AXW11" s="244">
        <v>124657.53424657535</v>
      </c>
      <c r="AXX11" s="244">
        <v>124657.53424657535</v>
      </c>
      <c r="AXY11" s="244">
        <v>124657.53424657535</v>
      </c>
      <c r="AXZ11" s="244">
        <v>124657.53424657535</v>
      </c>
      <c r="AYA11" s="244">
        <v>124657.53424657535</v>
      </c>
      <c r="AYB11" s="244">
        <v>124657.53424657535</v>
      </c>
      <c r="AYC11" s="244">
        <v>124657.53424657535</v>
      </c>
      <c r="AYD11" s="244">
        <v>124657.53424657535</v>
      </c>
      <c r="AYE11" s="244">
        <v>124657.53424657535</v>
      </c>
      <c r="AYF11" s="244">
        <v>124657.53424657535</v>
      </c>
      <c r="AYG11" s="244">
        <v>124657.53424657535</v>
      </c>
      <c r="AYH11" s="244">
        <v>124657.53424657535</v>
      </c>
      <c r="AYI11" s="244">
        <v>124657.53424657535</v>
      </c>
      <c r="AYJ11" s="244">
        <v>124657.53424657535</v>
      </c>
      <c r="AYK11" s="244">
        <v>124657.53424657535</v>
      </c>
      <c r="AYL11" s="244">
        <v>124657.53424657535</v>
      </c>
      <c r="AYM11" s="244">
        <v>124657.53424657535</v>
      </c>
      <c r="AYN11" s="244">
        <v>124657.53424657535</v>
      </c>
      <c r="AYO11" s="244">
        <v>124657.53424657535</v>
      </c>
      <c r="AYP11" s="244">
        <v>124657.53424657535</v>
      </c>
      <c r="AYQ11" s="244">
        <v>124657.53424657535</v>
      </c>
      <c r="AYR11" s="244">
        <v>124657.53424657535</v>
      </c>
      <c r="AYS11" s="244">
        <v>124657.53424657535</v>
      </c>
      <c r="AYT11" s="244">
        <v>124657.53424657535</v>
      </c>
      <c r="AYU11" s="244">
        <v>124657.53424657535</v>
      </c>
      <c r="AYV11" s="244">
        <v>124657.53424657535</v>
      </c>
      <c r="AYW11" s="244">
        <v>124657.53424657535</v>
      </c>
      <c r="AYX11" s="244">
        <v>124657.53424657535</v>
      </c>
      <c r="AYY11" s="244">
        <v>124657.53424657535</v>
      </c>
      <c r="AYZ11" s="244">
        <v>124657.53424657535</v>
      </c>
      <c r="AZA11" s="244">
        <v>124657.53424657535</v>
      </c>
      <c r="AZB11" s="244">
        <v>124657.53424657535</v>
      </c>
      <c r="AZC11" s="244">
        <v>124657.53424657535</v>
      </c>
      <c r="AZD11" s="244">
        <v>124657.53424657535</v>
      </c>
      <c r="AZE11" s="244">
        <v>124657.53424657535</v>
      </c>
      <c r="AZF11" s="244">
        <v>124657.53424657535</v>
      </c>
      <c r="AZG11" s="244">
        <v>124657.53424657535</v>
      </c>
      <c r="AZH11" s="244">
        <v>124657.53424657535</v>
      </c>
      <c r="AZI11" s="244">
        <v>124657.53424657535</v>
      </c>
      <c r="AZJ11" s="244">
        <v>124657.53424657535</v>
      </c>
      <c r="AZK11" s="244">
        <v>124657.53424657535</v>
      </c>
      <c r="AZL11" s="244">
        <v>124657.53424657535</v>
      </c>
      <c r="AZM11" s="244">
        <v>124657.53424657535</v>
      </c>
      <c r="AZN11" s="244">
        <v>124657.53424657535</v>
      </c>
      <c r="AZO11" s="244">
        <v>124657.53424657535</v>
      </c>
      <c r="AZP11" s="244">
        <v>124657.53424657535</v>
      </c>
      <c r="AZQ11" s="244">
        <v>124657.53424657535</v>
      </c>
      <c r="AZR11" s="244">
        <v>124657.53424657535</v>
      </c>
      <c r="AZS11" s="244">
        <v>124657.53424657535</v>
      </c>
      <c r="AZT11" s="244">
        <v>124657.53424657535</v>
      </c>
      <c r="AZU11" s="244">
        <v>124657.53424657535</v>
      </c>
      <c r="AZV11" s="244">
        <v>124657.53424657535</v>
      </c>
      <c r="AZW11" s="244">
        <v>124657.53424657535</v>
      </c>
      <c r="AZX11" s="244">
        <v>124657.53424657535</v>
      </c>
      <c r="AZY11" s="244">
        <v>124657.53424657535</v>
      </c>
      <c r="AZZ11" s="244">
        <v>124657.53424657535</v>
      </c>
      <c r="BAA11" s="244">
        <v>124657.53424657535</v>
      </c>
      <c r="BAB11" s="244">
        <v>124657.53424657535</v>
      </c>
      <c r="BAC11" s="244">
        <v>124657.53424657535</v>
      </c>
      <c r="BAD11" s="244">
        <v>124657.53424657535</v>
      </c>
      <c r="BAE11" s="244">
        <v>124657.53424657535</v>
      </c>
      <c r="BAF11" s="244">
        <v>124657.53424657535</v>
      </c>
      <c r="BAG11" s="244">
        <v>124657.53424657535</v>
      </c>
      <c r="BAH11" s="244">
        <v>124657.53424657535</v>
      </c>
      <c r="BAI11" s="244">
        <v>124657.53424657535</v>
      </c>
      <c r="BAJ11" s="244">
        <v>124657.53424657535</v>
      </c>
      <c r="BAK11" s="244">
        <v>124657.53424657535</v>
      </c>
      <c r="BAL11" s="244">
        <v>124657.53424657535</v>
      </c>
      <c r="BAM11" s="244">
        <v>124657.53424657535</v>
      </c>
      <c r="BAN11" s="244">
        <v>124657.53424657535</v>
      </c>
      <c r="BAO11" s="244">
        <v>124657.53424657535</v>
      </c>
      <c r="BAP11" s="244">
        <v>124657.53424657535</v>
      </c>
      <c r="BAQ11" s="244">
        <v>124657.53424657535</v>
      </c>
      <c r="BAR11" s="244">
        <v>124657.53424657535</v>
      </c>
      <c r="BAS11" s="244">
        <v>124657.53424657535</v>
      </c>
      <c r="BAT11" s="244">
        <v>124657.53424657535</v>
      </c>
      <c r="BAU11" s="244">
        <v>124657.53424657535</v>
      </c>
      <c r="BAV11" s="244">
        <v>124657.53424657535</v>
      </c>
      <c r="BAW11" s="244">
        <v>124657.53424657535</v>
      </c>
      <c r="BAX11" s="244">
        <v>124657.53424657535</v>
      </c>
      <c r="BAY11" s="244">
        <v>124657.53424657535</v>
      </c>
      <c r="BAZ11" s="244">
        <v>124657.53424657535</v>
      </c>
      <c r="BBA11" s="244">
        <v>124657.53424657535</v>
      </c>
      <c r="BBB11" s="244">
        <v>124657.53424657535</v>
      </c>
      <c r="BBC11" s="244">
        <v>124657.53424657535</v>
      </c>
      <c r="BBD11" s="244">
        <v>124657.53424657535</v>
      </c>
      <c r="BBE11" s="244">
        <v>124657.53424657535</v>
      </c>
      <c r="BBF11" s="244">
        <v>124657.53424657535</v>
      </c>
      <c r="BBG11" s="244">
        <v>124657.53424657535</v>
      </c>
      <c r="BBH11" s="244">
        <v>124657.53424657535</v>
      </c>
      <c r="BBI11" s="244">
        <v>124657.53424657535</v>
      </c>
      <c r="BBJ11" s="244">
        <v>124657.53424657535</v>
      </c>
      <c r="BBK11" s="244">
        <v>124657.53424657535</v>
      </c>
      <c r="BBL11" s="244">
        <v>124657.53424657535</v>
      </c>
      <c r="BBM11" s="244">
        <v>124657.53424657535</v>
      </c>
      <c r="BBN11" s="244">
        <v>124657.53424657535</v>
      </c>
      <c r="BBO11" s="244">
        <v>124657.53424657535</v>
      </c>
      <c r="BBP11" s="244">
        <v>124657.53424657535</v>
      </c>
      <c r="BBQ11" s="244">
        <v>124657.53424657535</v>
      </c>
      <c r="BBR11" s="244">
        <v>124657.53424657535</v>
      </c>
      <c r="BBS11" s="244">
        <v>124657.53424657535</v>
      </c>
      <c r="BBT11" s="244">
        <v>124657.53424657535</v>
      </c>
      <c r="BBU11" s="244">
        <v>124657.53424657535</v>
      </c>
      <c r="BBV11" s="244">
        <v>124657.53424657535</v>
      </c>
      <c r="BBW11" s="244">
        <v>124657.53424657535</v>
      </c>
      <c r="BBX11" s="244">
        <v>124657.53424657535</v>
      </c>
      <c r="BBY11" s="244">
        <v>124657.53424657535</v>
      </c>
      <c r="BBZ11" s="244">
        <v>124657.53424657535</v>
      </c>
      <c r="BCA11" s="244">
        <v>124657.53424657535</v>
      </c>
      <c r="BCB11" s="244">
        <v>124657.53424657535</v>
      </c>
      <c r="BCC11" s="244">
        <v>124657.53424657535</v>
      </c>
      <c r="BCD11" s="244">
        <v>124657.53424657535</v>
      </c>
      <c r="BCE11" s="244">
        <v>124657.53424657535</v>
      </c>
      <c r="BCF11" s="244">
        <v>124657.53424657535</v>
      </c>
      <c r="BCG11" s="244">
        <v>124657.53424657535</v>
      </c>
      <c r="BCH11" s="244">
        <v>124657.53424657535</v>
      </c>
      <c r="BCI11" s="244">
        <v>124657.53424657535</v>
      </c>
      <c r="BCJ11" s="244">
        <v>124657.53424657535</v>
      </c>
      <c r="BCK11" s="244">
        <v>124657.53424657535</v>
      </c>
      <c r="BCL11" s="244">
        <v>124657.53424657535</v>
      </c>
      <c r="BCM11" s="244">
        <v>124657.53424657535</v>
      </c>
      <c r="BCN11" s="244">
        <v>124657.53424657535</v>
      </c>
      <c r="BCO11" s="244">
        <v>124657.53424657535</v>
      </c>
      <c r="BCP11" s="244">
        <v>124657.53424657535</v>
      </c>
      <c r="BCQ11" s="244">
        <v>124657.53424657535</v>
      </c>
      <c r="BCR11" s="244">
        <v>124657.53424657535</v>
      </c>
      <c r="BCS11" s="244">
        <v>124657.53424657535</v>
      </c>
      <c r="BCT11" s="244">
        <v>124657.53424657535</v>
      </c>
      <c r="BCU11" s="244">
        <v>124657.53424657535</v>
      </c>
      <c r="BCV11" s="244">
        <v>124657.53424657535</v>
      </c>
      <c r="BCW11" s="244">
        <v>124657.53424657535</v>
      </c>
      <c r="BCX11" s="244">
        <v>124657.53424657535</v>
      </c>
      <c r="BCY11" s="244">
        <v>124657.53424657535</v>
      </c>
      <c r="BCZ11" s="244">
        <v>124657.53424657535</v>
      </c>
      <c r="BDA11" s="244">
        <v>124657.53424657535</v>
      </c>
      <c r="BDB11" s="244">
        <v>124657.53424657535</v>
      </c>
      <c r="BDC11" s="244">
        <v>124657.53424657535</v>
      </c>
      <c r="BDD11" s="244">
        <v>124657.53424657535</v>
      </c>
      <c r="BDE11" s="244">
        <v>124657.53424657535</v>
      </c>
      <c r="BDF11" s="244">
        <v>124657.53424657535</v>
      </c>
      <c r="BDG11" s="244">
        <v>124657.53424657535</v>
      </c>
      <c r="BDH11" s="244">
        <v>124657.53424657535</v>
      </c>
      <c r="BDI11" s="244">
        <v>124657.53424657535</v>
      </c>
      <c r="BDJ11" s="244">
        <v>124657.53424657535</v>
      </c>
      <c r="BDK11" s="244">
        <v>124657.53424657535</v>
      </c>
      <c r="BDL11" s="244">
        <v>124657.53424657535</v>
      </c>
      <c r="BDM11" s="244">
        <v>124657.53424657535</v>
      </c>
      <c r="BDN11" s="244">
        <v>124657.53424657535</v>
      </c>
      <c r="BDO11" s="244">
        <v>124657.53424657535</v>
      </c>
      <c r="BDP11" s="244">
        <v>124657.53424657535</v>
      </c>
      <c r="BDQ11" s="244">
        <v>124657.53424657535</v>
      </c>
      <c r="BDR11" s="244">
        <v>124657.53424657535</v>
      </c>
      <c r="BDS11" s="244">
        <v>124657.53424657535</v>
      </c>
      <c r="BDT11" s="244">
        <v>124657.53424657535</v>
      </c>
      <c r="BDU11" s="244">
        <v>124657.53424657535</v>
      </c>
      <c r="BDV11" s="244">
        <v>124657.53424657535</v>
      </c>
      <c r="BDW11" s="244">
        <v>124657.53424657535</v>
      </c>
      <c r="BDX11" s="244">
        <v>124657.53424657535</v>
      </c>
      <c r="BDY11" s="244">
        <v>124657.53424657535</v>
      </c>
      <c r="BDZ11" s="244">
        <v>124657.53424657535</v>
      </c>
      <c r="BEA11" s="244">
        <v>124657.53424657535</v>
      </c>
      <c r="BEB11" s="244">
        <v>124657.53424657535</v>
      </c>
    </row>
    <row r="12" spans="1:1484" x14ac:dyDescent="0.2">
      <c r="A12" s="245" t="s">
        <v>446</v>
      </c>
      <c r="B12" s="246" t="s">
        <v>447</v>
      </c>
      <c r="C12" s="246">
        <v>3002</v>
      </c>
      <c r="D12" s="248">
        <v>43501</v>
      </c>
      <c r="E12" s="248">
        <v>43497</v>
      </c>
      <c r="F12" s="249">
        <v>45299</v>
      </c>
      <c r="G12" s="244">
        <v>1802</v>
      </c>
      <c r="H12" s="244">
        <v>500000000</v>
      </c>
      <c r="I12" s="244">
        <v>224632876.71232879</v>
      </c>
      <c r="J12" s="250">
        <v>124657.53424657535</v>
      </c>
      <c r="K12" s="251">
        <f t="shared" si="0"/>
        <v>182997260.27397087</v>
      </c>
      <c r="L12" s="251">
        <f t="shared" si="2"/>
        <v>190975344</v>
      </c>
      <c r="M12" s="251">
        <f t="shared" si="2"/>
        <v>5069066.755785834</v>
      </c>
      <c r="N12" s="252">
        <v>500000000</v>
      </c>
      <c r="O12" s="253">
        <f t="shared" si="1"/>
        <v>513047150.48181498</v>
      </c>
      <c r="P12" s="243"/>
      <c r="Q12" s="244">
        <v>124657.53424657535</v>
      </c>
      <c r="R12" s="244">
        <v>124657.53424657535</v>
      </c>
      <c r="S12" s="244">
        <v>124657.53424657535</v>
      </c>
      <c r="T12" s="244">
        <v>124657.53424657535</v>
      </c>
      <c r="U12" s="244">
        <v>124657.53424657535</v>
      </c>
      <c r="V12" s="244">
        <v>124657.53424657535</v>
      </c>
      <c r="W12" s="244">
        <v>124657.53424657535</v>
      </c>
      <c r="X12" s="244">
        <v>124657.53424657535</v>
      </c>
      <c r="Y12" s="244">
        <v>124657.53424657535</v>
      </c>
      <c r="Z12" s="244">
        <v>124657.53424657535</v>
      </c>
      <c r="AA12" s="244">
        <v>124657.53424657535</v>
      </c>
      <c r="AB12" s="244">
        <v>124657.53424657535</v>
      </c>
      <c r="AC12" s="244">
        <v>124657.53424657535</v>
      </c>
      <c r="AD12" s="244">
        <v>124657.53424657535</v>
      </c>
      <c r="AE12" s="244">
        <v>124657.53424657535</v>
      </c>
      <c r="AF12" s="244">
        <v>124657.53424657535</v>
      </c>
      <c r="AG12" s="244">
        <v>124657.53424657535</v>
      </c>
      <c r="AH12" s="244">
        <v>124657.53424657535</v>
      </c>
      <c r="AI12" s="244">
        <v>124657.53424657535</v>
      </c>
      <c r="AJ12" s="244">
        <v>124657.53424657535</v>
      </c>
      <c r="AK12" s="244">
        <v>124657.53424657535</v>
      </c>
      <c r="AL12" s="244">
        <v>124657.53424657535</v>
      </c>
      <c r="AM12" s="244">
        <v>124657.53424657535</v>
      </c>
      <c r="AN12" s="244">
        <v>124657.53424657535</v>
      </c>
      <c r="AO12" s="244">
        <v>124657.53424657535</v>
      </c>
      <c r="AP12" s="244">
        <v>124657.53424657535</v>
      </c>
      <c r="AQ12" s="244">
        <v>124657.53424657535</v>
      </c>
      <c r="AR12" s="244">
        <v>124657.53424657535</v>
      </c>
      <c r="AS12" s="244">
        <v>124657.53424657535</v>
      </c>
      <c r="AT12" s="244">
        <v>124657.53424657535</v>
      </c>
      <c r="AU12" s="244">
        <v>124657.53424657535</v>
      </c>
      <c r="AV12" s="244">
        <v>124657.53424657535</v>
      </c>
      <c r="AW12" s="244">
        <v>124657.53424657535</v>
      </c>
      <c r="AX12" s="244">
        <v>124657.53424657535</v>
      </c>
      <c r="AY12" s="244">
        <v>124657.53424657535</v>
      </c>
      <c r="AZ12" s="244">
        <v>124657.53424657535</v>
      </c>
      <c r="BA12" s="244">
        <v>124657.53424657535</v>
      </c>
      <c r="BB12" s="244">
        <v>124657.53424657535</v>
      </c>
      <c r="BC12" s="244">
        <v>124657.53424657535</v>
      </c>
      <c r="BD12" s="244">
        <v>124657.53424657535</v>
      </c>
      <c r="BE12" s="244">
        <v>124657.53424657535</v>
      </c>
      <c r="BF12" s="244">
        <v>124657.53424657535</v>
      </c>
      <c r="BG12" s="244">
        <v>124657.53424657535</v>
      </c>
      <c r="BH12" s="244">
        <v>124657.53424657535</v>
      </c>
      <c r="BI12" s="244">
        <v>124657.53424657535</v>
      </c>
      <c r="BJ12" s="244">
        <v>124657.53424657535</v>
      </c>
      <c r="BK12" s="244">
        <v>124657.53424657535</v>
      </c>
      <c r="BL12" s="244">
        <v>124657.53424657535</v>
      </c>
      <c r="BM12" s="244">
        <v>124657.53424657535</v>
      </c>
      <c r="BN12" s="244">
        <v>124657.53424657535</v>
      </c>
      <c r="BO12" s="244">
        <v>124657.53424657535</v>
      </c>
      <c r="BP12" s="244">
        <v>124657.53424657535</v>
      </c>
      <c r="BQ12" s="244">
        <v>124657.53424657535</v>
      </c>
      <c r="BR12" s="244">
        <v>124657.53424657535</v>
      </c>
      <c r="BS12" s="244">
        <v>124657.53424657535</v>
      </c>
      <c r="BT12" s="244">
        <v>124657.53424657535</v>
      </c>
      <c r="BU12" s="244">
        <v>124657.53424657535</v>
      </c>
      <c r="BV12" s="244">
        <v>124657.53424657535</v>
      </c>
      <c r="BW12" s="244">
        <v>124657.53424657535</v>
      </c>
      <c r="BX12" s="244">
        <v>124657.53424657535</v>
      </c>
      <c r="BY12" s="244">
        <v>124657.53424657535</v>
      </c>
      <c r="BZ12" s="244">
        <v>124657.53424657535</v>
      </c>
      <c r="CA12" s="244">
        <v>124657.53424657535</v>
      </c>
      <c r="CB12" s="244">
        <v>124657.53424657535</v>
      </c>
      <c r="CC12" s="244">
        <v>124657.53424657535</v>
      </c>
      <c r="CD12" s="244">
        <v>124657.53424657535</v>
      </c>
      <c r="CE12" s="244">
        <v>124657.53424657535</v>
      </c>
      <c r="CF12" s="244">
        <v>124657.53424657535</v>
      </c>
      <c r="CG12" s="244">
        <v>124657.53424657535</v>
      </c>
      <c r="CH12" s="244">
        <v>124657.53424657535</v>
      </c>
      <c r="CI12" s="244">
        <v>124657.53424657535</v>
      </c>
      <c r="CJ12" s="244">
        <v>124657.53424657535</v>
      </c>
      <c r="CK12" s="244">
        <v>124657.53424657535</v>
      </c>
      <c r="CL12" s="244">
        <v>124657.53424657535</v>
      </c>
      <c r="CM12" s="244">
        <v>124657.53424657535</v>
      </c>
      <c r="CN12" s="244">
        <v>124657.53424657535</v>
      </c>
      <c r="CO12" s="244">
        <v>124657.53424657535</v>
      </c>
      <c r="CP12" s="244">
        <v>124657.53424657535</v>
      </c>
      <c r="CQ12" s="244">
        <v>124657.53424657535</v>
      </c>
      <c r="CR12" s="244">
        <v>124657.53424657535</v>
      </c>
      <c r="CS12" s="244">
        <v>124657.53424657535</v>
      </c>
      <c r="CT12" s="244">
        <v>124657.53424657535</v>
      </c>
      <c r="CU12" s="244">
        <v>124657.53424657535</v>
      </c>
      <c r="CV12" s="244">
        <v>124657.53424657535</v>
      </c>
      <c r="CW12" s="244">
        <v>124657.53424657535</v>
      </c>
      <c r="CX12" s="244">
        <v>124657.53424657535</v>
      </c>
      <c r="CY12" s="244">
        <v>124657.53424657535</v>
      </c>
      <c r="CZ12" s="244">
        <v>124657.53424657535</v>
      </c>
      <c r="DA12" s="244">
        <v>124657.53424657535</v>
      </c>
      <c r="DB12" s="244">
        <v>124657.53424657535</v>
      </c>
      <c r="DC12" s="244">
        <v>124657.53424657535</v>
      </c>
      <c r="DD12" s="244">
        <v>124657.53424657535</v>
      </c>
      <c r="DE12" s="244">
        <v>124657.53424657535</v>
      </c>
      <c r="DF12" s="244">
        <v>124657.53424657535</v>
      </c>
      <c r="DG12" s="244">
        <v>124657.53424657535</v>
      </c>
      <c r="DH12" s="244">
        <v>124657.53424657535</v>
      </c>
      <c r="DI12" s="244">
        <v>124657.53424657535</v>
      </c>
      <c r="DJ12" s="244">
        <v>124657.53424657535</v>
      </c>
      <c r="DK12" s="244">
        <v>124657.53424657535</v>
      </c>
      <c r="DL12" s="244">
        <v>124657.53424657535</v>
      </c>
      <c r="DM12" s="244">
        <v>124657.53424657535</v>
      </c>
      <c r="DN12" s="244">
        <v>124657.53424657535</v>
      </c>
      <c r="DO12" s="244">
        <v>124657.53424657535</v>
      </c>
      <c r="DP12" s="244">
        <v>124657.53424657535</v>
      </c>
      <c r="DQ12" s="244">
        <v>124657.53424657535</v>
      </c>
      <c r="DR12" s="244">
        <v>124657.53424657535</v>
      </c>
      <c r="DS12" s="244">
        <v>124657.53424657535</v>
      </c>
      <c r="DT12" s="244">
        <v>124657.53424657535</v>
      </c>
      <c r="DU12" s="244">
        <v>124657.53424657535</v>
      </c>
      <c r="DV12" s="244">
        <v>124657.53424657535</v>
      </c>
      <c r="DW12" s="244">
        <v>124657.53424657535</v>
      </c>
      <c r="DX12" s="244">
        <v>124657.53424657535</v>
      </c>
      <c r="DY12" s="244">
        <v>124657.53424657535</v>
      </c>
      <c r="DZ12" s="244">
        <v>124657.53424657535</v>
      </c>
      <c r="EA12" s="244">
        <v>124657.53424657535</v>
      </c>
      <c r="EB12" s="244">
        <v>124657.53424657535</v>
      </c>
      <c r="EC12" s="244">
        <v>124657.53424657535</v>
      </c>
      <c r="ED12" s="244">
        <v>124657.53424657535</v>
      </c>
      <c r="EE12" s="244">
        <v>124657.53424657535</v>
      </c>
      <c r="EF12" s="244">
        <v>124657.53424657535</v>
      </c>
      <c r="EG12" s="244">
        <v>124657.53424657535</v>
      </c>
      <c r="EH12" s="244">
        <v>124657.53424657535</v>
      </c>
      <c r="EI12" s="244">
        <v>124657.53424657535</v>
      </c>
      <c r="EJ12" s="244">
        <v>124657.53424657535</v>
      </c>
      <c r="EK12" s="244">
        <v>124657.53424657535</v>
      </c>
      <c r="EL12" s="244">
        <v>124657.53424657535</v>
      </c>
      <c r="EM12" s="244">
        <v>124657.53424657535</v>
      </c>
      <c r="EN12" s="244">
        <v>124657.53424657535</v>
      </c>
      <c r="EO12" s="244">
        <v>124657.53424657535</v>
      </c>
      <c r="EP12" s="244">
        <v>124657.53424657535</v>
      </c>
      <c r="EQ12" s="244">
        <v>124657.53424657535</v>
      </c>
      <c r="ER12" s="244">
        <v>124657.53424657535</v>
      </c>
      <c r="ES12" s="244">
        <v>124657.53424657535</v>
      </c>
      <c r="ET12" s="244">
        <v>124657.53424657535</v>
      </c>
      <c r="EU12" s="244">
        <v>124657.53424657535</v>
      </c>
      <c r="EV12" s="244">
        <v>124657.53424657535</v>
      </c>
      <c r="EW12" s="244">
        <v>124657.53424657535</v>
      </c>
      <c r="EX12" s="244">
        <v>124657.53424657535</v>
      </c>
      <c r="EY12" s="244">
        <v>124657.53424657535</v>
      </c>
      <c r="EZ12" s="244">
        <v>124657.53424657535</v>
      </c>
      <c r="FA12" s="244">
        <v>124657.53424657535</v>
      </c>
      <c r="FB12" s="244">
        <v>124657.53424657535</v>
      </c>
      <c r="FC12" s="244">
        <v>124657.53424657535</v>
      </c>
      <c r="FD12" s="244">
        <v>124657.53424657535</v>
      </c>
      <c r="FE12" s="244">
        <v>124657.53424657535</v>
      </c>
      <c r="FF12" s="244">
        <v>124657.53424657535</v>
      </c>
      <c r="FG12" s="244">
        <v>124657.53424657535</v>
      </c>
      <c r="FH12" s="244">
        <v>124657.53424657535</v>
      </c>
      <c r="FI12" s="244">
        <v>124657.53424657535</v>
      </c>
      <c r="FJ12" s="244">
        <v>124657.53424657535</v>
      </c>
      <c r="FK12" s="244">
        <v>124657.53424657535</v>
      </c>
      <c r="FL12" s="244">
        <v>124657.53424657535</v>
      </c>
      <c r="FM12" s="244">
        <v>124657.53424657535</v>
      </c>
      <c r="FN12" s="244">
        <v>124657.53424657535</v>
      </c>
      <c r="FO12" s="244">
        <v>124657.53424657535</v>
      </c>
      <c r="FP12" s="244">
        <v>124657.53424657535</v>
      </c>
      <c r="FQ12" s="244">
        <v>124657.53424657535</v>
      </c>
      <c r="FR12" s="244">
        <v>124657.53424657535</v>
      </c>
      <c r="FS12" s="244">
        <v>124657.53424657535</v>
      </c>
      <c r="FT12" s="244">
        <v>124657.53424657535</v>
      </c>
      <c r="FU12" s="244">
        <v>124657.53424657535</v>
      </c>
      <c r="FV12" s="244">
        <v>124657.53424657535</v>
      </c>
      <c r="FW12" s="244">
        <v>124657.53424657535</v>
      </c>
      <c r="FX12" s="244">
        <v>124657.53424657535</v>
      </c>
      <c r="FY12" s="244">
        <v>124657.53424657535</v>
      </c>
      <c r="FZ12" s="244">
        <v>124657.53424657535</v>
      </c>
      <c r="GA12" s="244">
        <v>124657.53424657535</v>
      </c>
      <c r="GB12" s="244">
        <v>124657.53424657535</v>
      </c>
      <c r="GC12" s="244">
        <v>124657.53424657535</v>
      </c>
      <c r="GD12" s="244">
        <v>124657.53424657535</v>
      </c>
      <c r="GE12" s="244">
        <v>124657.53424657535</v>
      </c>
      <c r="GF12" s="244">
        <v>124657.53424657535</v>
      </c>
      <c r="GG12" s="244">
        <v>124657.53424657535</v>
      </c>
      <c r="GH12" s="244">
        <v>124657.53424657535</v>
      </c>
      <c r="GI12" s="244">
        <v>124657.53424657535</v>
      </c>
      <c r="GJ12" s="244">
        <v>124657.53424657535</v>
      </c>
      <c r="GK12" s="244">
        <v>124657.53424657535</v>
      </c>
      <c r="GL12" s="244">
        <v>124657.53424657535</v>
      </c>
      <c r="GM12" s="244">
        <v>124657.53424657535</v>
      </c>
      <c r="GN12" s="244">
        <v>124657.53424657535</v>
      </c>
      <c r="GO12" s="244">
        <v>124657.53424657535</v>
      </c>
      <c r="GP12" s="244">
        <v>124657.53424657535</v>
      </c>
      <c r="GQ12" s="244">
        <v>124657.53424657535</v>
      </c>
      <c r="GR12" s="244">
        <v>124657.53424657535</v>
      </c>
      <c r="GS12" s="244">
        <v>124657.53424657535</v>
      </c>
      <c r="GT12" s="244">
        <v>124657.53424657535</v>
      </c>
      <c r="GU12" s="244">
        <v>124657.53424657535</v>
      </c>
      <c r="GV12" s="244">
        <v>124657.53424657535</v>
      </c>
      <c r="GW12" s="244">
        <v>124657.53424657535</v>
      </c>
      <c r="GX12" s="244">
        <v>124657.53424657535</v>
      </c>
      <c r="GY12" s="244">
        <v>124657.53424657535</v>
      </c>
      <c r="GZ12" s="244">
        <v>124657.53424657535</v>
      </c>
      <c r="HA12" s="244">
        <v>124657.53424657535</v>
      </c>
      <c r="HB12" s="244">
        <v>124657.53424657535</v>
      </c>
      <c r="HC12" s="244">
        <v>124657.53424657535</v>
      </c>
      <c r="HD12" s="244">
        <v>124657.53424657535</v>
      </c>
      <c r="HE12" s="244">
        <v>124657.53424657535</v>
      </c>
      <c r="HF12" s="244">
        <v>124657.53424657535</v>
      </c>
      <c r="HG12" s="244">
        <v>124657.53424657535</v>
      </c>
      <c r="HH12" s="244">
        <v>124657.53424657535</v>
      </c>
      <c r="HI12" s="244">
        <v>124657.53424657535</v>
      </c>
      <c r="HJ12" s="244">
        <v>124657.53424657535</v>
      </c>
      <c r="HK12" s="244">
        <v>124657.53424657535</v>
      </c>
      <c r="HL12" s="244">
        <v>124657.53424657535</v>
      </c>
      <c r="HM12" s="244">
        <v>124657.53424657535</v>
      </c>
      <c r="HN12" s="244">
        <v>124657.53424657535</v>
      </c>
      <c r="HO12" s="244">
        <v>124657.53424657535</v>
      </c>
      <c r="HP12" s="244">
        <v>124657.53424657535</v>
      </c>
      <c r="HQ12" s="244">
        <v>124657.53424657535</v>
      </c>
      <c r="HR12" s="244">
        <v>124657.53424657535</v>
      </c>
      <c r="HS12" s="244">
        <v>124657.53424657535</v>
      </c>
      <c r="HT12" s="244">
        <v>124657.53424657535</v>
      </c>
      <c r="HU12" s="244">
        <v>124657.53424657535</v>
      </c>
      <c r="HV12" s="244">
        <v>124657.53424657535</v>
      </c>
      <c r="HW12" s="244">
        <v>124657.53424657535</v>
      </c>
      <c r="HX12" s="244">
        <v>124657.53424657535</v>
      </c>
      <c r="HY12" s="244">
        <v>124657.53424657535</v>
      </c>
      <c r="HZ12" s="244">
        <v>124657.53424657535</v>
      </c>
      <c r="IA12" s="244">
        <v>124657.53424657535</v>
      </c>
      <c r="IB12" s="244">
        <v>124657.53424657535</v>
      </c>
      <c r="IC12" s="244">
        <v>124657.53424657535</v>
      </c>
      <c r="ID12" s="244">
        <v>124657.53424657535</v>
      </c>
      <c r="IE12" s="244">
        <v>124657.53424657535</v>
      </c>
      <c r="IF12" s="244">
        <v>124657.53424657535</v>
      </c>
      <c r="IG12" s="244">
        <v>124657.53424657535</v>
      </c>
      <c r="IH12" s="244">
        <v>124657.53424657535</v>
      </c>
      <c r="II12" s="244">
        <v>124657.53424657535</v>
      </c>
      <c r="IJ12" s="244">
        <v>124657.53424657535</v>
      </c>
      <c r="IK12" s="244">
        <v>124657.53424657535</v>
      </c>
      <c r="IL12" s="244">
        <v>124657.53424657535</v>
      </c>
      <c r="IM12" s="244">
        <v>124657.53424657535</v>
      </c>
      <c r="IN12" s="244">
        <v>124657.53424657535</v>
      </c>
      <c r="IO12" s="244">
        <v>124657.53424657535</v>
      </c>
      <c r="IP12" s="244">
        <v>124657.53424657535</v>
      </c>
      <c r="IQ12" s="244">
        <v>124657.53424657535</v>
      </c>
      <c r="IR12" s="244">
        <v>124657.53424657535</v>
      </c>
      <c r="IS12" s="244">
        <v>124657.53424657535</v>
      </c>
      <c r="IT12" s="244">
        <v>124657.53424657535</v>
      </c>
      <c r="IU12" s="244">
        <v>124657.53424657535</v>
      </c>
      <c r="IV12" s="244">
        <v>124657.53424657535</v>
      </c>
      <c r="IW12" s="244">
        <v>124657.53424657535</v>
      </c>
      <c r="IX12" s="244">
        <v>124657.53424657535</v>
      </c>
      <c r="IY12" s="244">
        <v>124657.53424657535</v>
      </c>
      <c r="IZ12" s="244">
        <v>124657.53424657535</v>
      </c>
      <c r="JA12" s="244">
        <v>124657.53424657535</v>
      </c>
      <c r="JB12" s="244">
        <v>124657.53424657535</v>
      </c>
      <c r="JC12" s="244">
        <v>124657.53424657535</v>
      </c>
      <c r="JD12" s="244">
        <v>124657.53424657535</v>
      </c>
      <c r="JE12" s="244">
        <v>124657.53424657535</v>
      </c>
      <c r="JF12" s="244">
        <v>124657.53424657535</v>
      </c>
      <c r="JG12" s="244">
        <v>124657.53424657535</v>
      </c>
      <c r="JH12" s="244">
        <v>124657.53424657535</v>
      </c>
      <c r="JI12" s="244">
        <v>124657.53424657535</v>
      </c>
      <c r="JJ12" s="244">
        <v>124657.53424657535</v>
      </c>
      <c r="JK12" s="244">
        <v>124657.53424657535</v>
      </c>
      <c r="JL12" s="244">
        <v>124657.53424657535</v>
      </c>
      <c r="JM12" s="244">
        <v>124657.53424657535</v>
      </c>
      <c r="JN12" s="244">
        <v>124657.53424657535</v>
      </c>
      <c r="JO12" s="244">
        <v>124657.53424657535</v>
      </c>
      <c r="JP12" s="244">
        <v>124657.53424657535</v>
      </c>
      <c r="JQ12" s="244">
        <v>124657.53424657535</v>
      </c>
      <c r="JR12" s="244">
        <v>124657.53424657535</v>
      </c>
      <c r="JS12" s="244">
        <v>124657.53424657535</v>
      </c>
      <c r="JT12" s="244">
        <v>124657.53424657535</v>
      </c>
      <c r="JU12" s="244">
        <v>124657.53424657535</v>
      </c>
      <c r="JV12" s="244">
        <v>124657.53424657535</v>
      </c>
      <c r="JW12" s="244">
        <v>124657.53424657535</v>
      </c>
      <c r="JX12" s="244">
        <v>124657.53424657535</v>
      </c>
      <c r="JY12" s="244">
        <v>124657.53424657535</v>
      </c>
      <c r="JZ12" s="244">
        <v>124657.53424657535</v>
      </c>
      <c r="KA12" s="244">
        <v>124657.53424657535</v>
      </c>
      <c r="KB12" s="244">
        <v>124657.53424657535</v>
      </c>
      <c r="KC12" s="244">
        <v>124657.53424657535</v>
      </c>
      <c r="KD12" s="244">
        <v>124657.53424657535</v>
      </c>
      <c r="KE12" s="244">
        <v>124657.53424657535</v>
      </c>
      <c r="KF12" s="244">
        <v>124657.53424657535</v>
      </c>
      <c r="KG12" s="244">
        <v>124657.53424657535</v>
      </c>
      <c r="KH12" s="244">
        <v>124657.53424657535</v>
      </c>
      <c r="KI12" s="244">
        <v>124657.53424657535</v>
      </c>
      <c r="KJ12" s="244">
        <v>124657.53424657535</v>
      </c>
      <c r="KK12" s="244">
        <v>124657.53424657535</v>
      </c>
      <c r="KL12" s="244">
        <v>124657.53424657535</v>
      </c>
      <c r="KM12" s="244">
        <v>124657.53424657535</v>
      </c>
      <c r="KN12" s="244">
        <v>124657.53424657535</v>
      </c>
      <c r="KO12" s="244">
        <v>124657.53424657535</v>
      </c>
      <c r="KP12" s="244">
        <v>124657.53424657535</v>
      </c>
      <c r="KQ12" s="244">
        <v>124657.53424657535</v>
      </c>
      <c r="KR12" s="244">
        <v>124657.53424657535</v>
      </c>
      <c r="KS12" s="244">
        <v>124657.53424657535</v>
      </c>
      <c r="KT12" s="244">
        <v>124657.53424657535</v>
      </c>
      <c r="KU12" s="244">
        <v>124657.53424657535</v>
      </c>
      <c r="KV12" s="244">
        <v>124657.53424657535</v>
      </c>
      <c r="KW12" s="244">
        <v>124657.53424657535</v>
      </c>
      <c r="KX12" s="244">
        <v>124657.53424657535</v>
      </c>
      <c r="KY12" s="244">
        <v>124657.53424657535</v>
      </c>
      <c r="KZ12" s="244">
        <v>124657.53424657535</v>
      </c>
      <c r="LA12" s="244">
        <v>124657.53424657535</v>
      </c>
      <c r="LB12" s="244">
        <v>124657.53424657535</v>
      </c>
      <c r="LC12" s="244">
        <v>124657.53424657535</v>
      </c>
      <c r="LD12" s="244">
        <v>124657.53424657535</v>
      </c>
      <c r="LE12" s="244">
        <v>124657.53424657535</v>
      </c>
      <c r="LF12" s="244">
        <v>124657.53424657535</v>
      </c>
      <c r="LG12" s="244">
        <v>124657.53424657535</v>
      </c>
      <c r="LH12" s="244">
        <v>124657.53424657535</v>
      </c>
      <c r="LI12" s="244">
        <v>124657.53424657535</v>
      </c>
      <c r="LJ12" s="244">
        <v>124657.53424657535</v>
      </c>
      <c r="LK12" s="244">
        <v>124657.53424657535</v>
      </c>
      <c r="LL12" s="244">
        <v>124657.53424657535</v>
      </c>
      <c r="LM12" s="244">
        <v>124657.53424657535</v>
      </c>
      <c r="LN12" s="244">
        <v>124657.53424657535</v>
      </c>
      <c r="LO12" s="244">
        <v>124657.53424657535</v>
      </c>
      <c r="LP12" s="244">
        <v>124657.53424657535</v>
      </c>
      <c r="LQ12" s="244">
        <v>124657.53424657535</v>
      </c>
      <c r="LR12" s="244">
        <v>124657.53424657535</v>
      </c>
      <c r="LS12" s="244">
        <v>124657.53424657535</v>
      </c>
      <c r="LT12" s="244">
        <v>124657.53424657535</v>
      </c>
      <c r="LU12" s="244">
        <v>124657.53424657535</v>
      </c>
      <c r="LV12" s="244">
        <v>124657.53424657535</v>
      </c>
      <c r="LW12" s="244">
        <v>124657.53424657535</v>
      </c>
      <c r="LX12" s="244">
        <v>124657.53424657535</v>
      </c>
      <c r="LY12" s="244">
        <v>124657.53424657535</v>
      </c>
      <c r="LZ12" s="244">
        <v>124657.53424657535</v>
      </c>
      <c r="MA12" s="244">
        <v>124657.53424657535</v>
      </c>
      <c r="MB12" s="244">
        <v>124657.53424657535</v>
      </c>
      <c r="MC12" s="244">
        <v>124657.53424657535</v>
      </c>
      <c r="MD12" s="244">
        <v>124657.53424657535</v>
      </c>
      <c r="ME12" s="244">
        <v>124657.53424657535</v>
      </c>
      <c r="MF12" s="244">
        <v>124657.53424657535</v>
      </c>
      <c r="MG12" s="244">
        <v>124657.53424657535</v>
      </c>
      <c r="MH12" s="244">
        <v>124657.53424657535</v>
      </c>
      <c r="MI12" s="244">
        <v>124657.53424657535</v>
      </c>
      <c r="MJ12" s="244">
        <v>124657.53424657535</v>
      </c>
      <c r="MK12" s="244">
        <v>124657.53424657535</v>
      </c>
      <c r="ML12" s="244">
        <v>124657.53424657535</v>
      </c>
      <c r="MM12" s="244">
        <v>124657.53424657535</v>
      </c>
      <c r="MN12" s="244">
        <v>124657.53424657535</v>
      </c>
      <c r="MO12" s="244">
        <v>124657.53424657535</v>
      </c>
      <c r="MP12" s="244">
        <v>124657.53424657535</v>
      </c>
      <c r="MQ12" s="244">
        <v>124657.53424657535</v>
      </c>
      <c r="MR12" s="244">
        <v>124657.53424657535</v>
      </c>
      <c r="MS12" s="244">
        <v>124657.53424657535</v>
      </c>
      <c r="MT12" s="244">
        <v>124657.53424657535</v>
      </c>
      <c r="MU12" s="244">
        <v>124657.53424657535</v>
      </c>
      <c r="MV12" s="244">
        <v>124657.53424657535</v>
      </c>
      <c r="MW12" s="244">
        <v>124657.53424657535</v>
      </c>
      <c r="MX12" s="244">
        <v>124657.53424657535</v>
      </c>
      <c r="MY12" s="244">
        <v>124657.53424657535</v>
      </c>
      <c r="MZ12" s="244">
        <v>124657.53424657535</v>
      </c>
      <c r="NA12" s="244">
        <v>124657.53424657535</v>
      </c>
      <c r="NB12" s="244">
        <v>124657.53424657535</v>
      </c>
      <c r="NC12" s="244">
        <v>124657.53424657535</v>
      </c>
      <c r="ND12" s="244">
        <v>124657.53424657535</v>
      </c>
      <c r="NE12" s="244">
        <v>124657.53424657535</v>
      </c>
      <c r="NF12" s="244">
        <v>124657.53424657535</v>
      </c>
      <c r="NG12" s="244">
        <v>124657.53424657535</v>
      </c>
      <c r="NH12" s="244">
        <v>124657.53424657535</v>
      </c>
      <c r="NI12" s="244">
        <v>124657.53424657535</v>
      </c>
      <c r="NJ12" s="244">
        <v>124657.53424657535</v>
      </c>
      <c r="NK12" s="244">
        <v>124657.53424657535</v>
      </c>
      <c r="NL12" s="244">
        <v>124657.53424657535</v>
      </c>
      <c r="NM12" s="244">
        <v>124657.53424657535</v>
      </c>
      <c r="NN12" s="244">
        <v>124657.53424657535</v>
      </c>
      <c r="NO12" s="244">
        <v>124657.53424657535</v>
      </c>
      <c r="NP12" s="244">
        <v>124657.53424657535</v>
      </c>
      <c r="NQ12" s="244">
        <v>124657.53424657535</v>
      </c>
      <c r="NR12" s="244">
        <v>124657.53424657535</v>
      </c>
      <c r="NS12" s="244">
        <v>124657.53424657535</v>
      </c>
      <c r="NT12" s="244">
        <v>124657.53424657535</v>
      </c>
      <c r="NU12" s="244">
        <v>124657.53424657535</v>
      </c>
      <c r="NV12" s="244">
        <v>124657.53424657535</v>
      </c>
      <c r="NW12" s="244">
        <v>124657.53424657535</v>
      </c>
      <c r="NX12" s="244">
        <v>124657.53424657535</v>
      </c>
      <c r="NY12" s="244">
        <v>124657.53424657535</v>
      </c>
      <c r="NZ12" s="244">
        <v>124657.53424657535</v>
      </c>
      <c r="OA12" s="244">
        <v>124657.53424657535</v>
      </c>
      <c r="OB12" s="244">
        <v>124657.53424657535</v>
      </c>
      <c r="OC12" s="244">
        <v>124657.53424657535</v>
      </c>
      <c r="OD12" s="244">
        <v>124657.53424657535</v>
      </c>
      <c r="OE12" s="244">
        <v>124657.53424657535</v>
      </c>
      <c r="OF12" s="244">
        <v>124657.53424657535</v>
      </c>
      <c r="OG12" s="244">
        <v>124657.53424657535</v>
      </c>
      <c r="OH12" s="244">
        <v>124657.53424657535</v>
      </c>
      <c r="OI12" s="244">
        <v>124657.53424657535</v>
      </c>
      <c r="OJ12" s="244">
        <v>124657.53424657535</v>
      </c>
      <c r="OK12" s="244">
        <v>124657.53424657535</v>
      </c>
      <c r="OL12" s="244">
        <v>124657.53424657535</v>
      </c>
      <c r="OM12" s="244">
        <v>124657.53424657535</v>
      </c>
      <c r="ON12" s="244">
        <v>124657.53424657535</v>
      </c>
      <c r="OO12" s="244">
        <v>124657.53424657535</v>
      </c>
      <c r="OP12" s="244">
        <v>124657.53424657535</v>
      </c>
      <c r="OQ12" s="244">
        <v>124657.53424657535</v>
      </c>
      <c r="OR12" s="244">
        <v>124657.53424657535</v>
      </c>
      <c r="OS12" s="244">
        <v>124657.53424657535</v>
      </c>
      <c r="OT12" s="244">
        <v>124657.53424657535</v>
      </c>
      <c r="OU12" s="244">
        <v>124657.53424657535</v>
      </c>
      <c r="OV12" s="244">
        <v>124657.53424657535</v>
      </c>
      <c r="OW12" s="244">
        <v>124657.53424657535</v>
      </c>
      <c r="OX12" s="244">
        <v>124657.53424657535</v>
      </c>
      <c r="OY12" s="244">
        <v>124657.53424657535</v>
      </c>
      <c r="OZ12" s="244">
        <v>124657.53424657535</v>
      </c>
      <c r="PA12" s="244">
        <v>124657.53424657535</v>
      </c>
      <c r="PB12" s="244">
        <v>124657.53424657535</v>
      </c>
      <c r="PC12" s="244">
        <v>124657.53424657535</v>
      </c>
      <c r="PD12" s="244">
        <v>124657.53424657535</v>
      </c>
      <c r="PE12" s="244">
        <v>124657.53424657535</v>
      </c>
      <c r="PF12" s="244">
        <v>124657.53424657535</v>
      </c>
      <c r="PG12" s="244">
        <v>124657.53424657535</v>
      </c>
      <c r="PH12" s="244">
        <v>124657.53424657535</v>
      </c>
      <c r="PI12" s="244">
        <v>124657.53424657535</v>
      </c>
      <c r="PJ12" s="244">
        <v>124657.53424657535</v>
      </c>
      <c r="PK12" s="244">
        <v>124657.53424657535</v>
      </c>
      <c r="PL12" s="244">
        <v>124657.53424657535</v>
      </c>
      <c r="PM12" s="244">
        <v>124657.53424657535</v>
      </c>
      <c r="PN12" s="244">
        <v>124657.53424657535</v>
      </c>
      <c r="PO12" s="244">
        <v>124657.53424657535</v>
      </c>
      <c r="PP12" s="244">
        <v>124657.53424657535</v>
      </c>
      <c r="PQ12" s="244">
        <v>124657.53424657535</v>
      </c>
      <c r="PR12" s="244">
        <v>124657.53424657535</v>
      </c>
      <c r="PS12" s="244">
        <v>124657.53424657535</v>
      </c>
      <c r="PT12" s="244">
        <v>124657.53424657535</v>
      </c>
      <c r="PU12" s="244">
        <v>124657.53424657535</v>
      </c>
      <c r="PV12" s="244">
        <v>124657.53424657535</v>
      </c>
      <c r="PW12" s="244">
        <v>124657.53424657535</v>
      </c>
      <c r="PX12" s="244">
        <v>124657.53424657535</v>
      </c>
      <c r="PY12" s="244">
        <v>124657.53424657535</v>
      </c>
      <c r="PZ12" s="244">
        <v>124657.53424657535</v>
      </c>
      <c r="QA12" s="244">
        <v>124657.53424657535</v>
      </c>
      <c r="QB12" s="244">
        <v>124657.53424657535</v>
      </c>
      <c r="QC12" s="244">
        <v>124657.53424657535</v>
      </c>
      <c r="QD12" s="244">
        <v>124657.53424657535</v>
      </c>
      <c r="QE12" s="244">
        <v>124657.53424657535</v>
      </c>
      <c r="QF12" s="244">
        <v>124657.53424657535</v>
      </c>
      <c r="QG12" s="244">
        <v>124657.53424657535</v>
      </c>
      <c r="QH12" s="244">
        <v>124657.53424657535</v>
      </c>
      <c r="QI12" s="244">
        <v>124657.53424657535</v>
      </c>
      <c r="QJ12" s="244">
        <v>124657.53424657535</v>
      </c>
      <c r="QK12" s="244">
        <v>124657.53424657535</v>
      </c>
      <c r="QL12" s="244">
        <v>124657.53424657535</v>
      </c>
      <c r="QM12" s="244">
        <v>124657.53424657535</v>
      </c>
      <c r="QN12" s="244">
        <v>124657.53424657535</v>
      </c>
      <c r="QO12" s="244">
        <v>124657.53424657535</v>
      </c>
      <c r="QP12" s="244">
        <v>124657.53424657535</v>
      </c>
      <c r="QQ12" s="244">
        <v>124657.53424657535</v>
      </c>
      <c r="QR12" s="244">
        <v>124657.53424657535</v>
      </c>
      <c r="QS12" s="244">
        <v>124657.53424657535</v>
      </c>
      <c r="QT12" s="244">
        <v>124657.53424657535</v>
      </c>
      <c r="QU12" s="244">
        <v>124657.53424657535</v>
      </c>
      <c r="QV12" s="244">
        <v>124657.53424657535</v>
      </c>
      <c r="QW12" s="244">
        <v>124657.53424657535</v>
      </c>
      <c r="QX12" s="244">
        <v>124657.53424657535</v>
      </c>
      <c r="QY12" s="244">
        <v>124657.53424657535</v>
      </c>
      <c r="QZ12" s="244">
        <v>124657.53424657535</v>
      </c>
      <c r="RA12" s="244">
        <v>124657.53424657535</v>
      </c>
      <c r="RB12" s="244">
        <v>124657.53424657535</v>
      </c>
      <c r="RC12" s="244">
        <v>124657.53424657535</v>
      </c>
      <c r="RD12" s="244">
        <v>124657.53424657535</v>
      </c>
      <c r="RE12" s="244">
        <v>124657.53424657535</v>
      </c>
      <c r="RF12" s="244">
        <v>124657.53424657535</v>
      </c>
      <c r="RG12" s="244">
        <v>124657.53424657535</v>
      </c>
      <c r="RH12" s="244">
        <v>124657.53424657535</v>
      </c>
      <c r="RI12" s="244">
        <v>124657.53424657535</v>
      </c>
      <c r="RJ12" s="244">
        <v>124657.53424657535</v>
      </c>
      <c r="RK12" s="244">
        <v>124657.53424657535</v>
      </c>
      <c r="RL12" s="244">
        <v>124657.53424657535</v>
      </c>
      <c r="RM12" s="244">
        <v>124657.53424657535</v>
      </c>
      <c r="RN12" s="244">
        <v>124657.53424657535</v>
      </c>
      <c r="RO12" s="244">
        <v>124657.53424657535</v>
      </c>
      <c r="RP12" s="244">
        <v>124657.53424657535</v>
      </c>
      <c r="RQ12" s="244">
        <v>124657.53424657535</v>
      </c>
      <c r="RR12" s="244">
        <v>124657.53424657535</v>
      </c>
      <c r="RS12" s="244">
        <v>124657.53424657535</v>
      </c>
      <c r="RT12" s="244">
        <v>124657.53424657535</v>
      </c>
      <c r="RU12" s="244">
        <v>124657.53424657535</v>
      </c>
      <c r="RV12" s="244">
        <v>124657.53424657535</v>
      </c>
      <c r="RW12" s="244">
        <v>124657.53424657535</v>
      </c>
      <c r="RX12" s="244">
        <v>124657.53424657535</v>
      </c>
      <c r="RY12" s="244">
        <v>124657.53424657535</v>
      </c>
      <c r="RZ12" s="244">
        <v>124657.53424657535</v>
      </c>
      <c r="SA12" s="244">
        <v>124657.53424657535</v>
      </c>
      <c r="SB12" s="244">
        <v>124657.53424657535</v>
      </c>
      <c r="SC12" s="244">
        <v>124657.53424657535</v>
      </c>
      <c r="SD12" s="244">
        <v>124657.53424657535</v>
      </c>
      <c r="SE12" s="244">
        <v>124657.53424657535</v>
      </c>
      <c r="SF12" s="244">
        <v>124657.53424657535</v>
      </c>
      <c r="SG12" s="244">
        <v>124657.53424657535</v>
      </c>
      <c r="SH12" s="244">
        <v>124657.53424657535</v>
      </c>
      <c r="SI12" s="244">
        <v>124657.53424657535</v>
      </c>
      <c r="SJ12" s="244">
        <v>124657.53424657535</v>
      </c>
      <c r="SK12" s="244">
        <v>124657.53424657535</v>
      </c>
      <c r="SL12" s="244">
        <v>124657.53424657535</v>
      </c>
      <c r="SM12" s="244">
        <v>124657.53424657535</v>
      </c>
      <c r="SN12" s="244">
        <v>124657.53424657535</v>
      </c>
      <c r="SO12" s="244">
        <v>124657.53424657535</v>
      </c>
      <c r="SP12" s="244">
        <v>124657.53424657535</v>
      </c>
      <c r="SQ12" s="244">
        <v>124657.53424657535</v>
      </c>
      <c r="SR12" s="244">
        <v>124657.53424657535</v>
      </c>
      <c r="SS12" s="244">
        <v>124657.53424657535</v>
      </c>
      <c r="ST12" s="244">
        <v>124657.53424657535</v>
      </c>
      <c r="SU12" s="244">
        <v>124657.53424657535</v>
      </c>
      <c r="SV12" s="244">
        <v>124657.53424657535</v>
      </c>
      <c r="SW12" s="244">
        <v>124657.53424657535</v>
      </c>
      <c r="SX12" s="244">
        <v>124657.53424657535</v>
      </c>
      <c r="SY12" s="244">
        <v>124657.53424657535</v>
      </c>
      <c r="SZ12" s="244">
        <v>124657.53424657535</v>
      </c>
      <c r="TA12" s="244">
        <v>124657.53424657535</v>
      </c>
      <c r="TB12" s="244">
        <v>124657.53424657535</v>
      </c>
      <c r="TC12" s="244">
        <v>124657.53424657535</v>
      </c>
      <c r="TD12" s="244">
        <v>124657.53424657535</v>
      </c>
      <c r="TE12" s="244">
        <v>124657.53424657535</v>
      </c>
      <c r="TF12" s="244">
        <v>124657.53424657535</v>
      </c>
      <c r="TG12" s="244">
        <v>124657.53424657535</v>
      </c>
      <c r="TH12" s="244">
        <v>124657.53424657535</v>
      </c>
      <c r="TI12" s="244">
        <v>124657.53424657535</v>
      </c>
      <c r="TJ12" s="244">
        <v>124657.53424657535</v>
      </c>
      <c r="TK12" s="244">
        <v>124657.53424657535</v>
      </c>
      <c r="TL12" s="244">
        <v>124657.53424657535</v>
      </c>
      <c r="TM12" s="244">
        <v>124657.53424657535</v>
      </c>
      <c r="TN12" s="244">
        <v>124657.53424657535</v>
      </c>
      <c r="TO12" s="244">
        <v>124657.53424657535</v>
      </c>
      <c r="TP12" s="244">
        <v>124657.53424657535</v>
      </c>
      <c r="TQ12" s="244">
        <v>124657.53424657535</v>
      </c>
      <c r="TR12" s="244">
        <v>124657.53424657535</v>
      </c>
      <c r="TS12" s="244">
        <v>124657.53424657535</v>
      </c>
      <c r="TT12" s="244">
        <v>124657.53424657535</v>
      </c>
      <c r="TU12" s="244">
        <v>124657.53424657535</v>
      </c>
      <c r="TV12" s="244">
        <v>124657.53424657535</v>
      </c>
      <c r="TW12" s="244">
        <v>124657.53424657535</v>
      </c>
      <c r="TX12" s="244">
        <v>124657.53424657535</v>
      </c>
      <c r="TY12" s="244">
        <v>124657.53424657535</v>
      </c>
      <c r="TZ12" s="244">
        <v>124657.53424657535</v>
      </c>
      <c r="UA12" s="244">
        <v>124657.53424657535</v>
      </c>
      <c r="UB12" s="244">
        <v>124657.53424657535</v>
      </c>
      <c r="UC12" s="244">
        <v>124657.53424657535</v>
      </c>
      <c r="UD12" s="244">
        <v>124657.53424657535</v>
      </c>
      <c r="UE12" s="244">
        <v>124657.53424657535</v>
      </c>
      <c r="UF12" s="244">
        <v>124657.53424657535</v>
      </c>
      <c r="UG12" s="244">
        <v>124657.53424657535</v>
      </c>
      <c r="UH12" s="244">
        <v>124657.53424657535</v>
      </c>
      <c r="UI12" s="244">
        <v>124657.53424657535</v>
      </c>
      <c r="UJ12" s="244">
        <v>124657.53424657535</v>
      </c>
      <c r="UK12" s="244">
        <v>124657.53424657535</v>
      </c>
      <c r="UL12" s="244">
        <v>124657.53424657535</v>
      </c>
      <c r="UM12" s="244">
        <v>124657.53424657535</v>
      </c>
      <c r="UN12" s="244">
        <v>124657.53424657535</v>
      </c>
      <c r="UO12" s="244">
        <v>124657.53424657535</v>
      </c>
      <c r="UP12" s="244">
        <v>124657.53424657535</v>
      </c>
      <c r="UQ12" s="244">
        <v>124657.53424657535</v>
      </c>
      <c r="UR12" s="244">
        <v>124657.53424657535</v>
      </c>
      <c r="US12" s="244">
        <v>124657.53424657535</v>
      </c>
      <c r="UT12" s="244">
        <v>124657.53424657535</v>
      </c>
      <c r="UU12" s="244">
        <v>124657.53424657535</v>
      </c>
      <c r="UV12" s="244">
        <v>124657.53424657535</v>
      </c>
      <c r="UW12" s="244">
        <v>124657.53424657535</v>
      </c>
      <c r="UX12" s="244">
        <v>124657.53424657535</v>
      </c>
      <c r="UY12" s="244">
        <v>124657.53424657535</v>
      </c>
      <c r="UZ12" s="244">
        <v>124657.53424657535</v>
      </c>
      <c r="VA12" s="244">
        <v>124657.53424657535</v>
      </c>
      <c r="VB12" s="244">
        <v>124657.53424657535</v>
      </c>
      <c r="VC12" s="244">
        <v>124657.53424657535</v>
      </c>
      <c r="VD12" s="244">
        <v>124657.53424657535</v>
      </c>
      <c r="VE12" s="244">
        <v>124657.53424657535</v>
      </c>
      <c r="VF12" s="244">
        <v>124657.53424657535</v>
      </c>
      <c r="VG12" s="244">
        <v>124657.53424657535</v>
      </c>
      <c r="VH12" s="244">
        <v>124657.53424657535</v>
      </c>
      <c r="VI12" s="244">
        <v>124657.53424657535</v>
      </c>
      <c r="VJ12" s="244">
        <v>124657.53424657535</v>
      </c>
      <c r="VK12" s="244">
        <v>124657.53424657535</v>
      </c>
      <c r="VL12" s="244">
        <v>124657.53424657535</v>
      </c>
      <c r="VM12" s="244">
        <v>124657.53424657535</v>
      </c>
      <c r="VN12" s="244">
        <v>124657.53424657535</v>
      </c>
      <c r="VO12" s="244">
        <v>124657.53424657535</v>
      </c>
      <c r="VP12" s="244">
        <v>124657.53424657535</v>
      </c>
      <c r="VQ12" s="244">
        <v>124657.53424657535</v>
      </c>
      <c r="VR12" s="244">
        <v>124657.53424657535</v>
      </c>
      <c r="VS12" s="244">
        <v>124657.53424657535</v>
      </c>
      <c r="VT12" s="244">
        <v>124657.53424657535</v>
      </c>
      <c r="VU12" s="244">
        <v>124657.53424657535</v>
      </c>
      <c r="VV12" s="244">
        <v>124657.53424657535</v>
      </c>
      <c r="VW12" s="244">
        <v>124657.53424657535</v>
      </c>
      <c r="VX12" s="244">
        <v>124657.53424657535</v>
      </c>
      <c r="VY12" s="244">
        <v>124657.53424657535</v>
      </c>
      <c r="VZ12" s="244">
        <v>124657.53424657535</v>
      </c>
      <c r="WA12" s="244">
        <v>124657.53424657535</v>
      </c>
      <c r="WB12" s="244">
        <v>124657.53424657535</v>
      </c>
      <c r="WC12" s="244">
        <v>124657.53424657535</v>
      </c>
      <c r="WD12" s="244">
        <v>124657.53424657535</v>
      </c>
      <c r="WE12" s="244">
        <v>124657.53424657535</v>
      </c>
      <c r="WF12" s="244">
        <v>124657.53424657535</v>
      </c>
      <c r="WG12" s="244">
        <v>124657.53424657535</v>
      </c>
      <c r="WH12" s="244">
        <v>124657.53424657535</v>
      </c>
      <c r="WI12" s="244">
        <v>124657.53424657535</v>
      </c>
      <c r="WJ12" s="244">
        <v>124657.53424657535</v>
      </c>
      <c r="WK12" s="244">
        <v>124657.53424657535</v>
      </c>
      <c r="WL12" s="244">
        <v>124657.53424657535</v>
      </c>
      <c r="WM12" s="244">
        <v>124657.53424657535</v>
      </c>
      <c r="WN12" s="244">
        <v>124657.53424657535</v>
      </c>
      <c r="WO12" s="244">
        <v>124657.53424657535</v>
      </c>
      <c r="WP12" s="244">
        <v>124657.53424657535</v>
      </c>
      <c r="WQ12" s="244">
        <v>124657.53424657535</v>
      </c>
      <c r="WR12" s="244">
        <v>124657.53424657535</v>
      </c>
      <c r="WS12" s="244">
        <v>124657.53424657535</v>
      </c>
      <c r="WT12" s="244">
        <v>124657.53424657535</v>
      </c>
      <c r="WU12" s="244">
        <v>124657.53424657535</v>
      </c>
      <c r="WV12" s="244">
        <v>124657.53424657535</v>
      </c>
      <c r="WW12" s="244">
        <v>124657.53424657535</v>
      </c>
      <c r="WX12" s="244">
        <v>124657.53424657535</v>
      </c>
      <c r="WY12" s="244">
        <v>124657.53424657535</v>
      </c>
      <c r="WZ12" s="244">
        <v>124657.53424657535</v>
      </c>
      <c r="XA12" s="244">
        <v>124657.53424657535</v>
      </c>
      <c r="XB12" s="244">
        <v>124657.53424657535</v>
      </c>
      <c r="XC12" s="244">
        <v>124657.53424657535</v>
      </c>
      <c r="XD12" s="244">
        <v>124657.53424657535</v>
      </c>
      <c r="XE12" s="244">
        <v>124657.53424657535</v>
      </c>
      <c r="XF12" s="244">
        <v>124657.53424657535</v>
      </c>
      <c r="XG12" s="244">
        <v>124657.53424657535</v>
      </c>
      <c r="XH12" s="244">
        <v>124657.53424657535</v>
      </c>
      <c r="XI12" s="244">
        <v>124657.53424657535</v>
      </c>
      <c r="XJ12" s="244">
        <v>124657.53424657535</v>
      </c>
      <c r="XK12" s="244">
        <v>124657.53424657535</v>
      </c>
      <c r="XL12" s="244">
        <v>124657.53424657535</v>
      </c>
      <c r="XM12" s="244">
        <v>124657.53424657535</v>
      </c>
      <c r="XN12" s="244">
        <v>124657.53424657535</v>
      </c>
      <c r="XO12" s="244">
        <v>124657.53424657535</v>
      </c>
      <c r="XP12" s="244">
        <v>124657.53424657535</v>
      </c>
      <c r="XQ12" s="244">
        <v>124657.53424657535</v>
      </c>
      <c r="XR12" s="244">
        <v>124657.53424657535</v>
      </c>
      <c r="XS12" s="244">
        <v>124657.53424657535</v>
      </c>
      <c r="XT12" s="244">
        <v>124657.53424657535</v>
      </c>
      <c r="XU12" s="244">
        <v>124657.53424657535</v>
      </c>
      <c r="XV12" s="244">
        <v>124657.53424657535</v>
      </c>
      <c r="XW12" s="244">
        <v>124657.53424657535</v>
      </c>
      <c r="XX12" s="244">
        <v>124657.53424657535</v>
      </c>
      <c r="XY12" s="244">
        <v>124657.53424657535</v>
      </c>
      <c r="XZ12" s="244">
        <v>124657.53424657535</v>
      </c>
      <c r="YA12" s="244">
        <v>124657.53424657535</v>
      </c>
      <c r="YB12" s="244">
        <v>124657.53424657535</v>
      </c>
      <c r="YC12" s="244">
        <v>124657.53424657535</v>
      </c>
      <c r="YD12" s="244">
        <v>124657.53424657535</v>
      </c>
      <c r="YE12" s="244">
        <v>124657.53424657535</v>
      </c>
      <c r="YF12" s="244">
        <v>124657.53424657535</v>
      </c>
      <c r="YG12" s="244">
        <v>124657.53424657535</v>
      </c>
      <c r="YH12" s="244">
        <v>124657.53424657535</v>
      </c>
      <c r="YI12" s="244">
        <v>124657.53424657535</v>
      </c>
      <c r="YJ12" s="244">
        <v>124657.53424657535</v>
      </c>
      <c r="YK12" s="244">
        <v>124657.53424657535</v>
      </c>
      <c r="YL12" s="244">
        <v>124657.53424657535</v>
      </c>
      <c r="YM12" s="244">
        <v>124657.53424657535</v>
      </c>
      <c r="YN12" s="244">
        <v>124657.53424657535</v>
      </c>
      <c r="YO12" s="244">
        <v>124657.53424657535</v>
      </c>
      <c r="YP12" s="244">
        <v>124657.53424657535</v>
      </c>
      <c r="YQ12" s="244">
        <v>124657.53424657535</v>
      </c>
      <c r="YR12" s="244">
        <v>124657.53424657535</v>
      </c>
      <c r="YS12" s="244">
        <v>124657.53424657535</v>
      </c>
      <c r="YT12" s="244">
        <v>124657.53424657535</v>
      </c>
      <c r="YU12" s="244">
        <v>124657.53424657535</v>
      </c>
      <c r="YV12" s="244">
        <v>124657.53424657535</v>
      </c>
      <c r="YW12" s="244">
        <v>124657.53424657535</v>
      </c>
      <c r="YX12" s="244">
        <v>124657.53424657535</v>
      </c>
      <c r="YY12" s="244">
        <v>124657.53424657535</v>
      </c>
      <c r="YZ12" s="244">
        <v>124657.53424657535</v>
      </c>
      <c r="ZA12" s="244">
        <v>124657.53424657535</v>
      </c>
      <c r="ZB12" s="244">
        <v>124657.53424657535</v>
      </c>
      <c r="ZC12" s="244">
        <v>124657.53424657535</v>
      </c>
      <c r="ZD12" s="244">
        <v>124657.53424657535</v>
      </c>
      <c r="ZE12" s="244">
        <v>124657.53424657535</v>
      </c>
      <c r="ZF12" s="244">
        <v>124657.53424657535</v>
      </c>
      <c r="ZG12" s="244">
        <v>124657.53424657535</v>
      </c>
      <c r="ZH12" s="244">
        <v>124657.53424657535</v>
      </c>
      <c r="ZI12" s="244">
        <v>124657.53424657535</v>
      </c>
      <c r="ZJ12" s="244">
        <v>124657.53424657535</v>
      </c>
      <c r="ZK12" s="244">
        <v>124657.53424657535</v>
      </c>
      <c r="ZL12" s="244">
        <v>124657.53424657535</v>
      </c>
      <c r="ZM12" s="244">
        <v>124657.53424657535</v>
      </c>
      <c r="ZN12" s="244">
        <v>124657.53424657535</v>
      </c>
      <c r="ZO12" s="244">
        <v>124657.53424657535</v>
      </c>
      <c r="ZP12" s="244">
        <v>124657.53424657535</v>
      </c>
      <c r="ZQ12" s="244">
        <v>124657.53424657535</v>
      </c>
      <c r="ZR12" s="244">
        <v>124657.53424657535</v>
      </c>
      <c r="ZS12" s="244">
        <v>124657.53424657535</v>
      </c>
      <c r="ZT12" s="244">
        <v>124657.53424657535</v>
      </c>
      <c r="ZU12" s="244">
        <v>124657.53424657535</v>
      </c>
      <c r="ZV12" s="244">
        <v>124657.53424657535</v>
      </c>
      <c r="ZW12" s="244">
        <v>124657.53424657535</v>
      </c>
      <c r="ZX12" s="244">
        <v>124657.53424657535</v>
      </c>
      <c r="ZY12" s="244">
        <v>124657.53424657535</v>
      </c>
      <c r="ZZ12" s="244">
        <v>124657.53424657535</v>
      </c>
      <c r="AAA12" s="244">
        <v>124657.53424657535</v>
      </c>
      <c r="AAB12" s="244">
        <v>124657.53424657535</v>
      </c>
      <c r="AAC12" s="244">
        <v>124657.53424657535</v>
      </c>
      <c r="AAD12" s="244">
        <v>124657.53424657535</v>
      </c>
      <c r="AAE12" s="244">
        <v>124657.53424657535</v>
      </c>
      <c r="AAF12" s="244">
        <v>124657.53424657535</v>
      </c>
      <c r="AAG12" s="244">
        <v>124657.53424657535</v>
      </c>
      <c r="AAH12" s="244">
        <v>124657.53424657535</v>
      </c>
      <c r="AAI12" s="244">
        <v>124657.53424657535</v>
      </c>
      <c r="AAJ12" s="244">
        <v>124657.53424657535</v>
      </c>
      <c r="AAK12" s="244">
        <v>124657.53424657535</v>
      </c>
      <c r="AAL12" s="244">
        <v>124657.53424657535</v>
      </c>
      <c r="AAM12" s="244">
        <v>124657.53424657535</v>
      </c>
      <c r="AAN12" s="244">
        <v>124657.53424657535</v>
      </c>
      <c r="AAO12" s="244">
        <v>124657.53424657535</v>
      </c>
      <c r="AAP12" s="244">
        <v>124657.53424657535</v>
      </c>
      <c r="AAQ12" s="244">
        <v>124657.53424657535</v>
      </c>
      <c r="AAR12" s="244">
        <v>124657.53424657535</v>
      </c>
      <c r="AAS12" s="244">
        <v>124657.53424657535</v>
      </c>
      <c r="AAT12" s="244">
        <v>124657.53424657535</v>
      </c>
      <c r="AAU12" s="244">
        <v>124657.53424657535</v>
      </c>
      <c r="AAV12" s="244">
        <v>124657.53424657535</v>
      </c>
      <c r="AAW12" s="244">
        <v>124657.53424657535</v>
      </c>
      <c r="AAX12" s="244">
        <v>124657.53424657535</v>
      </c>
      <c r="AAY12" s="244">
        <v>124657.53424657535</v>
      </c>
      <c r="AAZ12" s="244">
        <v>124657.53424657535</v>
      </c>
      <c r="ABA12" s="244">
        <v>124657.53424657535</v>
      </c>
      <c r="ABB12" s="244">
        <v>124657.53424657535</v>
      </c>
      <c r="ABC12" s="244">
        <v>124657.53424657535</v>
      </c>
      <c r="ABD12" s="244">
        <v>124657.53424657535</v>
      </c>
      <c r="ABE12" s="244">
        <v>124657.53424657535</v>
      </c>
      <c r="ABF12" s="244">
        <v>124657.53424657535</v>
      </c>
      <c r="ABG12" s="244">
        <v>124657.53424657535</v>
      </c>
      <c r="ABH12" s="244">
        <v>124657.53424657535</v>
      </c>
      <c r="ABI12" s="244">
        <v>124657.53424657535</v>
      </c>
      <c r="ABJ12" s="244">
        <v>124657.53424657535</v>
      </c>
      <c r="ABK12" s="244">
        <v>124657.53424657535</v>
      </c>
      <c r="ABL12" s="244">
        <v>124657.53424657535</v>
      </c>
      <c r="ABM12" s="244">
        <v>124657.53424657535</v>
      </c>
      <c r="ABN12" s="244">
        <v>124657.53424657535</v>
      </c>
      <c r="ABO12" s="244">
        <v>124657.53424657535</v>
      </c>
      <c r="ABP12" s="244">
        <v>124657.53424657535</v>
      </c>
      <c r="ABQ12" s="244">
        <v>124657.53424657535</v>
      </c>
      <c r="ABR12" s="244">
        <v>124657.53424657535</v>
      </c>
      <c r="ABS12" s="244">
        <v>124657.53424657535</v>
      </c>
      <c r="ABT12" s="244">
        <v>124657.53424657535</v>
      </c>
      <c r="ABU12" s="244">
        <v>124657.53424657535</v>
      </c>
      <c r="ABV12" s="244">
        <v>124657.53424657535</v>
      </c>
      <c r="ABW12" s="244">
        <v>124657.53424657535</v>
      </c>
      <c r="ABX12" s="244">
        <v>124657.53424657535</v>
      </c>
      <c r="ABY12" s="244">
        <v>124657.53424657535</v>
      </c>
      <c r="ABZ12" s="244">
        <v>124657.53424657535</v>
      </c>
      <c r="ACA12" s="244">
        <v>124657.53424657535</v>
      </c>
      <c r="ACB12" s="244">
        <v>124657.53424657535</v>
      </c>
      <c r="ACC12" s="244">
        <v>124657.53424657535</v>
      </c>
      <c r="ACD12" s="244">
        <v>124657.53424657535</v>
      </c>
      <c r="ACE12" s="244">
        <v>124657.53424657535</v>
      </c>
      <c r="ACF12" s="244">
        <v>124657.53424657535</v>
      </c>
      <c r="ACG12" s="244">
        <v>124657.53424657535</v>
      </c>
      <c r="ACH12" s="244">
        <v>124657.53424657535</v>
      </c>
      <c r="ACI12" s="244">
        <v>124657.53424657535</v>
      </c>
      <c r="ACJ12" s="244">
        <v>124657.53424657535</v>
      </c>
      <c r="ACK12" s="244">
        <v>124657.53424657535</v>
      </c>
      <c r="ACL12" s="244">
        <v>124657.53424657535</v>
      </c>
      <c r="ACM12" s="244">
        <v>124657.53424657535</v>
      </c>
      <c r="ACN12" s="244">
        <v>124657.53424657535</v>
      </c>
      <c r="ACO12" s="244">
        <v>124657.53424657535</v>
      </c>
      <c r="ACP12" s="244">
        <v>124657.53424657535</v>
      </c>
      <c r="ACQ12" s="244">
        <v>124657.53424657535</v>
      </c>
      <c r="ACR12" s="244">
        <v>124657.53424657535</v>
      </c>
      <c r="ACS12" s="244">
        <v>124657.53424657535</v>
      </c>
      <c r="ACT12" s="244">
        <v>124657.53424657535</v>
      </c>
      <c r="ACU12" s="244">
        <v>124657.53424657535</v>
      </c>
      <c r="ACV12" s="244">
        <v>124657.53424657535</v>
      </c>
      <c r="ACW12" s="244">
        <v>124657.53424657535</v>
      </c>
      <c r="ACX12" s="244">
        <v>124657.53424657535</v>
      </c>
      <c r="ACY12" s="244">
        <v>124657.53424657535</v>
      </c>
      <c r="ACZ12" s="244">
        <v>124657.53424657535</v>
      </c>
      <c r="ADA12" s="244">
        <v>124657.53424657535</v>
      </c>
      <c r="ADB12" s="244">
        <v>124657.53424657535</v>
      </c>
      <c r="ADC12" s="244">
        <v>124657.53424657535</v>
      </c>
      <c r="ADD12" s="244">
        <v>124657.53424657535</v>
      </c>
      <c r="ADE12" s="244">
        <v>124657.53424657535</v>
      </c>
      <c r="ADF12" s="244">
        <v>124657.53424657535</v>
      </c>
      <c r="ADG12" s="244">
        <v>124657.53424657535</v>
      </c>
      <c r="ADH12" s="244">
        <v>124657.53424657535</v>
      </c>
      <c r="ADI12" s="244">
        <v>124657.53424657535</v>
      </c>
      <c r="ADJ12" s="244">
        <v>124657.53424657535</v>
      </c>
      <c r="ADK12" s="244">
        <v>124657.53424657535</v>
      </c>
      <c r="ADL12" s="244">
        <v>124657.53424657535</v>
      </c>
      <c r="ADM12" s="244">
        <v>124657.53424657535</v>
      </c>
      <c r="ADN12" s="244">
        <v>124657.53424657535</v>
      </c>
      <c r="ADO12" s="244">
        <v>124657.53424657535</v>
      </c>
      <c r="ADP12" s="244">
        <v>124657.53424657535</v>
      </c>
      <c r="ADQ12" s="244">
        <v>124657.53424657535</v>
      </c>
      <c r="ADR12" s="244">
        <v>124657.53424657535</v>
      </c>
      <c r="ADS12" s="244">
        <v>124657.53424657535</v>
      </c>
      <c r="ADT12" s="244">
        <v>124657.53424657535</v>
      </c>
      <c r="ADU12" s="244">
        <v>124657.53424657535</v>
      </c>
      <c r="ADV12" s="244">
        <v>124657.53424657535</v>
      </c>
      <c r="ADW12" s="244">
        <v>124657.53424657535</v>
      </c>
      <c r="ADX12" s="244">
        <v>124657.53424657535</v>
      </c>
      <c r="ADY12" s="244">
        <v>124657.53424657535</v>
      </c>
      <c r="ADZ12" s="244">
        <v>124657.53424657535</v>
      </c>
      <c r="AEA12" s="244">
        <v>124657.53424657535</v>
      </c>
      <c r="AEB12" s="244">
        <v>124657.53424657535</v>
      </c>
      <c r="AEC12" s="244">
        <v>124657.53424657535</v>
      </c>
      <c r="AED12" s="244">
        <v>124657.53424657535</v>
      </c>
      <c r="AEE12" s="244">
        <v>124657.53424657535</v>
      </c>
      <c r="AEF12" s="244">
        <v>124657.53424657535</v>
      </c>
      <c r="AEG12" s="244">
        <v>124657.53424657535</v>
      </c>
      <c r="AEH12" s="244">
        <v>124657.53424657535</v>
      </c>
      <c r="AEI12" s="244">
        <v>124657.53424657535</v>
      </c>
      <c r="AEJ12" s="244">
        <v>124657.53424657535</v>
      </c>
      <c r="AEK12" s="244">
        <v>124657.53424657535</v>
      </c>
      <c r="AEL12" s="244">
        <v>124657.53424657535</v>
      </c>
      <c r="AEM12" s="244">
        <v>124657.53424657535</v>
      </c>
      <c r="AEN12" s="244">
        <v>124657.53424657535</v>
      </c>
      <c r="AEO12" s="244">
        <v>124657.53424657535</v>
      </c>
      <c r="AEP12" s="244">
        <v>124657.53424657535</v>
      </c>
      <c r="AEQ12" s="244">
        <v>124657.53424657535</v>
      </c>
      <c r="AER12" s="244">
        <v>124657.53424657535</v>
      </c>
      <c r="AES12" s="244">
        <v>124657.53424657535</v>
      </c>
      <c r="AET12" s="244">
        <v>124657.53424657535</v>
      </c>
      <c r="AEU12" s="244">
        <v>124657.53424657535</v>
      </c>
      <c r="AEV12" s="244">
        <v>124657.53424657535</v>
      </c>
      <c r="AEW12" s="244">
        <v>124657.53424657535</v>
      </c>
      <c r="AEX12" s="244">
        <v>124657.53424657535</v>
      </c>
      <c r="AEY12" s="244">
        <v>124657.53424657535</v>
      </c>
      <c r="AEZ12" s="244">
        <v>124657.53424657535</v>
      </c>
      <c r="AFA12" s="244">
        <v>124657.53424657535</v>
      </c>
      <c r="AFB12" s="244">
        <v>124657.53424657535</v>
      </c>
      <c r="AFC12" s="244">
        <v>124657.53424657535</v>
      </c>
      <c r="AFD12" s="244">
        <v>124657.53424657535</v>
      </c>
      <c r="AFE12" s="244">
        <v>124657.53424657535</v>
      </c>
      <c r="AFF12" s="244">
        <v>124657.53424657535</v>
      </c>
      <c r="AFG12" s="244">
        <v>124657.53424657535</v>
      </c>
      <c r="AFH12" s="244">
        <v>124657.53424657535</v>
      </c>
      <c r="AFI12" s="244">
        <v>124657.53424657535</v>
      </c>
      <c r="AFJ12" s="244">
        <v>124657.53424657535</v>
      </c>
      <c r="AFK12" s="244">
        <v>124657.53424657535</v>
      </c>
      <c r="AFL12" s="244">
        <v>124657.53424657535</v>
      </c>
      <c r="AFM12" s="244">
        <v>124657.53424657535</v>
      </c>
      <c r="AFN12" s="244">
        <v>124657.53424657535</v>
      </c>
      <c r="AFO12" s="244">
        <v>124657.53424657535</v>
      </c>
      <c r="AFP12" s="244">
        <v>124657.53424657535</v>
      </c>
      <c r="AFQ12" s="244">
        <v>124657.53424657535</v>
      </c>
      <c r="AFR12" s="244">
        <v>124657.53424657535</v>
      </c>
      <c r="AFS12" s="244">
        <v>124657.53424657535</v>
      </c>
      <c r="AFT12" s="244">
        <v>124657.53424657535</v>
      </c>
      <c r="AFU12" s="244">
        <v>124657.53424657535</v>
      </c>
      <c r="AFV12" s="244">
        <v>124657.53424657535</v>
      </c>
      <c r="AFW12" s="244">
        <v>124657.53424657535</v>
      </c>
      <c r="AFX12" s="244">
        <v>124657.53424657535</v>
      </c>
      <c r="AFY12" s="244">
        <v>124657.53424657535</v>
      </c>
      <c r="AFZ12" s="244">
        <v>124657.53424657535</v>
      </c>
      <c r="AGA12" s="244">
        <v>124657.53424657535</v>
      </c>
      <c r="AGB12" s="244">
        <v>124657.53424657535</v>
      </c>
      <c r="AGC12" s="244">
        <v>124657.53424657535</v>
      </c>
      <c r="AGD12" s="244">
        <v>124657.53424657535</v>
      </c>
      <c r="AGE12" s="244">
        <v>124657.53424657535</v>
      </c>
      <c r="AGF12" s="244">
        <v>124657.53424657535</v>
      </c>
      <c r="AGG12" s="244">
        <v>124657.53424657535</v>
      </c>
      <c r="AGH12" s="244">
        <v>124657.53424657535</v>
      </c>
      <c r="AGI12" s="244">
        <v>124657.53424657535</v>
      </c>
      <c r="AGJ12" s="244">
        <v>124657.53424657535</v>
      </c>
      <c r="AGK12" s="244">
        <v>124657.53424657535</v>
      </c>
      <c r="AGL12" s="244">
        <v>124657.53424657535</v>
      </c>
      <c r="AGM12" s="244">
        <v>124657.53424657535</v>
      </c>
      <c r="AGN12" s="244">
        <v>124657.53424657535</v>
      </c>
      <c r="AGO12" s="244">
        <v>124657.53424657535</v>
      </c>
      <c r="AGP12" s="244">
        <v>124657.53424657535</v>
      </c>
      <c r="AGQ12" s="244">
        <v>124657.53424657535</v>
      </c>
      <c r="AGR12" s="244">
        <v>124657.53424657535</v>
      </c>
      <c r="AGS12" s="244">
        <v>124657.53424657535</v>
      </c>
      <c r="AGT12" s="244">
        <v>124657.53424657535</v>
      </c>
      <c r="AGU12" s="244">
        <v>124657.53424657535</v>
      </c>
      <c r="AGV12" s="244">
        <v>124657.53424657535</v>
      </c>
      <c r="AGW12" s="244">
        <v>124657.53424657535</v>
      </c>
      <c r="AGX12" s="244">
        <v>124657.53424657535</v>
      </c>
      <c r="AGY12" s="244">
        <v>124657.53424657535</v>
      </c>
      <c r="AGZ12" s="244">
        <v>124657.53424657535</v>
      </c>
      <c r="AHA12" s="244">
        <v>124657.53424657535</v>
      </c>
      <c r="AHB12" s="244">
        <v>124657.53424657535</v>
      </c>
      <c r="AHC12" s="244">
        <v>124657.53424657535</v>
      </c>
      <c r="AHD12" s="244">
        <v>124657.53424657535</v>
      </c>
      <c r="AHE12" s="244">
        <v>124657.53424657535</v>
      </c>
      <c r="AHF12" s="244">
        <v>124657.53424657535</v>
      </c>
      <c r="AHG12" s="244">
        <v>124657.53424657535</v>
      </c>
      <c r="AHH12" s="244">
        <v>124657.53424657535</v>
      </c>
      <c r="AHI12" s="244">
        <v>124657.53424657535</v>
      </c>
      <c r="AHJ12" s="244">
        <v>124657.53424657535</v>
      </c>
      <c r="AHK12" s="244">
        <v>124657.53424657535</v>
      </c>
      <c r="AHL12" s="244">
        <v>124657.53424657535</v>
      </c>
      <c r="AHM12" s="244">
        <v>124657.53424657535</v>
      </c>
      <c r="AHN12" s="244">
        <v>124657.53424657535</v>
      </c>
      <c r="AHO12" s="244">
        <v>124657.53424657535</v>
      </c>
      <c r="AHP12" s="244">
        <v>124657.53424657535</v>
      </c>
      <c r="AHQ12" s="244">
        <v>124657.53424657535</v>
      </c>
      <c r="AHR12" s="244">
        <v>124657.53424657535</v>
      </c>
      <c r="AHS12" s="244">
        <v>124657.53424657535</v>
      </c>
      <c r="AHT12" s="244">
        <v>124657.53424657535</v>
      </c>
      <c r="AHU12" s="244">
        <v>124657.53424657535</v>
      </c>
      <c r="AHV12" s="244">
        <v>124657.53424657535</v>
      </c>
      <c r="AHW12" s="244">
        <v>124657.53424657535</v>
      </c>
      <c r="AHX12" s="244">
        <v>124657.53424657535</v>
      </c>
      <c r="AHY12" s="244">
        <v>124657.53424657535</v>
      </c>
      <c r="AHZ12" s="244">
        <v>124657.53424657535</v>
      </c>
      <c r="AIA12" s="244">
        <v>124657.53424657535</v>
      </c>
      <c r="AIB12" s="244">
        <v>124657.53424657535</v>
      </c>
      <c r="AIC12" s="244">
        <v>124657.53424657535</v>
      </c>
      <c r="AID12" s="244">
        <v>124657.53424657535</v>
      </c>
      <c r="AIE12" s="244">
        <v>124657.53424657535</v>
      </c>
      <c r="AIF12" s="244">
        <v>124657.53424657535</v>
      </c>
      <c r="AIG12" s="244">
        <v>124657.53424657535</v>
      </c>
      <c r="AIH12" s="244">
        <v>124657.53424657535</v>
      </c>
      <c r="AII12" s="244">
        <v>124657.53424657535</v>
      </c>
      <c r="AIJ12" s="244">
        <v>124657.53424657535</v>
      </c>
      <c r="AIK12" s="244">
        <v>124657.53424657535</v>
      </c>
      <c r="AIL12" s="244">
        <v>124657.53424657535</v>
      </c>
      <c r="AIM12" s="244">
        <v>124657.53424657535</v>
      </c>
      <c r="AIN12" s="244">
        <v>124657.53424657535</v>
      </c>
      <c r="AIO12" s="244">
        <v>124657.53424657535</v>
      </c>
      <c r="AIP12" s="244">
        <v>124657.53424657535</v>
      </c>
      <c r="AIQ12" s="244">
        <v>124657.53424657535</v>
      </c>
      <c r="AIR12" s="244">
        <v>124657.53424657535</v>
      </c>
      <c r="AIS12" s="244">
        <v>124657.53424657535</v>
      </c>
      <c r="AIT12" s="244">
        <v>124657.53424657535</v>
      </c>
      <c r="AIU12" s="244">
        <v>124657.53424657535</v>
      </c>
      <c r="AIV12" s="244">
        <v>124657.53424657535</v>
      </c>
      <c r="AIW12" s="244">
        <v>124657.53424657535</v>
      </c>
      <c r="AIX12" s="244">
        <v>124657.53424657535</v>
      </c>
      <c r="AIY12" s="244">
        <v>124657.53424657535</v>
      </c>
      <c r="AIZ12" s="244">
        <v>124657.53424657535</v>
      </c>
      <c r="AJA12" s="244">
        <v>124657.53424657535</v>
      </c>
      <c r="AJB12" s="244">
        <v>124657.53424657535</v>
      </c>
      <c r="AJC12" s="244">
        <v>124657.53424657535</v>
      </c>
      <c r="AJD12" s="244">
        <v>124657.53424657535</v>
      </c>
      <c r="AJE12" s="244">
        <v>124657.53424657535</v>
      </c>
      <c r="AJF12" s="244">
        <v>124657.53424657535</v>
      </c>
      <c r="AJG12" s="244">
        <v>124657.53424657535</v>
      </c>
      <c r="AJH12" s="244">
        <v>124657.53424657535</v>
      </c>
      <c r="AJI12" s="244">
        <v>124657.53424657535</v>
      </c>
      <c r="AJJ12" s="244">
        <v>124657.53424657535</v>
      </c>
      <c r="AJK12" s="244">
        <v>124657.53424657535</v>
      </c>
      <c r="AJL12" s="244">
        <v>124657.53424657535</v>
      </c>
      <c r="AJM12" s="244">
        <v>124657.53424657535</v>
      </c>
      <c r="AJN12" s="244">
        <v>124657.53424657535</v>
      </c>
      <c r="AJO12" s="244">
        <v>124657.53424657535</v>
      </c>
      <c r="AJP12" s="244">
        <v>124657.53424657535</v>
      </c>
      <c r="AJQ12" s="244">
        <v>124657.53424657535</v>
      </c>
      <c r="AJR12" s="244">
        <v>124657.53424657535</v>
      </c>
      <c r="AJS12" s="244">
        <v>124657.53424657535</v>
      </c>
      <c r="AJT12" s="244">
        <v>124657.53424657535</v>
      </c>
      <c r="AJU12" s="244">
        <v>124657.53424657535</v>
      </c>
      <c r="AJV12" s="244">
        <v>124657.53424657535</v>
      </c>
      <c r="AJW12" s="244">
        <v>124657.53424657535</v>
      </c>
      <c r="AJX12" s="244">
        <v>124657.53424657535</v>
      </c>
      <c r="AJY12" s="244">
        <v>124657.53424657535</v>
      </c>
      <c r="AJZ12" s="244">
        <v>124657.53424657535</v>
      </c>
      <c r="AKA12" s="244">
        <v>124657.53424657535</v>
      </c>
      <c r="AKB12" s="244">
        <v>124657.53424657535</v>
      </c>
      <c r="AKC12" s="244">
        <v>124657.53424657535</v>
      </c>
      <c r="AKD12" s="244">
        <v>124657.53424657535</v>
      </c>
      <c r="AKE12" s="244">
        <v>124657.53424657535</v>
      </c>
      <c r="AKF12" s="244">
        <v>124657.53424657535</v>
      </c>
      <c r="AKG12" s="244">
        <v>124657.53424657535</v>
      </c>
      <c r="AKH12" s="244">
        <v>124657.53424657535</v>
      </c>
      <c r="AKI12" s="244">
        <v>124657.53424657535</v>
      </c>
      <c r="AKJ12" s="244">
        <v>124657.53424657535</v>
      </c>
      <c r="AKK12" s="244">
        <v>124657.53424657535</v>
      </c>
      <c r="AKL12" s="244">
        <v>124657.53424657535</v>
      </c>
      <c r="AKM12" s="244">
        <v>124657.53424657535</v>
      </c>
      <c r="AKN12" s="244">
        <v>124657.53424657535</v>
      </c>
      <c r="AKO12" s="244">
        <v>124657.53424657535</v>
      </c>
      <c r="AKP12" s="244">
        <v>124657.53424657535</v>
      </c>
      <c r="AKQ12" s="244">
        <v>124657.53424657535</v>
      </c>
      <c r="AKR12" s="244">
        <v>124657.53424657535</v>
      </c>
      <c r="AKS12" s="244">
        <v>124657.53424657535</v>
      </c>
      <c r="AKT12" s="244">
        <v>124657.53424657535</v>
      </c>
      <c r="AKU12" s="244">
        <v>124657.53424657535</v>
      </c>
      <c r="AKV12" s="244">
        <v>124657.53424657535</v>
      </c>
      <c r="AKW12" s="244">
        <v>124657.53424657535</v>
      </c>
      <c r="AKX12" s="244">
        <v>124657.53424657535</v>
      </c>
      <c r="AKY12" s="244">
        <v>124657.53424657535</v>
      </c>
      <c r="AKZ12" s="244">
        <v>124657.53424657535</v>
      </c>
      <c r="ALA12" s="244">
        <v>124657.53424657535</v>
      </c>
      <c r="ALB12" s="244">
        <v>124657.53424657535</v>
      </c>
      <c r="ALC12" s="244">
        <v>124657.53424657535</v>
      </c>
      <c r="ALD12" s="244">
        <v>124657.53424657535</v>
      </c>
      <c r="ALE12" s="244">
        <v>124657.53424657535</v>
      </c>
      <c r="ALF12" s="244">
        <v>124657.53424657535</v>
      </c>
      <c r="ALG12" s="244">
        <v>124657.53424657535</v>
      </c>
      <c r="ALH12" s="244">
        <v>124657.53424657535</v>
      </c>
      <c r="ALI12" s="244">
        <v>124657.53424657535</v>
      </c>
      <c r="ALJ12" s="244">
        <v>124657.53424657535</v>
      </c>
      <c r="ALK12" s="244">
        <v>124657.53424657535</v>
      </c>
      <c r="ALL12" s="244">
        <v>124657.53424657535</v>
      </c>
      <c r="ALM12" s="244">
        <v>124657.53424657535</v>
      </c>
      <c r="ALN12" s="244">
        <v>124657.53424657535</v>
      </c>
      <c r="ALO12" s="244">
        <v>124657.53424657535</v>
      </c>
      <c r="ALP12" s="244">
        <v>124657.53424657535</v>
      </c>
      <c r="ALQ12" s="244">
        <v>124657.53424657535</v>
      </c>
      <c r="ALR12" s="244">
        <v>124657.53424657535</v>
      </c>
      <c r="ALS12" s="244">
        <v>124657.53424657535</v>
      </c>
      <c r="ALT12" s="244">
        <v>124657.53424657535</v>
      </c>
      <c r="ALU12" s="244">
        <v>124657.53424657535</v>
      </c>
      <c r="ALV12" s="244">
        <v>124657.53424657535</v>
      </c>
      <c r="ALW12" s="244">
        <v>124657.53424657535</v>
      </c>
      <c r="ALX12" s="244">
        <v>124657.53424657535</v>
      </c>
      <c r="ALY12" s="244">
        <v>124657.53424657535</v>
      </c>
      <c r="ALZ12" s="244">
        <v>124657.53424657535</v>
      </c>
      <c r="AMA12" s="244">
        <v>124657.53424657535</v>
      </c>
      <c r="AMB12" s="244">
        <v>124657.53424657535</v>
      </c>
      <c r="AMC12" s="244">
        <v>124657.53424657535</v>
      </c>
      <c r="AMD12" s="244">
        <v>124657.53424657535</v>
      </c>
      <c r="AME12" s="244">
        <v>124657.53424657535</v>
      </c>
      <c r="AMF12" s="244">
        <v>124657.53424657535</v>
      </c>
      <c r="AMG12" s="244">
        <v>124657.53424657535</v>
      </c>
      <c r="AMH12" s="244">
        <v>124657.53424657535</v>
      </c>
      <c r="AMI12" s="244">
        <v>124657.53424657535</v>
      </c>
      <c r="AMJ12" s="244">
        <v>124657.53424657535</v>
      </c>
      <c r="AMK12" s="244">
        <v>124657.53424657535</v>
      </c>
      <c r="AML12" s="244">
        <v>124657.53424657535</v>
      </c>
      <c r="AMM12" s="244">
        <v>124657.53424657535</v>
      </c>
      <c r="AMN12" s="244">
        <v>124657.53424657535</v>
      </c>
      <c r="AMO12" s="244">
        <v>124657.53424657535</v>
      </c>
      <c r="AMP12" s="244">
        <v>124657.53424657535</v>
      </c>
      <c r="AMQ12" s="244">
        <v>124657.53424657535</v>
      </c>
      <c r="AMR12" s="244">
        <v>124657.53424657535</v>
      </c>
      <c r="AMS12" s="244">
        <v>124657.53424657535</v>
      </c>
      <c r="AMT12" s="244">
        <v>124657.53424657535</v>
      </c>
      <c r="AMU12" s="244">
        <v>124657.53424657535</v>
      </c>
      <c r="AMV12" s="244">
        <v>124657.53424657535</v>
      </c>
      <c r="AMW12" s="244">
        <v>124657.53424657535</v>
      </c>
      <c r="AMX12" s="244">
        <v>124657.53424657535</v>
      </c>
      <c r="AMY12" s="244">
        <v>124657.53424657535</v>
      </c>
      <c r="AMZ12" s="244">
        <v>124657.53424657535</v>
      </c>
      <c r="ANA12" s="244">
        <v>124657.53424657535</v>
      </c>
      <c r="ANB12" s="244">
        <v>124657.53424657535</v>
      </c>
      <c r="ANC12" s="244">
        <v>124657.53424657535</v>
      </c>
      <c r="AND12" s="244">
        <v>124657.53424657535</v>
      </c>
      <c r="ANE12" s="244">
        <v>124657.53424657535</v>
      </c>
      <c r="ANF12" s="244">
        <v>124657.53424657535</v>
      </c>
      <c r="ANG12" s="244">
        <v>124657.53424657535</v>
      </c>
      <c r="ANH12" s="244">
        <v>124657.53424657535</v>
      </c>
      <c r="ANI12" s="244">
        <v>124657.53424657535</v>
      </c>
      <c r="ANJ12" s="244">
        <v>124657.53424657535</v>
      </c>
      <c r="ANK12" s="244">
        <v>124657.53424657535</v>
      </c>
      <c r="ANL12" s="244">
        <v>124657.53424657535</v>
      </c>
      <c r="ANM12" s="244">
        <v>124657.53424657535</v>
      </c>
      <c r="ANN12" s="244">
        <v>124657.53424657535</v>
      </c>
      <c r="ANO12" s="244">
        <v>124657.53424657535</v>
      </c>
      <c r="ANP12" s="244">
        <v>124657.53424657535</v>
      </c>
      <c r="ANQ12" s="244">
        <v>124657.53424657535</v>
      </c>
      <c r="ANR12" s="244">
        <v>124657.53424657535</v>
      </c>
      <c r="ANS12" s="244">
        <v>124657.53424657535</v>
      </c>
      <c r="ANT12" s="244">
        <v>124657.53424657535</v>
      </c>
      <c r="ANU12" s="244">
        <v>124657.53424657535</v>
      </c>
      <c r="ANV12" s="244">
        <v>124657.53424657535</v>
      </c>
      <c r="ANW12" s="244">
        <v>124657.53424657535</v>
      </c>
      <c r="ANX12" s="244">
        <v>124657.53424657535</v>
      </c>
      <c r="ANY12" s="244">
        <v>124657.53424657535</v>
      </c>
      <c r="ANZ12" s="244">
        <v>124657.53424657535</v>
      </c>
      <c r="AOA12" s="244">
        <v>124657.53424657535</v>
      </c>
      <c r="AOB12" s="244">
        <v>124657.53424657535</v>
      </c>
      <c r="AOC12" s="244">
        <v>124657.53424657535</v>
      </c>
      <c r="AOD12" s="244">
        <v>124657.53424657535</v>
      </c>
      <c r="AOE12" s="244">
        <v>124657.53424657535</v>
      </c>
      <c r="AOF12" s="244">
        <v>124657.53424657535</v>
      </c>
      <c r="AOG12" s="244">
        <v>124657.53424657535</v>
      </c>
      <c r="AOH12" s="244">
        <v>124657.53424657535</v>
      </c>
      <c r="AOI12" s="244">
        <v>124657.53424657535</v>
      </c>
      <c r="AOJ12" s="244">
        <v>124657.53424657535</v>
      </c>
      <c r="AOK12" s="244">
        <v>124657.53424657535</v>
      </c>
      <c r="AOL12" s="244">
        <v>124657.53424657535</v>
      </c>
      <c r="AOM12" s="244">
        <v>124657.53424657535</v>
      </c>
      <c r="AON12" s="244">
        <v>124657.53424657535</v>
      </c>
      <c r="AOO12" s="244">
        <v>124657.53424657535</v>
      </c>
      <c r="AOP12" s="244">
        <v>124657.53424657535</v>
      </c>
      <c r="AOQ12" s="244">
        <v>124657.53424657535</v>
      </c>
      <c r="AOR12" s="244">
        <v>124657.53424657535</v>
      </c>
      <c r="AOS12" s="244">
        <v>124657.53424657535</v>
      </c>
      <c r="AOT12" s="244">
        <v>124657.53424657535</v>
      </c>
      <c r="AOU12" s="244">
        <v>124657.53424657535</v>
      </c>
      <c r="AOV12" s="244">
        <v>124657.53424657535</v>
      </c>
      <c r="AOW12" s="244">
        <v>124657.53424657535</v>
      </c>
      <c r="AOX12" s="244">
        <v>124657.53424657535</v>
      </c>
      <c r="AOY12" s="244">
        <v>124657.53424657535</v>
      </c>
      <c r="AOZ12" s="244">
        <v>124657.53424657535</v>
      </c>
      <c r="APA12" s="244">
        <v>124657.53424657535</v>
      </c>
      <c r="APB12" s="244">
        <v>124657.53424657535</v>
      </c>
      <c r="APC12" s="244">
        <v>124657.53424657535</v>
      </c>
      <c r="APD12" s="244">
        <v>124657.53424657535</v>
      </c>
      <c r="APE12" s="244">
        <v>124657.53424657535</v>
      </c>
      <c r="APF12" s="244">
        <v>124657.53424657535</v>
      </c>
      <c r="APG12" s="244">
        <v>124657.53424657535</v>
      </c>
      <c r="APH12" s="244">
        <v>124657.53424657535</v>
      </c>
      <c r="API12" s="244">
        <v>124657.53424657535</v>
      </c>
      <c r="APJ12" s="244">
        <v>124657.53424657535</v>
      </c>
      <c r="APK12" s="244">
        <v>124657.53424657535</v>
      </c>
      <c r="APL12" s="244">
        <v>124657.53424657535</v>
      </c>
      <c r="APM12" s="244">
        <v>124657.53424657535</v>
      </c>
      <c r="APN12" s="244">
        <v>124657.53424657535</v>
      </c>
      <c r="APO12" s="244">
        <v>124657.53424657535</v>
      </c>
      <c r="APP12" s="244">
        <v>124657.53424657535</v>
      </c>
      <c r="APQ12" s="244">
        <v>124657.53424657535</v>
      </c>
      <c r="APR12" s="244">
        <v>124657.53424657535</v>
      </c>
      <c r="APS12" s="244">
        <v>124657.53424657535</v>
      </c>
      <c r="APT12" s="244">
        <v>124657.53424657535</v>
      </c>
      <c r="APU12" s="244">
        <v>124657.53424657535</v>
      </c>
      <c r="APV12" s="244">
        <v>124657.53424657535</v>
      </c>
      <c r="APW12" s="244">
        <v>124657.53424657535</v>
      </c>
      <c r="APX12" s="244">
        <v>124657.53424657535</v>
      </c>
      <c r="APY12" s="244">
        <v>124657.53424657535</v>
      </c>
      <c r="APZ12" s="244">
        <v>124657.53424657535</v>
      </c>
      <c r="AQA12" s="244">
        <v>124657.53424657535</v>
      </c>
      <c r="AQB12" s="244">
        <v>124657.53424657535</v>
      </c>
      <c r="AQC12" s="244">
        <v>124657.53424657535</v>
      </c>
      <c r="AQD12" s="244">
        <v>124657.53424657535</v>
      </c>
      <c r="AQE12" s="244">
        <v>124657.53424657535</v>
      </c>
      <c r="AQF12" s="244">
        <v>124657.53424657535</v>
      </c>
      <c r="AQG12" s="244">
        <v>124657.53424657535</v>
      </c>
      <c r="AQH12" s="244">
        <v>124657.53424657535</v>
      </c>
      <c r="AQI12" s="244">
        <v>124657.53424657535</v>
      </c>
      <c r="AQJ12" s="244">
        <v>124657.53424657535</v>
      </c>
      <c r="AQK12" s="244">
        <v>124657.53424657535</v>
      </c>
      <c r="AQL12" s="244">
        <v>124657.53424657535</v>
      </c>
      <c r="AQM12" s="244">
        <v>124657.53424657535</v>
      </c>
      <c r="AQN12" s="244">
        <v>124657.53424657535</v>
      </c>
      <c r="AQO12" s="244">
        <v>124657.53424657535</v>
      </c>
      <c r="AQP12" s="244">
        <v>124657.53424657535</v>
      </c>
      <c r="AQQ12" s="244">
        <v>124657.53424657535</v>
      </c>
      <c r="AQR12" s="244">
        <v>124657.53424657535</v>
      </c>
      <c r="AQS12" s="244">
        <v>124657.53424657535</v>
      </c>
      <c r="AQT12" s="244">
        <v>124657.53424657535</v>
      </c>
      <c r="AQU12" s="244">
        <v>124657.53424657535</v>
      </c>
      <c r="AQV12" s="244">
        <v>124657.53424657535</v>
      </c>
      <c r="AQW12" s="244">
        <v>124657.53424657535</v>
      </c>
      <c r="AQX12" s="244">
        <v>124657.53424657535</v>
      </c>
      <c r="AQY12" s="244">
        <v>124657.53424657535</v>
      </c>
      <c r="AQZ12" s="244">
        <v>124657.53424657535</v>
      </c>
      <c r="ARA12" s="244">
        <v>124657.53424657535</v>
      </c>
      <c r="ARB12" s="244">
        <v>124657.53424657535</v>
      </c>
      <c r="ARC12" s="244">
        <v>124657.53424657535</v>
      </c>
      <c r="ARD12" s="244">
        <v>124657.53424657535</v>
      </c>
      <c r="ARE12" s="244">
        <v>124657.53424657535</v>
      </c>
      <c r="ARF12" s="244">
        <v>124657.53424657535</v>
      </c>
      <c r="ARG12" s="244">
        <v>124657.53424657535</v>
      </c>
      <c r="ARH12" s="244">
        <v>124657.53424657535</v>
      </c>
      <c r="ARI12" s="244">
        <v>124657.53424657535</v>
      </c>
      <c r="ARJ12" s="244">
        <v>124657.53424657535</v>
      </c>
      <c r="ARK12" s="244">
        <v>124657.53424657535</v>
      </c>
      <c r="ARL12" s="244">
        <v>124657.53424657535</v>
      </c>
      <c r="ARM12" s="244">
        <v>124657.53424657535</v>
      </c>
      <c r="ARN12" s="244">
        <v>124657.53424657535</v>
      </c>
      <c r="ARO12" s="244">
        <v>124657.53424657535</v>
      </c>
      <c r="ARP12" s="244">
        <v>124657.53424657535</v>
      </c>
      <c r="ARQ12" s="244">
        <v>124657.53424657535</v>
      </c>
      <c r="ARR12" s="244">
        <v>124657.53424657535</v>
      </c>
      <c r="ARS12" s="244">
        <v>124657.53424657535</v>
      </c>
      <c r="ART12" s="244">
        <v>124657.53424657535</v>
      </c>
      <c r="ARU12" s="244">
        <v>124657.53424657535</v>
      </c>
      <c r="ARV12" s="244">
        <v>124657.53424657535</v>
      </c>
      <c r="ARW12" s="244">
        <v>124657.53424657535</v>
      </c>
      <c r="ARX12" s="244">
        <v>124657.53424657535</v>
      </c>
      <c r="ARY12" s="244">
        <v>124657.53424657535</v>
      </c>
      <c r="ARZ12" s="244">
        <v>124657.53424657535</v>
      </c>
      <c r="ASA12" s="244">
        <v>124657.53424657535</v>
      </c>
      <c r="ASB12" s="244">
        <v>124657.53424657535</v>
      </c>
      <c r="ASC12" s="244">
        <v>124657.53424657535</v>
      </c>
      <c r="ASD12" s="244">
        <v>124657.53424657535</v>
      </c>
      <c r="ASE12" s="244">
        <v>124657.53424657535</v>
      </c>
      <c r="ASF12" s="244">
        <v>124657.53424657535</v>
      </c>
      <c r="ASG12" s="244">
        <v>124657.53424657535</v>
      </c>
      <c r="ASH12" s="244">
        <v>124657.53424657535</v>
      </c>
      <c r="ASI12" s="244">
        <v>124657.53424657535</v>
      </c>
      <c r="ASJ12" s="244">
        <v>124657.53424657535</v>
      </c>
      <c r="ASK12" s="244">
        <v>124657.53424657535</v>
      </c>
      <c r="ASL12" s="244">
        <v>124657.53424657535</v>
      </c>
      <c r="ASM12" s="244">
        <v>124657.53424657535</v>
      </c>
      <c r="ASN12" s="244">
        <v>124657.53424657535</v>
      </c>
      <c r="ASO12" s="244">
        <v>124657.53424657535</v>
      </c>
      <c r="ASP12" s="244">
        <v>124657.53424657535</v>
      </c>
      <c r="ASQ12" s="244">
        <v>124657.53424657535</v>
      </c>
      <c r="ASR12" s="244">
        <v>124657.53424657535</v>
      </c>
      <c r="ASS12" s="244">
        <v>124657.53424657535</v>
      </c>
      <c r="AST12" s="244">
        <v>124657.53424657535</v>
      </c>
      <c r="ASU12" s="244">
        <v>124657.53424657535</v>
      </c>
      <c r="ASV12" s="244">
        <v>124657.53424657535</v>
      </c>
      <c r="ASW12" s="244">
        <v>124657.53424657535</v>
      </c>
      <c r="ASX12" s="244">
        <v>124657.53424657535</v>
      </c>
      <c r="ASY12" s="244">
        <v>124657.53424657535</v>
      </c>
      <c r="ASZ12" s="244">
        <v>124657.53424657535</v>
      </c>
      <c r="ATA12" s="244">
        <v>124657.53424657535</v>
      </c>
      <c r="ATB12" s="244">
        <v>124657.53424657535</v>
      </c>
      <c r="ATC12" s="244">
        <v>124657.53424657535</v>
      </c>
      <c r="ATD12" s="244">
        <v>124657.53424657535</v>
      </c>
      <c r="ATE12" s="244">
        <v>124657.53424657535</v>
      </c>
      <c r="ATF12" s="244">
        <v>124657.53424657535</v>
      </c>
      <c r="ATG12" s="244">
        <v>124657.53424657535</v>
      </c>
      <c r="ATH12" s="244">
        <v>124657.53424657535</v>
      </c>
      <c r="ATI12" s="244">
        <v>124657.53424657535</v>
      </c>
      <c r="ATJ12" s="244">
        <v>124657.53424657535</v>
      </c>
      <c r="ATK12" s="244">
        <v>124657.53424657535</v>
      </c>
      <c r="ATL12" s="244">
        <v>124657.53424657535</v>
      </c>
      <c r="ATM12" s="244">
        <v>124657.53424657535</v>
      </c>
      <c r="ATN12" s="244">
        <v>124657.53424657535</v>
      </c>
      <c r="ATO12" s="244">
        <v>124657.53424657535</v>
      </c>
      <c r="ATP12" s="244">
        <v>124657.53424657535</v>
      </c>
      <c r="ATQ12" s="244">
        <v>124657.53424657535</v>
      </c>
      <c r="ATR12" s="244">
        <v>124657.53424657535</v>
      </c>
      <c r="ATS12" s="244">
        <v>124657.53424657535</v>
      </c>
      <c r="ATT12" s="244">
        <v>124657.53424657535</v>
      </c>
      <c r="ATU12" s="244">
        <v>124657.53424657535</v>
      </c>
      <c r="ATV12" s="244">
        <v>124657.53424657535</v>
      </c>
      <c r="ATW12" s="244">
        <v>124657.53424657535</v>
      </c>
      <c r="ATX12" s="244">
        <v>124657.53424657535</v>
      </c>
      <c r="ATY12" s="244">
        <v>124657.53424657535</v>
      </c>
      <c r="ATZ12" s="244">
        <v>124657.53424657535</v>
      </c>
      <c r="AUA12" s="244">
        <v>124657.53424657535</v>
      </c>
      <c r="AUB12" s="244">
        <v>124657.53424657535</v>
      </c>
      <c r="AUC12" s="244">
        <v>124657.53424657535</v>
      </c>
      <c r="AUD12" s="244">
        <v>124657.53424657535</v>
      </c>
      <c r="AUE12" s="244">
        <v>124657.53424657535</v>
      </c>
      <c r="AUF12" s="244">
        <v>124657.53424657535</v>
      </c>
      <c r="AUG12" s="244">
        <v>124657.53424657535</v>
      </c>
      <c r="AUH12" s="244">
        <v>124657.53424657535</v>
      </c>
      <c r="AUI12" s="244">
        <v>124657.53424657535</v>
      </c>
      <c r="AUJ12" s="244">
        <v>124657.53424657535</v>
      </c>
      <c r="AUK12" s="244">
        <v>124657.53424657535</v>
      </c>
      <c r="AUL12" s="244">
        <v>124657.53424657535</v>
      </c>
      <c r="AUM12" s="244">
        <v>124657.53424657535</v>
      </c>
      <c r="AUN12" s="244">
        <v>124657.53424657535</v>
      </c>
      <c r="AUO12" s="244">
        <v>124657.53424657535</v>
      </c>
      <c r="AUP12" s="244">
        <v>124657.53424657535</v>
      </c>
      <c r="AUQ12" s="244">
        <v>124657.53424657535</v>
      </c>
      <c r="AUR12" s="244">
        <v>124657.53424657535</v>
      </c>
      <c r="AUS12" s="244">
        <v>124657.53424657535</v>
      </c>
      <c r="AUT12" s="244">
        <v>124657.53424657535</v>
      </c>
      <c r="AUU12" s="244">
        <v>124657.53424657535</v>
      </c>
      <c r="AUV12" s="244">
        <v>124657.53424657535</v>
      </c>
      <c r="AUW12" s="244">
        <v>124657.53424657535</v>
      </c>
      <c r="AUX12" s="244">
        <v>124657.53424657535</v>
      </c>
      <c r="AUY12" s="244">
        <v>124657.53424657535</v>
      </c>
      <c r="AUZ12" s="244">
        <v>124657.53424657535</v>
      </c>
      <c r="AVA12" s="244">
        <v>124657.53424657535</v>
      </c>
      <c r="AVB12" s="244">
        <v>124657.53424657535</v>
      </c>
      <c r="AVC12" s="244">
        <v>124657.53424657535</v>
      </c>
      <c r="AVD12" s="244">
        <v>124657.53424657535</v>
      </c>
      <c r="AVE12" s="244">
        <v>124657.53424657535</v>
      </c>
      <c r="AVF12" s="244">
        <v>124657.53424657535</v>
      </c>
      <c r="AVG12" s="244">
        <v>124657.53424657535</v>
      </c>
      <c r="AVH12" s="244">
        <v>124657.53424657535</v>
      </c>
      <c r="AVI12" s="244">
        <v>124657.53424657535</v>
      </c>
      <c r="AVJ12" s="244">
        <v>124657.53424657535</v>
      </c>
      <c r="AVK12" s="244">
        <v>124657.53424657535</v>
      </c>
      <c r="AVL12" s="244">
        <v>124657.53424657535</v>
      </c>
      <c r="AVM12" s="244">
        <v>124657.53424657535</v>
      </c>
      <c r="AVN12" s="244">
        <v>124657.53424657535</v>
      </c>
      <c r="AVO12" s="244">
        <v>124657.53424657535</v>
      </c>
      <c r="AVP12" s="244">
        <v>124657.53424657535</v>
      </c>
      <c r="AVQ12" s="244">
        <v>124657.53424657535</v>
      </c>
      <c r="AVR12" s="244">
        <v>124657.53424657535</v>
      </c>
      <c r="AVS12" s="244">
        <v>124657.53424657535</v>
      </c>
      <c r="AVT12" s="244">
        <v>124657.53424657535</v>
      </c>
      <c r="AVU12" s="244">
        <v>124657.53424657535</v>
      </c>
      <c r="AVV12" s="244">
        <v>124657.53424657535</v>
      </c>
      <c r="AVW12" s="244">
        <v>124657.53424657535</v>
      </c>
      <c r="AVX12" s="244">
        <v>124657.53424657535</v>
      </c>
      <c r="AVY12" s="244">
        <v>124657.53424657535</v>
      </c>
      <c r="AVZ12" s="244">
        <v>124657.53424657535</v>
      </c>
      <c r="AWA12" s="244">
        <v>124657.53424657535</v>
      </c>
      <c r="AWB12" s="244">
        <v>124657.53424657535</v>
      </c>
      <c r="AWC12" s="244">
        <v>124657.53424657535</v>
      </c>
      <c r="AWD12" s="244">
        <v>124657.53424657535</v>
      </c>
      <c r="AWE12" s="244">
        <v>124657.53424657535</v>
      </c>
      <c r="AWF12" s="244">
        <v>124657.53424657535</v>
      </c>
      <c r="AWG12" s="244">
        <v>124657.53424657535</v>
      </c>
      <c r="AWH12" s="244">
        <v>124657.53424657535</v>
      </c>
      <c r="AWI12" s="244">
        <v>124657.53424657535</v>
      </c>
      <c r="AWJ12" s="244">
        <v>124657.53424657535</v>
      </c>
      <c r="AWK12" s="244">
        <v>124657.53424657535</v>
      </c>
      <c r="AWL12" s="244">
        <v>124657.53424657535</v>
      </c>
      <c r="AWM12" s="244">
        <v>124657.53424657535</v>
      </c>
      <c r="AWN12" s="244">
        <v>124657.53424657535</v>
      </c>
      <c r="AWO12" s="244">
        <v>124657.53424657535</v>
      </c>
      <c r="AWP12" s="244">
        <v>124657.53424657535</v>
      </c>
      <c r="AWQ12" s="244">
        <v>124657.53424657535</v>
      </c>
      <c r="AWR12" s="244">
        <v>124657.53424657535</v>
      </c>
      <c r="AWS12" s="244">
        <v>124657.53424657535</v>
      </c>
      <c r="AWT12" s="244">
        <v>124657.53424657535</v>
      </c>
      <c r="AWU12" s="244">
        <v>124657.53424657535</v>
      </c>
      <c r="AWV12" s="244">
        <v>124657.53424657535</v>
      </c>
      <c r="AWW12" s="244">
        <v>124657.53424657535</v>
      </c>
      <c r="AWX12" s="244">
        <v>124657.53424657535</v>
      </c>
      <c r="AWY12" s="244">
        <v>124657.53424657535</v>
      </c>
      <c r="AWZ12" s="244">
        <v>124657.53424657535</v>
      </c>
      <c r="AXA12" s="244">
        <v>124657.53424657535</v>
      </c>
      <c r="AXB12" s="244">
        <v>124657.53424657535</v>
      </c>
      <c r="AXC12" s="244">
        <v>124657.53424657535</v>
      </c>
      <c r="AXD12" s="244">
        <v>124657.53424657535</v>
      </c>
      <c r="AXE12" s="244">
        <v>124657.53424657535</v>
      </c>
      <c r="AXF12" s="244">
        <v>124657.53424657535</v>
      </c>
      <c r="AXG12" s="244">
        <v>124657.53424657535</v>
      </c>
      <c r="AXH12" s="244">
        <v>124657.53424657535</v>
      </c>
      <c r="AXI12" s="244">
        <v>124657.53424657535</v>
      </c>
      <c r="AXJ12" s="244">
        <v>124657.53424657535</v>
      </c>
      <c r="AXK12" s="244">
        <v>124657.53424657535</v>
      </c>
      <c r="AXL12" s="244">
        <v>124657.53424657535</v>
      </c>
      <c r="AXM12" s="244">
        <v>124657.53424657535</v>
      </c>
      <c r="AXN12" s="244">
        <v>124657.53424657535</v>
      </c>
      <c r="AXO12" s="244">
        <v>124657.53424657535</v>
      </c>
      <c r="AXP12" s="244">
        <v>124657.53424657535</v>
      </c>
      <c r="AXQ12" s="244">
        <v>124657.53424657535</v>
      </c>
      <c r="AXR12" s="244">
        <v>124657.53424657535</v>
      </c>
      <c r="AXS12" s="244">
        <v>124657.53424657535</v>
      </c>
      <c r="AXT12" s="244">
        <v>124657.53424657535</v>
      </c>
      <c r="AXU12" s="244">
        <v>124657.53424657535</v>
      </c>
      <c r="AXV12" s="244">
        <v>124657.53424657535</v>
      </c>
      <c r="AXW12" s="244">
        <v>124657.53424657535</v>
      </c>
      <c r="AXX12" s="244">
        <v>124657.53424657535</v>
      </c>
      <c r="AXY12" s="244">
        <v>124657.53424657535</v>
      </c>
      <c r="AXZ12" s="244">
        <v>124657.53424657535</v>
      </c>
      <c r="AYA12" s="244">
        <v>124657.53424657535</v>
      </c>
      <c r="AYB12" s="244">
        <v>124657.53424657535</v>
      </c>
      <c r="AYC12" s="244">
        <v>124657.53424657535</v>
      </c>
      <c r="AYD12" s="244">
        <v>124657.53424657535</v>
      </c>
      <c r="AYE12" s="244">
        <v>124657.53424657535</v>
      </c>
      <c r="AYF12" s="244">
        <v>124657.53424657535</v>
      </c>
      <c r="AYG12" s="244">
        <v>124657.53424657535</v>
      </c>
      <c r="AYH12" s="244">
        <v>124657.53424657535</v>
      </c>
      <c r="AYI12" s="244">
        <v>124657.53424657535</v>
      </c>
      <c r="AYJ12" s="244">
        <v>124657.53424657535</v>
      </c>
      <c r="AYK12" s="244">
        <v>124657.53424657535</v>
      </c>
      <c r="AYL12" s="244">
        <v>124657.53424657535</v>
      </c>
      <c r="AYM12" s="244">
        <v>124657.53424657535</v>
      </c>
      <c r="AYN12" s="244">
        <v>124657.53424657535</v>
      </c>
      <c r="AYO12" s="244">
        <v>124657.53424657535</v>
      </c>
      <c r="AYP12" s="244">
        <v>124657.53424657535</v>
      </c>
      <c r="AYQ12" s="244">
        <v>124657.53424657535</v>
      </c>
      <c r="AYR12" s="244">
        <v>124657.53424657535</v>
      </c>
      <c r="AYS12" s="244">
        <v>124657.53424657535</v>
      </c>
      <c r="AYT12" s="244">
        <v>124657.53424657535</v>
      </c>
      <c r="AYU12" s="244">
        <v>124657.53424657535</v>
      </c>
      <c r="AYV12" s="244">
        <v>124657.53424657535</v>
      </c>
      <c r="AYW12" s="244">
        <v>124657.53424657535</v>
      </c>
      <c r="AYX12" s="244">
        <v>124657.53424657535</v>
      </c>
      <c r="AYY12" s="244">
        <v>124657.53424657535</v>
      </c>
      <c r="AYZ12" s="244">
        <v>124657.53424657535</v>
      </c>
      <c r="AZA12" s="244">
        <v>124657.53424657535</v>
      </c>
      <c r="AZB12" s="244">
        <v>124657.53424657535</v>
      </c>
      <c r="AZC12" s="244">
        <v>124657.53424657535</v>
      </c>
      <c r="AZD12" s="244">
        <v>124657.53424657535</v>
      </c>
      <c r="AZE12" s="244">
        <v>124657.53424657535</v>
      </c>
      <c r="AZF12" s="244">
        <v>124657.53424657535</v>
      </c>
      <c r="AZG12" s="244">
        <v>124657.53424657535</v>
      </c>
      <c r="AZH12" s="244">
        <v>124657.53424657535</v>
      </c>
      <c r="AZI12" s="244">
        <v>124657.53424657535</v>
      </c>
      <c r="AZJ12" s="244">
        <v>124657.53424657535</v>
      </c>
      <c r="AZK12" s="244">
        <v>124657.53424657535</v>
      </c>
      <c r="AZL12" s="244">
        <v>124657.53424657535</v>
      </c>
      <c r="AZM12" s="244">
        <v>124657.53424657535</v>
      </c>
      <c r="AZN12" s="244">
        <v>124657.53424657535</v>
      </c>
      <c r="AZO12" s="244">
        <v>124657.53424657535</v>
      </c>
      <c r="AZP12" s="244">
        <v>124657.53424657535</v>
      </c>
      <c r="AZQ12" s="244">
        <v>124657.53424657535</v>
      </c>
      <c r="AZR12" s="244">
        <v>124657.53424657535</v>
      </c>
      <c r="AZS12" s="244">
        <v>124657.53424657535</v>
      </c>
      <c r="AZT12" s="244">
        <v>124657.53424657535</v>
      </c>
      <c r="AZU12" s="244">
        <v>124657.53424657535</v>
      </c>
      <c r="AZV12" s="244">
        <v>124657.53424657535</v>
      </c>
      <c r="AZW12" s="244">
        <v>124657.53424657535</v>
      </c>
      <c r="AZX12" s="244">
        <v>124657.53424657535</v>
      </c>
      <c r="AZY12" s="244">
        <v>124657.53424657535</v>
      </c>
      <c r="AZZ12" s="244">
        <v>124657.53424657535</v>
      </c>
      <c r="BAA12" s="244">
        <v>124657.53424657535</v>
      </c>
      <c r="BAB12" s="244">
        <v>124657.53424657535</v>
      </c>
      <c r="BAC12" s="244">
        <v>124657.53424657535</v>
      </c>
      <c r="BAD12" s="244">
        <v>124657.53424657535</v>
      </c>
      <c r="BAE12" s="244">
        <v>124657.53424657535</v>
      </c>
      <c r="BAF12" s="244">
        <v>124657.53424657535</v>
      </c>
      <c r="BAG12" s="244">
        <v>124657.53424657535</v>
      </c>
      <c r="BAH12" s="244">
        <v>124657.53424657535</v>
      </c>
      <c r="BAI12" s="244">
        <v>124657.53424657535</v>
      </c>
      <c r="BAJ12" s="244">
        <v>124657.53424657535</v>
      </c>
      <c r="BAK12" s="244">
        <v>124657.53424657535</v>
      </c>
      <c r="BAL12" s="244">
        <v>124657.53424657535</v>
      </c>
      <c r="BAM12" s="244">
        <v>124657.53424657535</v>
      </c>
      <c r="BAN12" s="244">
        <v>124657.53424657535</v>
      </c>
      <c r="BAO12" s="244">
        <v>124657.53424657535</v>
      </c>
      <c r="BAP12" s="244">
        <v>124657.53424657535</v>
      </c>
      <c r="BAQ12" s="244">
        <v>124657.53424657535</v>
      </c>
      <c r="BAR12" s="244">
        <v>124657.53424657535</v>
      </c>
      <c r="BAS12" s="244">
        <v>124657.53424657535</v>
      </c>
      <c r="BAT12" s="244">
        <v>124657.53424657535</v>
      </c>
      <c r="BAU12" s="244">
        <v>124657.53424657535</v>
      </c>
      <c r="BAV12" s="244">
        <v>124657.53424657535</v>
      </c>
      <c r="BAW12" s="244">
        <v>124657.53424657535</v>
      </c>
      <c r="BAX12" s="244">
        <v>124657.53424657535</v>
      </c>
      <c r="BAY12" s="244">
        <v>124657.53424657535</v>
      </c>
      <c r="BAZ12" s="244">
        <v>124657.53424657535</v>
      </c>
      <c r="BBA12" s="244">
        <v>124657.53424657535</v>
      </c>
      <c r="BBB12" s="244">
        <v>124657.53424657535</v>
      </c>
      <c r="BBC12" s="244">
        <v>124657.53424657535</v>
      </c>
      <c r="BBD12" s="244">
        <v>124657.53424657535</v>
      </c>
      <c r="BBE12" s="244">
        <v>124657.53424657535</v>
      </c>
      <c r="BBF12" s="244">
        <v>124657.53424657535</v>
      </c>
      <c r="BBG12" s="244">
        <v>124657.53424657535</v>
      </c>
      <c r="BBH12" s="244">
        <v>124657.53424657535</v>
      </c>
      <c r="BBI12" s="244">
        <v>124657.53424657535</v>
      </c>
      <c r="BBJ12" s="244">
        <v>124657.53424657535</v>
      </c>
      <c r="BBK12" s="244">
        <v>124657.53424657535</v>
      </c>
      <c r="BBL12" s="244">
        <v>124657.53424657535</v>
      </c>
      <c r="BBM12" s="244">
        <v>124657.53424657535</v>
      </c>
      <c r="BBN12" s="244">
        <v>124657.53424657535</v>
      </c>
      <c r="BBO12" s="244">
        <v>124657.53424657535</v>
      </c>
      <c r="BBP12" s="244">
        <v>124657.53424657535</v>
      </c>
      <c r="BBQ12" s="244">
        <v>124657.53424657535</v>
      </c>
      <c r="BBR12" s="244">
        <v>124657.53424657535</v>
      </c>
      <c r="BBS12" s="244">
        <v>124657.53424657535</v>
      </c>
      <c r="BBT12" s="244">
        <v>124657.53424657535</v>
      </c>
      <c r="BBU12" s="244">
        <v>124657.53424657535</v>
      </c>
      <c r="BBV12" s="244">
        <v>124657.53424657535</v>
      </c>
      <c r="BBW12" s="244">
        <v>124657.53424657535</v>
      </c>
      <c r="BBX12" s="244">
        <v>124657.53424657535</v>
      </c>
      <c r="BBY12" s="244">
        <v>124657.53424657535</v>
      </c>
      <c r="BBZ12" s="244">
        <v>124657.53424657535</v>
      </c>
      <c r="BCA12" s="244">
        <v>124657.53424657535</v>
      </c>
      <c r="BCB12" s="244">
        <v>124657.53424657535</v>
      </c>
      <c r="BCC12" s="244">
        <v>124657.53424657535</v>
      </c>
      <c r="BCD12" s="244">
        <v>124657.53424657535</v>
      </c>
      <c r="BCE12" s="244">
        <v>124657.53424657535</v>
      </c>
      <c r="BCF12" s="244">
        <v>124657.53424657535</v>
      </c>
      <c r="BCG12" s="244">
        <v>124657.53424657535</v>
      </c>
      <c r="BCH12" s="244">
        <v>124657.53424657535</v>
      </c>
      <c r="BCI12" s="244">
        <v>124657.53424657535</v>
      </c>
      <c r="BCJ12" s="244">
        <v>124657.53424657535</v>
      </c>
      <c r="BCK12" s="244">
        <v>124657.53424657535</v>
      </c>
      <c r="BCL12" s="244">
        <v>124657.53424657535</v>
      </c>
      <c r="BCM12" s="244">
        <v>124657.53424657535</v>
      </c>
      <c r="BCN12" s="244">
        <v>124657.53424657535</v>
      </c>
      <c r="BCO12" s="244">
        <v>124657.53424657535</v>
      </c>
      <c r="BCP12" s="244">
        <v>124657.53424657535</v>
      </c>
      <c r="BCQ12" s="244">
        <v>124657.53424657535</v>
      </c>
      <c r="BCR12" s="244">
        <v>124657.53424657535</v>
      </c>
      <c r="BCS12" s="244">
        <v>124657.53424657535</v>
      </c>
      <c r="BCT12" s="244">
        <v>124657.53424657535</v>
      </c>
      <c r="BCU12" s="244">
        <v>124657.53424657535</v>
      </c>
      <c r="BCV12" s="244">
        <v>124657.53424657535</v>
      </c>
      <c r="BCW12" s="244">
        <v>124657.53424657535</v>
      </c>
      <c r="BCX12" s="244">
        <v>124657.53424657535</v>
      </c>
      <c r="BCY12" s="244">
        <v>124657.53424657535</v>
      </c>
      <c r="BCZ12" s="244">
        <v>124657.53424657535</v>
      </c>
      <c r="BDA12" s="244">
        <v>124657.53424657535</v>
      </c>
      <c r="BDB12" s="244">
        <v>124657.53424657535</v>
      </c>
      <c r="BDC12" s="244">
        <v>124657.53424657535</v>
      </c>
      <c r="BDD12" s="244">
        <v>124657.53424657535</v>
      </c>
      <c r="BDE12" s="244">
        <v>124657.53424657535</v>
      </c>
      <c r="BDF12" s="244">
        <v>124657.53424657535</v>
      </c>
      <c r="BDG12" s="244">
        <v>124657.53424657535</v>
      </c>
      <c r="BDH12" s="244">
        <v>124657.53424657535</v>
      </c>
      <c r="BDI12" s="244">
        <v>124657.53424657535</v>
      </c>
      <c r="BDJ12" s="244">
        <v>124657.53424657535</v>
      </c>
      <c r="BDK12" s="244">
        <v>124657.53424657535</v>
      </c>
      <c r="BDL12" s="244">
        <v>124657.53424657535</v>
      </c>
      <c r="BDM12" s="244">
        <v>124657.53424657535</v>
      </c>
      <c r="BDN12" s="244">
        <v>124657.53424657535</v>
      </c>
      <c r="BDO12" s="244">
        <v>124657.53424657535</v>
      </c>
      <c r="BDP12" s="244">
        <v>124657.53424657535</v>
      </c>
      <c r="BDQ12" s="244">
        <v>124657.53424657535</v>
      </c>
      <c r="BDR12" s="244">
        <v>124657.53424657535</v>
      </c>
      <c r="BDS12" s="244">
        <v>124657.53424657535</v>
      </c>
      <c r="BDT12" s="244">
        <v>124657.53424657535</v>
      </c>
      <c r="BDU12" s="244">
        <v>124657.53424657535</v>
      </c>
      <c r="BDV12" s="244">
        <v>124657.53424657535</v>
      </c>
      <c r="BDW12" s="244">
        <v>124657.53424657535</v>
      </c>
      <c r="BDX12" s="244">
        <v>124657.53424657535</v>
      </c>
      <c r="BDY12" s="244">
        <v>124657.53424657535</v>
      </c>
      <c r="BDZ12" s="244">
        <v>124657.53424657535</v>
      </c>
      <c r="BEA12" s="244">
        <v>124657.53424657535</v>
      </c>
      <c r="BEB12" s="244">
        <v>124657.53424657535</v>
      </c>
    </row>
    <row r="13" spans="1:1484" x14ac:dyDescent="0.2">
      <c r="A13" s="245" t="s">
        <v>446</v>
      </c>
      <c r="B13" s="246" t="s">
        <v>447</v>
      </c>
      <c r="C13" s="246">
        <v>3003</v>
      </c>
      <c r="D13" s="248">
        <v>43501</v>
      </c>
      <c r="E13" s="248">
        <v>43497</v>
      </c>
      <c r="F13" s="249">
        <v>45299</v>
      </c>
      <c r="G13" s="244">
        <v>1802</v>
      </c>
      <c r="H13" s="244">
        <v>500000000</v>
      </c>
      <c r="I13" s="244">
        <v>224632876.71232879</v>
      </c>
      <c r="J13" s="250">
        <v>124657.53424657535</v>
      </c>
      <c r="K13" s="251">
        <f t="shared" si="0"/>
        <v>182997260.27397087</v>
      </c>
      <c r="L13" s="251">
        <f t="shared" si="2"/>
        <v>190975344</v>
      </c>
      <c r="M13" s="251">
        <f t="shared" si="2"/>
        <v>5069066.755785834</v>
      </c>
      <c r="N13" s="252">
        <v>500000000</v>
      </c>
      <c r="O13" s="253">
        <f t="shared" si="1"/>
        <v>513047150.48181498</v>
      </c>
      <c r="P13" s="243"/>
      <c r="Q13" s="244">
        <v>124657.53424657535</v>
      </c>
      <c r="R13" s="244">
        <v>124657.53424657535</v>
      </c>
      <c r="S13" s="244">
        <v>124657.53424657535</v>
      </c>
      <c r="T13" s="244">
        <v>124657.53424657535</v>
      </c>
      <c r="U13" s="244">
        <v>124657.53424657535</v>
      </c>
      <c r="V13" s="244">
        <v>124657.53424657535</v>
      </c>
      <c r="W13" s="244">
        <v>124657.53424657535</v>
      </c>
      <c r="X13" s="244">
        <v>124657.53424657535</v>
      </c>
      <c r="Y13" s="244">
        <v>124657.53424657535</v>
      </c>
      <c r="Z13" s="244">
        <v>124657.53424657535</v>
      </c>
      <c r="AA13" s="244">
        <v>124657.53424657535</v>
      </c>
      <c r="AB13" s="244">
        <v>124657.53424657535</v>
      </c>
      <c r="AC13" s="244">
        <v>124657.53424657535</v>
      </c>
      <c r="AD13" s="244">
        <v>124657.53424657535</v>
      </c>
      <c r="AE13" s="244">
        <v>124657.53424657535</v>
      </c>
      <c r="AF13" s="244">
        <v>124657.53424657535</v>
      </c>
      <c r="AG13" s="244">
        <v>124657.53424657535</v>
      </c>
      <c r="AH13" s="244">
        <v>124657.53424657535</v>
      </c>
      <c r="AI13" s="244">
        <v>124657.53424657535</v>
      </c>
      <c r="AJ13" s="244">
        <v>124657.53424657535</v>
      </c>
      <c r="AK13" s="244">
        <v>124657.53424657535</v>
      </c>
      <c r="AL13" s="244">
        <v>124657.53424657535</v>
      </c>
      <c r="AM13" s="244">
        <v>124657.53424657535</v>
      </c>
      <c r="AN13" s="244">
        <v>124657.53424657535</v>
      </c>
      <c r="AO13" s="244">
        <v>124657.53424657535</v>
      </c>
      <c r="AP13" s="244">
        <v>124657.53424657535</v>
      </c>
      <c r="AQ13" s="244">
        <v>124657.53424657535</v>
      </c>
      <c r="AR13" s="244">
        <v>124657.53424657535</v>
      </c>
      <c r="AS13" s="244">
        <v>124657.53424657535</v>
      </c>
      <c r="AT13" s="244">
        <v>124657.53424657535</v>
      </c>
      <c r="AU13" s="244">
        <v>124657.53424657535</v>
      </c>
      <c r="AV13" s="244">
        <v>124657.53424657535</v>
      </c>
      <c r="AW13" s="244">
        <v>124657.53424657535</v>
      </c>
      <c r="AX13" s="244">
        <v>124657.53424657535</v>
      </c>
      <c r="AY13" s="244">
        <v>124657.53424657535</v>
      </c>
      <c r="AZ13" s="244">
        <v>124657.53424657535</v>
      </c>
      <c r="BA13" s="244">
        <v>124657.53424657535</v>
      </c>
      <c r="BB13" s="244">
        <v>124657.53424657535</v>
      </c>
      <c r="BC13" s="244">
        <v>124657.53424657535</v>
      </c>
      <c r="BD13" s="244">
        <v>124657.53424657535</v>
      </c>
      <c r="BE13" s="244">
        <v>124657.53424657535</v>
      </c>
      <c r="BF13" s="244">
        <v>124657.53424657535</v>
      </c>
      <c r="BG13" s="244">
        <v>124657.53424657535</v>
      </c>
      <c r="BH13" s="244">
        <v>124657.53424657535</v>
      </c>
      <c r="BI13" s="244">
        <v>124657.53424657535</v>
      </c>
      <c r="BJ13" s="244">
        <v>124657.53424657535</v>
      </c>
      <c r="BK13" s="244">
        <v>124657.53424657535</v>
      </c>
      <c r="BL13" s="244">
        <v>124657.53424657535</v>
      </c>
      <c r="BM13" s="244">
        <v>124657.53424657535</v>
      </c>
      <c r="BN13" s="244">
        <v>124657.53424657535</v>
      </c>
      <c r="BO13" s="244">
        <v>124657.53424657535</v>
      </c>
      <c r="BP13" s="244">
        <v>124657.53424657535</v>
      </c>
      <c r="BQ13" s="244">
        <v>124657.53424657535</v>
      </c>
      <c r="BR13" s="244">
        <v>124657.53424657535</v>
      </c>
      <c r="BS13" s="244">
        <v>124657.53424657535</v>
      </c>
      <c r="BT13" s="244">
        <v>124657.53424657535</v>
      </c>
      <c r="BU13" s="244">
        <v>124657.53424657535</v>
      </c>
      <c r="BV13" s="244">
        <v>124657.53424657535</v>
      </c>
      <c r="BW13" s="244">
        <v>124657.53424657535</v>
      </c>
      <c r="BX13" s="244">
        <v>124657.53424657535</v>
      </c>
      <c r="BY13" s="244">
        <v>124657.53424657535</v>
      </c>
      <c r="BZ13" s="244">
        <v>124657.53424657535</v>
      </c>
      <c r="CA13" s="244">
        <v>124657.53424657535</v>
      </c>
      <c r="CB13" s="244">
        <v>124657.53424657535</v>
      </c>
      <c r="CC13" s="244">
        <v>124657.53424657535</v>
      </c>
      <c r="CD13" s="244">
        <v>124657.53424657535</v>
      </c>
      <c r="CE13" s="244">
        <v>124657.53424657535</v>
      </c>
      <c r="CF13" s="244">
        <v>124657.53424657535</v>
      </c>
      <c r="CG13" s="244">
        <v>124657.53424657535</v>
      </c>
      <c r="CH13" s="244">
        <v>124657.53424657535</v>
      </c>
      <c r="CI13" s="244">
        <v>124657.53424657535</v>
      </c>
      <c r="CJ13" s="244">
        <v>124657.53424657535</v>
      </c>
      <c r="CK13" s="244">
        <v>124657.53424657535</v>
      </c>
      <c r="CL13" s="244">
        <v>124657.53424657535</v>
      </c>
      <c r="CM13" s="244">
        <v>124657.53424657535</v>
      </c>
      <c r="CN13" s="244">
        <v>124657.53424657535</v>
      </c>
      <c r="CO13" s="244">
        <v>124657.53424657535</v>
      </c>
      <c r="CP13" s="244">
        <v>124657.53424657535</v>
      </c>
      <c r="CQ13" s="244">
        <v>124657.53424657535</v>
      </c>
      <c r="CR13" s="244">
        <v>124657.53424657535</v>
      </c>
      <c r="CS13" s="244">
        <v>124657.53424657535</v>
      </c>
      <c r="CT13" s="244">
        <v>124657.53424657535</v>
      </c>
      <c r="CU13" s="244">
        <v>124657.53424657535</v>
      </c>
      <c r="CV13" s="244">
        <v>124657.53424657535</v>
      </c>
      <c r="CW13" s="244">
        <v>124657.53424657535</v>
      </c>
      <c r="CX13" s="244">
        <v>124657.53424657535</v>
      </c>
      <c r="CY13" s="244">
        <v>124657.53424657535</v>
      </c>
      <c r="CZ13" s="244">
        <v>124657.53424657535</v>
      </c>
      <c r="DA13" s="244">
        <v>124657.53424657535</v>
      </c>
      <c r="DB13" s="244">
        <v>124657.53424657535</v>
      </c>
      <c r="DC13" s="244">
        <v>124657.53424657535</v>
      </c>
      <c r="DD13" s="244">
        <v>124657.53424657535</v>
      </c>
      <c r="DE13" s="244">
        <v>124657.53424657535</v>
      </c>
      <c r="DF13" s="244">
        <v>124657.53424657535</v>
      </c>
      <c r="DG13" s="244">
        <v>124657.53424657535</v>
      </c>
      <c r="DH13" s="244">
        <v>124657.53424657535</v>
      </c>
      <c r="DI13" s="244">
        <v>124657.53424657535</v>
      </c>
      <c r="DJ13" s="244">
        <v>124657.53424657535</v>
      </c>
      <c r="DK13" s="244">
        <v>124657.53424657535</v>
      </c>
      <c r="DL13" s="244">
        <v>124657.53424657535</v>
      </c>
      <c r="DM13" s="244">
        <v>124657.53424657535</v>
      </c>
      <c r="DN13" s="244">
        <v>124657.53424657535</v>
      </c>
      <c r="DO13" s="244">
        <v>124657.53424657535</v>
      </c>
      <c r="DP13" s="244">
        <v>124657.53424657535</v>
      </c>
      <c r="DQ13" s="244">
        <v>124657.53424657535</v>
      </c>
      <c r="DR13" s="244">
        <v>124657.53424657535</v>
      </c>
      <c r="DS13" s="244">
        <v>124657.53424657535</v>
      </c>
      <c r="DT13" s="244">
        <v>124657.53424657535</v>
      </c>
      <c r="DU13" s="244">
        <v>124657.53424657535</v>
      </c>
      <c r="DV13" s="244">
        <v>124657.53424657535</v>
      </c>
      <c r="DW13" s="244">
        <v>124657.53424657535</v>
      </c>
      <c r="DX13" s="244">
        <v>124657.53424657535</v>
      </c>
      <c r="DY13" s="244">
        <v>124657.53424657535</v>
      </c>
      <c r="DZ13" s="244">
        <v>124657.53424657535</v>
      </c>
      <c r="EA13" s="244">
        <v>124657.53424657535</v>
      </c>
      <c r="EB13" s="244">
        <v>124657.53424657535</v>
      </c>
      <c r="EC13" s="244">
        <v>124657.53424657535</v>
      </c>
      <c r="ED13" s="244">
        <v>124657.53424657535</v>
      </c>
      <c r="EE13" s="244">
        <v>124657.53424657535</v>
      </c>
      <c r="EF13" s="244">
        <v>124657.53424657535</v>
      </c>
      <c r="EG13" s="244">
        <v>124657.53424657535</v>
      </c>
      <c r="EH13" s="244">
        <v>124657.53424657535</v>
      </c>
      <c r="EI13" s="244">
        <v>124657.53424657535</v>
      </c>
      <c r="EJ13" s="244">
        <v>124657.53424657535</v>
      </c>
      <c r="EK13" s="244">
        <v>124657.53424657535</v>
      </c>
      <c r="EL13" s="244">
        <v>124657.53424657535</v>
      </c>
      <c r="EM13" s="244">
        <v>124657.53424657535</v>
      </c>
      <c r="EN13" s="244">
        <v>124657.53424657535</v>
      </c>
      <c r="EO13" s="244">
        <v>124657.53424657535</v>
      </c>
      <c r="EP13" s="244">
        <v>124657.53424657535</v>
      </c>
      <c r="EQ13" s="244">
        <v>124657.53424657535</v>
      </c>
      <c r="ER13" s="244">
        <v>124657.53424657535</v>
      </c>
      <c r="ES13" s="244">
        <v>124657.53424657535</v>
      </c>
      <c r="ET13" s="244">
        <v>124657.53424657535</v>
      </c>
      <c r="EU13" s="244">
        <v>124657.53424657535</v>
      </c>
      <c r="EV13" s="244">
        <v>124657.53424657535</v>
      </c>
      <c r="EW13" s="244">
        <v>124657.53424657535</v>
      </c>
      <c r="EX13" s="244">
        <v>124657.53424657535</v>
      </c>
      <c r="EY13" s="244">
        <v>124657.53424657535</v>
      </c>
      <c r="EZ13" s="244">
        <v>124657.53424657535</v>
      </c>
      <c r="FA13" s="244">
        <v>124657.53424657535</v>
      </c>
      <c r="FB13" s="244">
        <v>124657.53424657535</v>
      </c>
      <c r="FC13" s="244">
        <v>124657.53424657535</v>
      </c>
      <c r="FD13" s="244">
        <v>124657.53424657535</v>
      </c>
      <c r="FE13" s="244">
        <v>124657.53424657535</v>
      </c>
      <c r="FF13" s="244">
        <v>124657.53424657535</v>
      </c>
      <c r="FG13" s="244">
        <v>124657.53424657535</v>
      </c>
      <c r="FH13" s="244">
        <v>124657.53424657535</v>
      </c>
      <c r="FI13" s="244">
        <v>124657.53424657535</v>
      </c>
      <c r="FJ13" s="244">
        <v>124657.53424657535</v>
      </c>
      <c r="FK13" s="244">
        <v>124657.53424657535</v>
      </c>
      <c r="FL13" s="244">
        <v>124657.53424657535</v>
      </c>
      <c r="FM13" s="244">
        <v>124657.53424657535</v>
      </c>
      <c r="FN13" s="244">
        <v>124657.53424657535</v>
      </c>
      <c r="FO13" s="244">
        <v>124657.53424657535</v>
      </c>
      <c r="FP13" s="244">
        <v>124657.53424657535</v>
      </c>
      <c r="FQ13" s="244">
        <v>124657.53424657535</v>
      </c>
      <c r="FR13" s="244">
        <v>124657.53424657535</v>
      </c>
      <c r="FS13" s="244">
        <v>124657.53424657535</v>
      </c>
      <c r="FT13" s="244">
        <v>124657.53424657535</v>
      </c>
      <c r="FU13" s="244">
        <v>124657.53424657535</v>
      </c>
      <c r="FV13" s="244">
        <v>124657.53424657535</v>
      </c>
      <c r="FW13" s="244">
        <v>124657.53424657535</v>
      </c>
      <c r="FX13" s="244">
        <v>124657.53424657535</v>
      </c>
      <c r="FY13" s="244">
        <v>124657.53424657535</v>
      </c>
      <c r="FZ13" s="244">
        <v>124657.53424657535</v>
      </c>
      <c r="GA13" s="244">
        <v>124657.53424657535</v>
      </c>
      <c r="GB13" s="244">
        <v>124657.53424657535</v>
      </c>
      <c r="GC13" s="244">
        <v>124657.53424657535</v>
      </c>
      <c r="GD13" s="244">
        <v>124657.53424657535</v>
      </c>
      <c r="GE13" s="244">
        <v>124657.53424657535</v>
      </c>
      <c r="GF13" s="244">
        <v>124657.53424657535</v>
      </c>
      <c r="GG13" s="244">
        <v>124657.53424657535</v>
      </c>
      <c r="GH13" s="244">
        <v>124657.53424657535</v>
      </c>
      <c r="GI13" s="244">
        <v>124657.53424657535</v>
      </c>
      <c r="GJ13" s="244">
        <v>124657.53424657535</v>
      </c>
      <c r="GK13" s="244">
        <v>124657.53424657535</v>
      </c>
      <c r="GL13" s="244">
        <v>124657.53424657535</v>
      </c>
      <c r="GM13" s="244">
        <v>124657.53424657535</v>
      </c>
      <c r="GN13" s="244">
        <v>124657.53424657535</v>
      </c>
      <c r="GO13" s="244">
        <v>124657.53424657535</v>
      </c>
      <c r="GP13" s="244">
        <v>124657.53424657535</v>
      </c>
      <c r="GQ13" s="244">
        <v>124657.53424657535</v>
      </c>
      <c r="GR13" s="244">
        <v>124657.53424657535</v>
      </c>
      <c r="GS13" s="244">
        <v>124657.53424657535</v>
      </c>
      <c r="GT13" s="244">
        <v>124657.53424657535</v>
      </c>
      <c r="GU13" s="244">
        <v>124657.53424657535</v>
      </c>
      <c r="GV13" s="244">
        <v>124657.53424657535</v>
      </c>
      <c r="GW13" s="244">
        <v>124657.53424657535</v>
      </c>
      <c r="GX13" s="244">
        <v>124657.53424657535</v>
      </c>
      <c r="GY13" s="244">
        <v>124657.53424657535</v>
      </c>
      <c r="GZ13" s="244">
        <v>124657.53424657535</v>
      </c>
      <c r="HA13" s="244">
        <v>124657.53424657535</v>
      </c>
      <c r="HB13" s="244">
        <v>124657.53424657535</v>
      </c>
      <c r="HC13" s="244">
        <v>124657.53424657535</v>
      </c>
      <c r="HD13" s="244">
        <v>124657.53424657535</v>
      </c>
      <c r="HE13" s="244">
        <v>124657.53424657535</v>
      </c>
      <c r="HF13" s="244">
        <v>124657.53424657535</v>
      </c>
      <c r="HG13" s="244">
        <v>124657.53424657535</v>
      </c>
      <c r="HH13" s="244">
        <v>124657.53424657535</v>
      </c>
      <c r="HI13" s="244">
        <v>124657.53424657535</v>
      </c>
      <c r="HJ13" s="244">
        <v>124657.53424657535</v>
      </c>
      <c r="HK13" s="244">
        <v>124657.53424657535</v>
      </c>
      <c r="HL13" s="244">
        <v>124657.53424657535</v>
      </c>
      <c r="HM13" s="244">
        <v>124657.53424657535</v>
      </c>
      <c r="HN13" s="244">
        <v>124657.53424657535</v>
      </c>
      <c r="HO13" s="244">
        <v>124657.53424657535</v>
      </c>
      <c r="HP13" s="244">
        <v>124657.53424657535</v>
      </c>
      <c r="HQ13" s="244">
        <v>124657.53424657535</v>
      </c>
      <c r="HR13" s="244">
        <v>124657.53424657535</v>
      </c>
      <c r="HS13" s="244">
        <v>124657.53424657535</v>
      </c>
      <c r="HT13" s="244">
        <v>124657.53424657535</v>
      </c>
      <c r="HU13" s="244">
        <v>124657.53424657535</v>
      </c>
      <c r="HV13" s="244">
        <v>124657.53424657535</v>
      </c>
      <c r="HW13" s="244">
        <v>124657.53424657535</v>
      </c>
      <c r="HX13" s="244">
        <v>124657.53424657535</v>
      </c>
      <c r="HY13" s="244">
        <v>124657.53424657535</v>
      </c>
      <c r="HZ13" s="244">
        <v>124657.53424657535</v>
      </c>
      <c r="IA13" s="244">
        <v>124657.53424657535</v>
      </c>
      <c r="IB13" s="244">
        <v>124657.53424657535</v>
      </c>
      <c r="IC13" s="244">
        <v>124657.53424657535</v>
      </c>
      <c r="ID13" s="244">
        <v>124657.53424657535</v>
      </c>
      <c r="IE13" s="244">
        <v>124657.53424657535</v>
      </c>
      <c r="IF13" s="244">
        <v>124657.53424657535</v>
      </c>
      <c r="IG13" s="244">
        <v>124657.53424657535</v>
      </c>
      <c r="IH13" s="244">
        <v>124657.53424657535</v>
      </c>
      <c r="II13" s="244">
        <v>124657.53424657535</v>
      </c>
      <c r="IJ13" s="244">
        <v>124657.53424657535</v>
      </c>
      <c r="IK13" s="244">
        <v>124657.53424657535</v>
      </c>
      <c r="IL13" s="244">
        <v>124657.53424657535</v>
      </c>
      <c r="IM13" s="244">
        <v>124657.53424657535</v>
      </c>
      <c r="IN13" s="244">
        <v>124657.53424657535</v>
      </c>
      <c r="IO13" s="244">
        <v>124657.53424657535</v>
      </c>
      <c r="IP13" s="244">
        <v>124657.53424657535</v>
      </c>
      <c r="IQ13" s="244">
        <v>124657.53424657535</v>
      </c>
      <c r="IR13" s="244">
        <v>124657.53424657535</v>
      </c>
      <c r="IS13" s="244">
        <v>124657.53424657535</v>
      </c>
      <c r="IT13" s="244">
        <v>124657.53424657535</v>
      </c>
      <c r="IU13" s="244">
        <v>124657.53424657535</v>
      </c>
      <c r="IV13" s="244">
        <v>124657.53424657535</v>
      </c>
      <c r="IW13" s="244">
        <v>124657.53424657535</v>
      </c>
      <c r="IX13" s="244">
        <v>124657.53424657535</v>
      </c>
      <c r="IY13" s="244">
        <v>124657.53424657535</v>
      </c>
      <c r="IZ13" s="244">
        <v>124657.53424657535</v>
      </c>
      <c r="JA13" s="244">
        <v>124657.53424657535</v>
      </c>
      <c r="JB13" s="244">
        <v>124657.53424657535</v>
      </c>
      <c r="JC13" s="244">
        <v>124657.53424657535</v>
      </c>
      <c r="JD13" s="244">
        <v>124657.53424657535</v>
      </c>
      <c r="JE13" s="244">
        <v>124657.53424657535</v>
      </c>
      <c r="JF13" s="244">
        <v>124657.53424657535</v>
      </c>
      <c r="JG13" s="244">
        <v>124657.53424657535</v>
      </c>
      <c r="JH13" s="244">
        <v>124657.53424657535</v>
      </c>
      <c r="JI13" s="244">
        <v>124657.53424657535</v>
      </c>
      <c r="JJ13" s="244">
        <v>124657.53424657535</v>
      </c>
      <c r="JK13" s="244">
        <v>124657.53424657535</v>
      </c>
      <c r="JL13" s="244">
        <v>124657.53424657535</v>
      </c>
      <c r="JM13" s="244">
        <v>124657.53424657535</v>
      </c>
      <c r="JN13" s="244">
        <v>124657.53424657535</v>
      </c>
      <c r="JO13" s="244">
        <v>124657.53424657535</v>
      </c>
      <c r="JP13" s="244">
        <v>124657.53424657535</v>
      </c>
      <c r="JQ13" s="244">
        <v>124657.53424657535</v>
      </c>
      <c r="JR13" s="244">
        <v>124657.53424657535</v>
      </c>
      <c r="JS13" s="244">
        <v>124657.53424657535</v>
      </c>
      <c r="JT13" s="244">
        <v>124657.53424657535</v>
      </c>
      <c r="JU13" s="244">
        <v>124657.53424657535</v>
      </c>
      <c r="JV13" s="244">
        <v>124657.53424657535</v>
      </c>
      <c r="JW13" s="244">
        <v>124657.53424657535</v>
      </c>
      <c r="JX13" s="244">
        <v>124657.53424657535</v>
      </c>
      <c r="JY13" s="244">
        <v>124657.53424657535</v>
      </c>
      <c r="JZ13" s="244">
        <v>124657.53424657535</v>
      </c>
      <c r="KA13" s="244">
        <v>124657.53424657535</v>
      </c>
      <c r="KB13" s="244">
        <v>124657.53424657535</v>
      </c>
      <c r="KC13" s="244">
        <v>124657.53424657535</v>
      </c>
      <c r="KD13" s="244">
        <v>124657.53424657535</v>
      </c>
      <c r="KE13" s="244">
        <v>124657.53424657535</v>
      </c>
      <c r="KF13" s="244">
        <v>124657.53424657535</v>
      </c>
      <c r="KG13" s="244">
        <v>124657.53424657535</v>
      </c>
      <c r="KH13" s="244">
        <v>124657.53424657535</v>
      </c>
      <c r="KI13" s="244">
        <v>124657.53424657535</v>
      </c>
      <c r="KJ13" s="244">
        <v>124657.53424657535</v>
      </c>
      <c r="KK13" s="244">
        <v>124657.53424657535</v>
      </c>
      <c r="KL13" s="244">
        <v>124657.53424657535</v>
      </c>
      <c r="KM13" s="244">
        <v>124657.53424657535</v>
      </c>
      <c r="KN13" s="244">
        <v>124657.53424657535</v>
      </c>
      <c r="KO13" s="244">
        <v>124657.53424657535</v>
      </c>
      <c r="KP13" s="244">
        <v>124657.53424657535</v>
      </c>
      <c r="KQ13" s="244">
        <v>124657.53424657535</v>
      </c>
      <c r="KR13" s="244">
        <v>124657.53424657535</v>
      </c>
      <c r="KS13" s="244">
        <v>124657.53424657535</v>
      </c>
      <c r="KT13" s="244">
        <v>124657.53424657535</v>
      </c>
      <c r="KU13" s="244">
        <v>124657.53424657535</v>
      </c>
      <c r="KV13" s="244">
        <v>124657.53424657535</v>
      </c>
      <c r="KW13" s="244">
        <v>124657.53424657535</v>
      </c>
      <c r="KX13" s="244">
        <v>124657.53424657535</v>
      </c>
      <c r="KY13" s="244">
        <v>124657.53424657535</v>
      </c>
      <c r="KZ13" s="244">
        <v>124657.53424657535</v>
      </c>
      <c r="LA13" s="244">
        <v>124657.53424657535</v>
      </c>
      <c r="LB13" s="244">
        <v>124657.53424657535</v>
      </c>
      <c r="LC13" s="244">
        <v>124657.53424657535</v>
      </c>
      <c r="LD13" s="244">
        <v>124657.53424657535</v>
      </c>
      <c r="LE13" s="244">
        <v>124657.53424657535</v>
      </c>
      <c r="LF13" s="244">
        <v>124657.53424657535</v>
      </c>
      <c r="LG13" s="244">
        <v>124657.53424657535</v>
      </c>
      <c r="LH13" s="244">
        <v>124657.53424657535</v>
      </c>
      <c r="LI13" s="244">
        <v>124657.53424657535</v>
      </c>
      <c r="LJ13" s="244">
        <v>124657.53424657535</v>
      </c>
      <c r="LK13" s="244">
        <v>124657.53424657535</v>
      </c>
      <c r="LL13" s="244">
        <v>124657.53424657535</v>
      </c>
      <c r="LM13" s="244">
        <v>124657.53424657535</v>
      </c>
      <c r="LN13" s="244">
        <v>124657.53424657535</v>
      </c>
      <c r="LO13" s="244">
        <v>124657.53424657535</v>
      </c>
      <c r="LP13" s="244">
        <v>124657.53424657535</v>
      </c>
      <c r="LQ13" s="244">
        <v>124657.53424657535</v>
      </c>
      <c r="LR13" s="244">
        <v>124657.53424657535</v>
      </c>
      <c r="LS13" s="244">
        <v>124657.53424657535</v>
      </c>
      <c r="LT13" s="244">
        <v>124657.53424657535</v>
      </c>
      <c r="LU13" s="244">
        <v>124657.53424657535</v>
      </c>
      <c r="LV13" s="244">
        <v>124657.53424657535</v>
      </c>
      <c r="LW13" s="244">
        <v>124657.53424657535</v>
      </c>
      <c r="LX13" s="244">
        <v>124657.53424657535</v>
      </c>
      <c r="LY13" s="244">
        <v>124657.53424657535</v>
      </c>
      <c r="LZ13" s="244">
        <v>124657.53424657535</v>
      </c>
      <c r="MA13" s="244">
        <v>124657.53424657535</v>
      </c>
      <c r="MB13" s="244">
        <v>124657.53424657535</v>
      </c>
      <c r="MC13" s="244">
        <v>124657.53424657535</v>
      </c>
      <c r="MD13" s="244">
        <v>124657.53424657535</v>
      </c>
      <c r="ME13" s="244">
        <v>124657.53424657535</v>
      </c>
      <c r="MF13" s="244">
        <v>124657.53424657535</v>
      </c>
      <c r="MG13" s="244">
        <v>124657.53424657535</v>
      </c>
      <c r="MH13" s="244">
        <v>124657.53424657535</v>
      </c>
      <c r="MI13" s="244">
        <v>124657.53424657535</v>
      </c>
      <c r="MJ13" s="244">
        <v>124657.53424657535</v>
      </c>
      <c r="MK13" s="244">
        <v>124657.53424657535</v>
      </c>
      <c r="ML13" s="244">
        <v>124657.53424657535</v>
      </c>
      <c r="MM13" s="244">
        <v>124657.53424657535</v>
      </c>
      <c r="MN13" s="244">
        <v>124657.53424657535</v>
      </c>
      <c r="MO13" s="244">
        <v>124657.53424657535</v>
      </c>
      <c r="MP13" s="244">
        <v>124657.53424657535</v>
      </c>
      <c r="MQ13" s="244">
        <v>124657.53424657535</v>
      </c>
      <c r="MR13" s="244">
        <v>124657.53424657535</v>
      </c>
      <c r="MS13" s="244">
        <v>124657.53424657535</v>
      </c>
      <c r="MT13" s="244">
        <v>124657.53424657535</v>
      </c>
      <c r="MU13" s="244">
        <v>124657.53424657535</v>
      </c>
      <c r="MV13" s="244">
        <v>124657.53424657535</v>
      </c>
      <c r="MW13" s="244">
        <v>124657.53424657535</v>
      </c>
      <c r="MX13" s="244">
        <v>124657.53424657535</v>
      </c>
      <c r="MY13" s="244">
        <v>124657.53424657535</v>
      </c>
      <c r="MZ13" s="244">
        <v>124657.53424657535</v>
      </c>
      <c r="NA13" s="244">
        <v>124657.53424657535</v>
      </c>
      <c r="NB13" s="244">
        <v>124657.53424657535</v>
      </c>
      <c r="NC13" s="244">
        <v>124657.53424657535</v>
      </c>
      <c r="ND13" s="244">
        <v>124657.53424657535</v>
      </c>
      <c r="NE13" s="244">
        <v>124657.53424657535</v>
      </c>
      <c r="NF13" s="244">
        <v>124657.53424657535</v>
      </c>
      <c r="NG13" s="244">
        <v>124657.53424657535</v>
      </c>
      <c r="NH13" s="244">
        <v>124657.53424657535</v>
      </c>
      <c r="NI13" s="244">
        <v>124657.53424657535</v>
      </c>
      <c r="NJ13" s="244">
        <v>124657.53424657535</v>
      </c>
      <c r="NK13" s="244">
        <v>124657.53424657535</v>
      </c>
      <c r="NL13" s="244">
        <v>124657.53424657535</v>
      </c>
      <c r="NM13" s="244">
        <v>124657.53424657535</v>
      </c>
      <c r="NN13" s="244">
        <v>124657.53424657535</v>
      </c>
      <c r="NO13" s="244">
        <v>124657.53424657535</v>
      </c>
      <c r="NP13" s="244">
        <v>124657.53424657535</v>
      </c>
      <c r="NQ13" s="244">
        <v>124657.53424657535</v>
      </c>
      <c r="NR13" s="244">
        <v>124657.53424657535</v>
      </c>
      <c r="NS13" s="244">
        <v>124657.53424657535</v>
      </c>
      <c r="NT13" s="244">
        <v>124657.53424657535</v>
      </c>
      <c r="NU13" s="244">
        <v>124657.53424657535</v>
      </c>
      <c r="NV13" s="244">
        <v>124657.53424657535</v>
      </c>
      <c r="NW13" s="244">
        <v>124657.53424657535</v>
      </c>
      <c r="NX13" s="244">
        <v>124657.53424657535</v>
      </c>
      <c r="NY13" s="244">
        <v>124657.53424657535</v>
      </c>
      <c r="NZ13" s="244">
        <v>124657.53424657535</v>
      </c>
      <c r="OA13" s="244">
        <v>124657.53424657535</v>
      </c>
      <c r="OB13" s="244">
        <v>124657.53424657535</v>
      </c>
      <c r="OC13" s="244">
        <v>124657.53424657535</v>
      </c>
      <c r="OD13" s="244">
        <v>124657.53424657535</v>
      </c>
      <c r="OE13" s="244">
        <v>124657.53424657535</v>
      </c>
      <c r="OF13" s="244">
        <v>124657.53424657535</v>
      </c>
      <c r="OG13" s="244">
        <v>124657.53424657535</v>
      </c>
      <c r="OH13" s="244">
        <v>124657.53424657535</v>
      </c>
      <c r="OI13" s="244">
        <v>124657.53424657535</v>
      </c>
      <c r="OJ13" s="244">
        <v>124657.53424657535</v>
      </c>
      <c r="OK13" s="244">
        <v>124657.53424657535</v>
      </c>
      <c r="OL13" s="244">
        <v>124657.53424657535</v>
      </c>
      <c r="OM13" s="244">
        <v>124657.53424657535</v>
      </c>
      <c r="ON13" s="244">
        <v>124657.53424657535</v>
      </c>
      <c r="OO13" s="244">
        <v>124657.53424657535</v>
      </c>
      <c r="OP13" s="244">
        <v>124657.53424657535</v>
      </c>
      <c r="OQ13" s="244">
        <v>124657.53424657535</v>
      </c>
      <c r="OR13" s="244">
        <v>124657.53424657535</v>
      </c>
      <c r="OS13" s="244">
        <v>124657.53424657535</v>
      </c>
      <c r="OT13" s="244">
        <v>124657.53424657535</v>
      </c>
      <c r="OU13" s="244">
        <v>124657.53424657535</v>
      </c>
      <c r="OV13" s="244">
        <v>124657.53424657535</v>
      </c>
      <c r="OW13" s="244">
        <v>124657.53424657535</v>
      </c>
      <c r="OX13" s="244">
        <v>124657.53424657535</v>
      </c>
      <c r="OY13" s="244">
        <v>124657.53424657535</v>
      </c>
      <c r="OZ13" s="244">
        <v>124657.53424657535</v>
      </c>
      <c r="PA13" s="244">
        <v>124657.53424657535</v>
      </c>
      <c r="PB13" s="244">
        <v>124657.53424657535</v>
      </c>
      <c r="PC13" s="244">
        <v>124657.53424657535</v>
      </c>
      <c r="PD13" s="244">
        <v>124657.53424657535</v>
      </c>
      <c r="PE13" s="244">
        <v>124657.53424657535</v>
      </c>
      <c r="PF13" s="244">
        <v>124657.53424657535</v>
      </c>
      <c r="PG13" s="244">
        <v>124657.53424657535</v>
      </c>
      <c r="PH13" s="244">
        <v>124657.53424657535</v>
      </c>
      <c r="PI13" s="244">
        <v>124657.53424657535</v>
      </c>
      <c r="PJ13" s="244">
        <v>124657.53424657535</v>
      </c>
      <c r="PK13" s="244">
        <v>124657.53424657535</v>
      </c>
      <c r="PL13" s="244">
        <v>124657.53424657535</v>
      </c>
      <c r="PM13" s="244">
        <v>124657.53424657535</v>
      </c>
      <c r="PN13" s="244">
        <v>124657.53424657535</v>
      </c>
      <c r="PO13" s="244">
        <v>124657.53424657535</v>
      </c>
      <c r="PP13" s="244">
        <v>124657.53424657535</v>
      </c>
      <c r="PQ13" s="244">
        <v>124657.53424657535</v>
      </c>
      <c r="PR13" s="244">
        <v>124657.53424657535</v>
      </c>
      <c r="PS13" s="244">
        <v>124657.53424657535</v>
      </c>
      <c r="PT13" s="244">
        <v>124657.53424657535</v>
      </c>
      <c r="PU13" s="244">
        <v>124657.53424657535</v>
      </c>
      <c r="PV13" s="244">
        <v>124657.53424657535</v>
      </c>
      <c r="PW13" s="244">
        <v>124657.53424657535</v>
      </c>
      <c r="PX13" s="244">
        <v>124657.53424657535</v>
      </c>
      <c r="PY13" s="244">
        <v>124657.53424657535</v>
      </c>
      <c r="PZ13" s="244">
        <v>124657.53424657535</v>
      </c>
      <c r="QA13" s="244">
        <v>124657.53424657535</v>
      </c>
      <c r="QB13" s="244">
        <v>124657.53424657535</v>
      </c>
      <c r="QC13" s="244">
        <v>124657.53424657535</v>
      </c>
      <c r="QD13" s="244">
        <v>124657.53424657535</v>
      </c>
      <c r="QE13" s="244">
        <v>124657.53424657535</v>
      </c>
      <c r="QF13" s="244">
        <v>124657.53424657535</v>
      </c>
      <c r="QG13" s="244">
        <v>124657.53424657535</v>
      </c>
      <c r="QH13" s="244">
        <v>124657.53424657535</v>
      </c>
      <c r="QI13" s="244">
        <v>124657.53424657535</v>
      </c>
      <c r="QJ13" s="244">
        <v>124657.53424657535</v>
      </c>
      <c r="QK13" s="244">
        <v>124657.53424657535</v>
      </c>
      <c r="QL13" s="244">
        <v>124657.53424657535</v>
      </c>
      <c r="QM13" s="244">
        <v>124657.53424657535</v>
      </c>
      <c r="QN13" s="244">
        <v>124657.53424657535</v>
      </c>
      <c r="QO13" s="244">
        <v>124657.53424657535</v>
      </c>
      <c r="QP13" s="244">
        <v>124657.53424657535</v>
      </c>
      <c r="QQ13" s="244">
        <v>124657.53424657535</v>
      </c>
      <c r="QR13" s="244">
        <v>124657.53424657535</v>
      </c>
      <c r="QS13" s="244">
        <v>124657.53424657535</v>
      </c>
      <c r="QT13" s="244">
        <v>124657.53424657535</v>
      </c>
      <c r="QU13" s="244">
        <v>124657.53424657535</v>
      </c>
      <c r="QV13" s="244">
        <v>124657.53424657535</v>
      </c>
      <c r="QW13" s="244">
        <v>124657.53424657535</v>
      </c>
      <c r="QX13" s="244">
        <v>124657.53424657535</v>
      </c>
      <c r="QY13" s="244">
        <v>124657.53424657535</v>
      </c>
      <c r="QZ13" s="244">
        <v>124657.53424657535</v>
      </c>
      <c r="RA13" s="244">
        <v>124657.53424657535</v>
      </c>
      <c r="RB13" s="244">
        <v>124657.53424657535</v>
      </c>
      <c r="RC13" s="244">
        <v>124657.53424657535</v>
      </c>
      <c r="RD13" s="244">
        <v>124657.53424657535</v>
      </c>
      <c r="RE13" s="244">
        <v>124657.53424657535</v>
      </c>
      <c r="RF13" s="244">
        <v>124657.53424657535</v>
      </c>
      <c r="RG13" s="244">
        <v>124657.53424657535</v>
      </c>
      <c r="RH13" s="244">
        <v>124657.53424657535</v>
      </c>
      <c r="RI13" s="244">
        <v>124657.53424657535</v>
      </c>
      <c r="RJ13" s="244">
        <v>124657.53424657535</v>
      </c>
      <c r="RK13" s="244">
        <v>124657.53424657535</v>
      </c>
      <c r="RL13" s="244">
        <v>124657.53424657535</v>
      </c>
      <c r="RM13" s="244">
        <v>124657.53424657535</v>
      </c>
      <c r="RN13" s="244">
        <v>124657.53424657535</v>
      </c>
      <c r="RO13" s="244">
        <v>124657.53424657535</v>
      </c>
      <c r="RP13" s="244">
        <v>124657.53424657535</v>
      </c>
      <c r="RQ13" s="244">
        <v>124657.53424657535</v>
      </c>
      <c r="RR13" s="244">
        <v>124657.53424657535</v>
      </c>
      <c r="RS13" s="244">
        <v>124657.53424657535</v>
      </c>
      <c r="RT13" s="244">
        <v>124657.53424657535</v>
      </c>
      <c r="RU13" s="244">
        <v>124657.53424657535</v>
      </c>
      <c r="RV13" s="244">
        <v>124657.53424657535</v>
      </c>
      <c r="RW13" s="244">
        <v>124657.53424657535</v>
      </c>
      <c r="RX13" s="244">
        <v>124657.53424657535</v>
      </c>
      <c r="RY13" s="244">
        <v>124657.53424657535</v>
      </c>
      <c r="RZ13" s="244">
        <v>124657.53424657535</v>
      </c>
      <c r="SA13" s="244">
        <v>124657.53424657535</v>
      </c>
      <c r="SB13" s="244">
        <v>124657.53424657535</v>
      </c>
      <c r="SC13" s="244">
        <v>124657.53424657535</v>
      </c>
      <c r="SD13" s="244">
        <v>124657.53424657535</v>
      </c>
      <c r="SE13" s="244">
        <v>124657.53424657535</v>
      </c>
      <c r="SF13" s="244">
        <v>124657.53424657535</v>
      </c>
      <c r="SG13" s="244">
        <v>124657.53424657535</v>
      </c>
      <c r="SH13" s="244">
        <v>124657.53424657535</v>
      </c>
      <c r="SI13" s="244">
        <v>124657.53424657535</v>
      </c>
      <c r="SJ13" s="244">
        <v>124657.53424657535</v>
      </c>
      <c r="SK13" s="244">
        <v>124657.53424657535</v>
      </c>
      <c r="SL13" s="244">
        <v>124657.53424657535</v>
      </c>
      <c r="SM13" s="244">
        <v>124657.53424657535</v>
      </c>
      <c r="SN13" s="244">
        <v>124657.53424657535</v>
      </c>
      <c r="SO13" s="244">
        <v>124657.53424657535</v>
      </c>
      <c r="SP13" s="244">
        <v>124657.53424657535</v>
      </c>
      <c r="SQ13" s="244">
        <v>124657.53424657535</v>
      </c>
      <c r="SR13" s="244">
        <v>124657.53424657535</v>
      </c>
      <c r="SS13" s="244">
        <v>124657.53424657535</v>
      </c>
      <c r="ST13" s="244">
        <v>124657.53424657535</v>
      </c>
      <c r="SU13" s="244">
        <v>124657.53424657535</v>
      </c>
      <c r="SV13" s="244">
        <v>124657.53424657535</v>
      </c>
      <c r="SW13" s="244">
        <v>124657.53424657535</v>
      </c>
      <c r="SX13" s="244">
        <v>124657.53424657535</v>
      </c>
      <c r="SY13" s="244">
        <v>124657.53424657535</v>
      </c>
      <c r="SZ13" s="244">
        <v>124657.53424657535</v>
      </c>
      <c r="TA13" s="244">
        <v>124657.53424657535</v>
      </c>
      <c r="TB13" s="244">
        <v>124657.53424657535</v>
      </c>
      <c r="TC13" s="244">
        <v>124657.53424657535</v>
      </c>
      <c r="TD13" s="244">
        <v>124657.53424657535</v>
      </c>
      <c r="TE13" s="244">
        <v>124657.53424657535</v>
      </c>
      <c r="TF13" s="244">
        <v>124657.53424657535</v>
      </c>
      <c r="TG13" s="244">
        <v>124657.53424657535</v>
      </c>
      <c r="TH13" s="244">
        <v>124657.53424657535</v>
      </c>
      <c r="TI13" s="244">
        <v>124657.53424657535</v>
      </c>
      <c r="TJ13" s="244">
        <v>124657.53424657535</v>
      </c>
      <c r="TK13" s="244">
        <v>124657.53424657535</v>
      </c>
      <c r="TL13" s="244">
        <v>124657.53424657535</v>
      </c>
      <c r="TM13" s="244">
        <v>124657.53424657535</v>
      </c>
      <c r="TN13" s="244">
        <v>124657.53424657535</v>
      </c>
      <c r="TO13" s="244">
        <v>124657.53424657535</v>
      </c>
      <c r="TP13" s="244">
        <v>124657.53424657535</v>
      </c>
      <c r="TQ13" s="244">
        <v>124657.53424657535</v>
      </c>
      <c r="TR13" s="244">
        <v>124657.53424657535</v>
      </c>
      <c r="TS13" s="244">
        <v>124657.53424657535</v>
      </c>
      <c r="TT13" s="244">
        <v>124657.53424657535</v>
      </c>
      <c r="TU13" s="244">
        <v>124657.53424657535</v>
      </c>
      <c r="TV13" s="244">
        <v>124657.53424657535</v>
      </c>
      <c r="TW13" s="244">
        <v>124657.53424657535</v>
      </c>
      <c r="TX13" s="244">
        <v>124657.53424657535</v>
      </c>
      <c r="TY13" s="244">
        <v>124657.53424657535</v>
      </c>
      <c r="TZ13" s="244">
        <v>124657.53424657535</v>
      </c>
      <c r="UA13" s="244">
        <v>124657.53424657535</v>
      </c>
      <c r="UB13" s="244">
        <v>124657.53424657535</v>
      </c>
      <c r="UC13" s="244">
        <v>124657.53424657535</v>
      </c>
      <c r="UD13" s="244">
        <v>124657.53424657535</v>
      </c>
      <c r="UE13" s="244">
        <v>124657.53424657535</v>
      </c>
      <c r="UF13" s="244">
        <v>124657.53424657535</v>
      </c>
      <c r="UG13" s="244">
        <v>124657.53424657535</v>
      </c>
      <c r="UH13" s="244">
        <v>124657.53424657535</v>
      </c>
      <c r="UI13" s="244">
        <v>124657.53424657535</v>
      </c>
      <c r="UJ13" s="244">
        <v>124657.53424657535</v>
      </c>
      <c r="UK13" s="244">
        <v>124657.53424657535</v>
      </c>
      <c r="UL13" s="244">
        <v>124657.53424657535</v>
      </c>
      <c r="UM13" s="244">
        <v>124657.53424657535</v>
      </c>
      <c r="UN13" s="244">
        <v>124657.53424657535</v>
      </c>
      <c r="UO13" s="244">
        <v>124657.53424657535</v>
      </c>
      <c r="UP13" s="244">
        <v>124657.53424657535</v>
      </c>
      <c r="UQ13" s="244">
        <v>124657.53424657535</v>
      </c>
      <c r="UR13" s="244">
        <v>124657.53424657535</v>
      </c>
      <c r="US13" s="244">
        <v>124657.53424657535</v>
      </c>
      <c r="UT13" s="244">
        <v>124657.53424657535</v>
      </c>
      <c r="UU13" s="244">
        <v>124657.53424657535</v>
      </c>
      <c r="UV13" s="244">
        <v>124657.53424657535</v>
      </c>
      <c r="UW13" s="244">
        <v>124657.53424657535</v>
      </c>
      <c r="UX13" s="244">
        <v>124657.53424657535</v>
      </c>
      <c r="UY13" s="244">
        <v>124657.53424657535</v>
      </c>
      <c r="UZ13" s="244">
        <v>124657.53424657535</v>
      </c>
      <c r="VA13" s="244">
        <v>124657.53424657535</v>
      </c>
      <c r="VB13" s="244">
        <v>124657.53424657535</v>
      </c>
      <c r="VC13" s="244">
        <v>124657.53424657535</v>
      </c>
      <c r="VD13" s="244">
        <v>124657.53424657535</v>
      </c>
      <c r="VE13" s="244">
        <v>124657.53424657535</v>
      </c>
      <c r="VF13" s="244">
        <v>124657.53424657535</v>
      </c>
      <c r="VG13" s="244">
        <v>124657.53424657535</v>
      </c>
      <c r="VH13" s="244">
        <v>124657.53424657535</v>
      </c>
      <c r="VI13" s="244">
        <v>124657.53424657535</v>
      </c>
      <c r="VJ13" s="244">
        <v>124657.53424657535</v>
      </c>
      <c r="VK13" s="244">
        <v>124657.53424657535</v>
      </c>
      <c r="VL13" s="244">
        <v>124657.53424657535</v>
      </c>
      <c r="VM13" s="244">
        <v>124657.53424657535</v>
      </c>
      <c r="VN13" s="244">
        <v>124657.53424657535</v>
      </c>
      <c r="VO13" s="244">
        <v>124657.53424657535</v>
      </c>
      <c r="VP13" s="244">
        <v>124657.53424657535</v>
      </c>
      <c r="VQ13" s="244">
        <v>124657.53424657535</v>
      </c>
      <c r="VR13" s="244">
        <v>124657.53424657535</v>
      </c>
      <c r="VS13" s="244">
        <v>124657.53424657535</v>
      </c>
      <c r="VT13" s="244">
        <v>124657.53424657535</v>
      </c>
      <c r="VU13" s="244">
        <v>124657.53424657535</v>
      </c>
      <c r="VV13" s="244">
        <v>124657.53424657535</v>
      </c>
      <c r="VW13" s="244">
        <v>124657.53424657535</v>
      </c>
      <c r="VX13" s="244">
        <v>124657.53424657535</v>
      </c>
      <c r="VY13" s="244">
        <v>124657.53424657535</v>
      </c>
      <c r="VZ13" s="244">
        <v>124657.53424657535</v>
      </c>
      <c r="WA13" s="244">
        <v>124657.53424657535</v>
      </c>
      <c r="WB13" s="244">
        <v>124657.53424657535</v>
      </c>
      <c r="WC13" s="244">
        <v>124657.53424657535</v>
      </c>
      <c r="WD13" s="244">
        <v>124657.53424657535</v>
      </c>
      <c r="WE13" s="244">
        <v>124657.53424657535</v>
      </c>
      <c r="WF13" s="244">
        <v>124657.53424657535</v>
      </c>
      <c r="WG13" s="244">
        <v>124657.53424657535</v>
      </c>
      <c r="WH13" s="244">
        <v>124657.53424657535</v>
      </c>
      <c r="WI13" s="244">
        <v>124657.53424657535</v>
      </c>
      <c r="WJ13" s="244">
        <v>124657.53424657535</v>
      </c>
      <c r="WK13" s="244">
        <v>124657.53424657535</v>
      </c>
      <c r="WL13" s="244">
        <v>124657.53424657535</v>
      </c>
      <c r="WM13" s="244">
        <v>124657.53424657535</v>
      </c>
      <c r="WN13" s="244">
        <v>124657.53424657535</v>
      </c>
      <c r="WO13" s="244">
        <v>124657.53424657535</v>
      </c>
      <c r="WP13" s="244">
        <v>124657.53424657535</v>
      </c>
      <c r="WQ13" s="244">
        <v>124657.53424657535</v>
      </c>
      <c r="WR13" s="244">
        <v>124657.53424657535</v>
      </c>
      <c r="WS13" s="244">
        <v>124657.53424657535</v>
      </c>
      <c r="WT13" s="244">
        <v>124657.53424657535</v>
      </c>
      <c r="WU13" s="244">
        <v>124657.53424657535</v>
      </c>
      <c r="WV13" s="244">
        <v>124657.53424657535</v>
      </c>
      <c r="WW13" s="244">
        <v>124657.53424657535</v>
      </c>
      <c r="WX13" s="244">
        <v>124657.53424657535</v>
      </c>
      <c r="WY13" s="244">
        <v>124657.53424657535</v>
      </c>
      <c r="WZ13" s="244">
        <v>124657.53424657535</v>
      </c>
      <c r="XA13" s="244">
        <v>124657.53424657535</v>
      </c>
      <c r="XB13" s="244">
        <v>124657.53424657535</v>
      </c>
      <c r="XC13" s="244">
        <v>124657.53424657535</v>
      </c>
      <c r="XD13" s="244">
        <v>124657.53424657535</v>
      </c>
      <c r="XE13" s="244">
        <v>124657.53424657535</v>
      </c>
      <c r="XF13" s="244">
        <v>124657.53424657535</v>
      </c>
      <c r="XG13" s="244">
        <v>124657.53424657535</v>
      </c>
      <c r="XH13" s="244">
        <v>124657.53424657535</v>
      </c>
      <c r="XI13" s="244">
        <v>124657.53424657535</v>
      </c>
      <c r="XJ13" s="244">
        <v>124657.53424657535</v>
      </c>
      <c r="XK13" s="244">
        <v>124657.53424657535</v>
      </c>
      <c r="XL13" s="244">
        <v>124657.53424657535</v>
      </c>
      <c r="XM13" s="244">
        <v>124657.53424657535</v>
      </c>
      <c r="XN13" s="244">
        <v>124657.53424657535</v>
      </c>
      <c r="XO13" s="244">
        <v>124657.53424657535</v>
      </c>
      <c r="XP13" s="244">
        <v>124657.53424657535</v>
      </c>
      <c r="XQ13" s="244">
        <v>124657.53424657535</v>
      </c>
      <c r="XR13" s="244">
        <v>124657.53424657535</v>
      </c>
      <c r="XS13" s="244">
        <v>124657.53424657535</v>
      </c>
      <c r="XT13" s="244">
        <v>124657.53424657535</v>
      </c>
      <c r="XU13" s="244">
        <v>124657.53424657535</v>
      </c>
      <c r="XV13" s="244">
        <v>124657.53424657535</v>
      </c>
      <c r="XW13" s="244">
        <v>124657.53424657535</v>
      </c>
      <c r="XX13" s="244">
        <v>124657.53424657535</v>
      </c>
      <c r="XY13" s="244">
        <v>124657.53424657535</v>
      </c>
      <c r="XZ13" s="244">
        <v>124657.53424657535</v>
      </c>
      <c r="YA13" s="244">
        <v>124657.53424657535</v>
      </c>
      <c r="YB13" s="244">
        <v>124657.53424657535</v>
      </c>
      <c r="YC13" s="244">
        <v>124657.53424657535</v>
      </c>
      <c r="YD13" s="244">
        <v>124657.53424657535</v>
      </c>
      <c r="YE13" s="244">
        <v>124657.53424657535</v>
      </c>
      <c r="YF13" s="244">
        <v>124657.53424657535</v>
      </c>
      <c r="YG13" s="244">
        <v>124657.53424657535</v>
      </c>
      <c r="YH13" s="244">
        <v>124657.53424657535</v>
      </c>
      <c r="YI13" s="244">
        <v>124657.53424657535</v>
      </c>
      <c r="YJ13" s="244">
        <v>124657.53424657535</v>
      </c>
      <c r="YK13" s="244">
        <v>124657.53424657535</v>
      </c>
      <c r="YL13" s="244">
        <v>124657.53424657535</v>
      </c>
      <c r="YM13" s="244">
        <v>124657.53424657535</v>
      </c>
      <c r="YN13" s="244">
        <v>124657.53424657535</v>
      </c>
      <c r="YO13" s="244">
        <v>124657.53424657535</v>
      </c>
      <c r="YP13" s="244">
        <v>124657.53424657535</v>
      </c>
      <c r="YQ13" s="244">
        <v>124657.53424657535</v>
      </c>
      <c r="YR13" s="244">
        <v>124657.53424657535</v>
      </c>
      <c r="YS13" s="244">
        <v>124657.53424657535</v>
      </c>
      <c r="YT13" s="244">
        <v>124657.53424657535</v>
      </c>
      <c r="YU13" s="244">
        <v>124657.53424657535</v>
      </c>
      <c r="YV13" s="244">
        <v>124657.53424657535</v>
      </c>
      <c r="YW13" s="244">
        <v>124657.53424657535</v>
      </c>
      <c r="YX13" s="244">
        <v>124657.53424657535</v>
      </c>
      <c r="YY13" s="244">
        <v>124657.53424657535</v>
      </c>
      <c r="YZ13" s="244">
        <v>124657.53424657535</v>
      </c>
      <c r="ZA13" s="244">
        <v>124657.53424657535</v>
      </c>
      <c r="ZB13" s="244">
        <v>124657.53424657535</v>
      </c>
      <c r="ZC13" s="244">
        <v>124657.53424657535</v>
      </c>
      <c r="ZD13" s="244">
        <v>124657.53424657535</v>
      </c>
      <c r="ZE13" s="244">
        <v>124657.53424657535</v>
      </c>
      <c r="ZF13" s="244">
        <v>124657.53424657535</v>
      </c>
      <c r="ZG13" s="244">
        <v>124657.53424657535</v>
      </c>
      <c r="ZH13" s="244">
        <v>124657.53424657535</v>
      </c>
      <c r="ZI13" s="244">
        <v>124657.53424657535</v>
      </c>
      <c r="ZJ13" s="244">
        <v>124657.53424657535</v>
      </c>
      <c r="ZK13" s="244">
        <v>124657.53424657535</v>
      </c>
      <c r="ZL13" s="244">
        <v>124657.53424657535</v>
      </c>
      <c r="ZM13" s="244">
        <v>124657.53424657535</v>
      </c>
      <c r="ZN13" s="244">
        <v>124657.53424657535</v>
      </c>
      <c r="ZO13" s="244">
        <v>124657.53424657535</v>
      </c>
      <c r="ZP13" s="244">
        <v>124657.53424657535</v>
      </c>
      <c r="ZQ13" s="244">
        <v>124657.53424657535</v>
      </c>
      <c r="ZR13" s="244">
        <v>124657.53424657535</v>
      </c>
      <c r="ZS13" s="244">
        <v>124657.53424657535</v>
      </c>
      <c r="ZT13" s="244">
        <v>124657.53424657535</v>
      </c>
      <c r="ZU13" s="244">
        <v>124657.53424657535</v>
      </c>
      <c r="ZV13" s="244">
        <v>124657.53424657535</v>
      </c>
      <c r="ZW13" s="244">
        <v>124657.53424657535</v>
      </c>
      <c r="ZX13" s="244">
        <v>124657.53424657535</v>
      </c>
      <c r="ZY13" s="244">
        <v>124657.53424657535</v>
      </c>
      <c r="ZZ13" s="244">
        <v>124657.53424657535</v>
      </c>
      <c r="AAA13" s="244">
        <v>124657.53424657535</v>
      </c>
      <c r="AAB13" s="244">
        <v>124657.53424657535</v>
      </c>
      <c r="AAC13" s="244">
        <v>124657.53424657535</v>
      </c>
      <c r="AAD13" s="244">
        <v>124657.53424657535</v>
      </c>
      <c r="AAE13" s="244">
        <v>124657.53424657535</v>
      </c>
      <c r="AAF13" s="244">
        <v>124657.53424657535</v>
      </c>
      <c r="AAG13" s="244">
        <v>124657.53424657535</v>
      </c>
      <c r="AAH13" s="244">
        <v>124657.53424657535</v>
      </c>
      <c r="AAI13" s="244">
        <v>124657.53424657535</v>
      </c>
      <c r="AAJ13" s="244">
        <v>124657.53424657535</v>
      </c>
      <c r="AAK13" s="244">
        <v>124657.53424657535</v>
      </c>
      <c r="AAL13" s="244">
        <v>124657.53424657535</v>
      </c>
      <c r="AAM13" s="244">
        <v>124657.53424657535</v>
      </c>
      <c r="AAN13" s="244">
        <v>124657.53424657535</v>
      </c>
      <c r="AAO13" s="244">
        <v>124657.53424657535</v>
      </c>
      <c r="AAP13" s="244">
        <v>124657.53424657535</v>
      </c>
      <c r="AAQ13" s="244">
        <v>124657.53424657535</v>
      </c>
      <c r="AAR13" s="244">
        <v>124657.53424657535</v>
      </c>
      <c r="AAS13" s="244">
        <v>124657.53424657535</v>
      </c>
      <c r="AAT13" s="244">
        <v>124657.53424657535</v>
      </c>
      <c r="AAU13" s="244">
        <v>124657.53424657535</v>
      </c>
      <c r="AAV13" s="244">
        <v>124657.53424657535</v>
      </c>
      <c r="AAW13" s="244">
        <v>124657.53424657535</v>
      </c>
      <c r="AAX13" s="244">
        <v>124657.53424657535</v>
      </c>
      <c r="AAY13" s="244">
        <v>124657.53424657535</v>
      </c>
      <c r="AAZ13" s="244">
        <v>124657.53424657535</v>
      </c>
      <c r="ABA13" s="244">
        <v>124657.53424657535</v>
      </c>
      <c r="ABB13" s="244">
        <v>124657.53424657535</v>
      </c>
      <c r="ABC13" s="244">
        <v>124657.53424657535</v>
      </c>
      <c r="ABD13" s="244">
        <v>124657.53424657535</v>
      </c>
      <c r="ABE13" s="244">
        <v>124657.53424657535</v>
      </c>
      <c r="ABF13" s="244">
        <v>124657.53424657535</v>
      </c>
      <c r="ABG13" s="244">
        <v>124657.53424657535</v>
      </c>
      <c r="ABH13" s="244">
        <v>124657.53424657535</v>
      </c>
      <c r="ABI13" s="244">
        <v>124657.53424657535</v>
      </c>
      <c r="ABJ13" s="244">
        <v>124657.53424657535</v>
      </c>
      <c r="ABK13" s="244">
        <v>124657.53424657535</v>
      </c>
      <c r="ABL13" s="244">
        <v>124657.53424657535</v>
      </c>
      <c r="ABM13" s="244">
        <v>124657.53424657535</v>
      </c>
      <c r="ABN13" s="244">
        <v>124657.53424657535</v>
      </c>
      <c r="ABO13" s="244">
        <v>124657.53424657535</v>
      </c>
      <c r="ABP13" s="244">
        <v>124657.53424657535</v>
      </c>
      <c r="ABQ13" s="244">
        <v>124657.53424657535</v>
      </c>
      <c r="ABR13" s="244">
        <v>124657.53424657535</v>
      </c>
      <c r="ABS13" s="244">
        <v>124657.53424657535</v>
      </c>
      <c r="ABT13" s="244">
        <v>124657.53424657535</v>
      </c>
      <c r="ABU13" s="244">
        <v>124657.53424657535</v>
      </c>
      <c r="ABV13" s="244">
        <v>124657.53424657535</v>
      </c>
      <c r="ABW13" s="244">
        <v>124657.53424657535</v>
      </c>
      <c r="ABX13" s="244">
        <v>124657.53424657535</v>
      </c>
      <c r="ABY13" s="244">
        <v>124657.53424657535</v>
      </c>
      <c r="ABZ13" s="244">
        <v>124657.53424657535</v>
      </c>
      <c r="ACA13" s="244">
        <v>124657.53424657535</v>
      </c>
      <c r="ACB13" s="244">
        <v>124657.53424657535</v>
      </c>
      <c r="ACC13" s="244">
        <v>124657.53424657535</v>
      </c>
      <c r="ACD13" s="244">
        <v>124657.53424657535</v>
      </c>
      <c r="ACE13" s="244">
        <v>124657.53424657535</v>
      </c>
      <c r="ACF13" s="244">
        <v>124657.53424657535</v>
      </c>
      <c r="ACG13" s="244">
        <v>124657.53424657535</v>
      </c>
      <c r="ACH13" s="244">
        <v>124657.53424657535</v>
      </c>
      <c r="ACI13" s="244">
        <v>124657.53424657535</v>
      </c>
      <c r="ACJ13" s="244">
        <v>124657.53424657535</v>
      </c>
      <c r="ACK13" s="244">
        <v>124657.53424657535</v>
      </c>
      <c r="ACL13" s="244">
        <v>124657.53424657535</v>
      </c>
      <c r="ACM13" s="244">
        <v>124657.53424657535</v>
      </c>
      <c r="ACN13" s="244">
        <v>124657.53424657535</v>
      </c>
      <c r="ACO13" s="244">
        <v>124657.53424657535</v>
      </c>
      <c r="ACP13" s="244">
        <v>124657.53424657535</v>
      </c>
      <c r="ACQ13" s="244">
        <v>124657.53424657535</v>
      </c>
      <c r="ACR13" s="244">
        <v>124657.53424657535</v>
      </c>
      <c r="ACS13" s="244">
        <v>124657.53424657535</v>
      </c>
      <c r="ACT13" s="244">
        <v>124657.53424657535</v>
      </c>
      <c r="ACU13" s="244">
        <v>124657.53424657535</v>
      </c>
      <c r="ACV13" s="244">
        <v>124657.53424657535</v>
      </c>
      <c r="ACW13" s="244">
        <v>124657.53424657535</v>
      </c>
      <c r="ACX13" s="244">
        <v>124657.53424657535</v>
      </c>
      <c r="ACY13" s="244">
        <v>124657.53424657535</v>
      </c>
      <c r="ACZ13" s="244">
        <v>124657.53424657535</v>
      </c>
      <c r="ADA13" s="244">
        <v>124657.53424657535</v>
      </c>
      <c r="ADB13" s="244">
        <v>124657.53424657535</v>
      </c>
      <c r="ADC13" s="244">
        <v>124657.53424657535</v>
      </c>
      <c r="ADD13" s="244">
        <v>124657.53424657535</v>
      </c>
      <c r="ADE13" s="244">
        <v>124657.53424657535</v>
      </c>
      <c r="ADF13" s="244">
        <v>124657.53424657535</v>
      </c>
      <c r="ADG13" s="244">
        <v>124657.53424657535</v>
      </c>
      <c r="ADH13" s="244">
        <v>124657.53424657535</v>
      </c>
      <c r="ADI13" s="244">
        <v>124657.53424657535</v>
      </c>
      <c r="ADJ13" s="244">
        <v>124657.53424657535</v>
      </c>
      <c r="ADK13" s="244">
        <v>124657.53424657535</v>
      </c>
      <c r="ADL13" s="244">
        <v>124657.53424657535</v>
      </c>
      <c r="ADM13" s="244">
        <v>124657.53424657535</v>
      </c>
      <c r="ADN13" s="244">
        <v>124657.53424657535</v>
      </c>
      <c r="ADO13" s="244">
        <v>124657.53424657535</v>
      </c>
      <c r="ADP13" s="244">
        <v>124657.53424657535</v>
      </c>
      <c r="ADQ13" s="244">
        <v>124657.53424657535</v>
      </c>
      <c r="ADR13" s="244">
        <v>124657.53424657535</v>
      </c>
      <c r="ADS13" s="244">
        <v>124657.53424657535</v>
      </c>
      <c r="ADT13" s="244">
        <v>124657.53424657535</v>
      </c>
      <c r="ADU13" s="244">
        <v>124657.53424657535</v>
      </c>
      <c r="ADV13" s="244">
        <v>124657.53424657535</v>
      </c>
      <c r="ADW13" s="244">
        <v>124657.53424657535</v>
      </c>
      <c r="ADX13" s="244">
        <v>124657.53424657535</v>
      </c>
      <c r="ADY13" s="244">
        <v>124657.53424657535</v>
      </c>
      <c r="ADZ13" s="244">
        <v>124657.53424657535</v>
      </c>
      <c r="AEA13" s="244">
        <v>124657.53424657535</v>
      </c>
      <c r="AEB13" s="244">
        <v>124657.53424657535</v>
      </c>
      <c r="AEC13" s="244">
        <v>124657.53424657535</v>
      </c>
      <c r="AED13" s="244">
        <v>124657.53424657535</v>
      </c>
      <c r="AEE13" s="244">
        <v>124657.53424657535</v>
      </c>
      <c r="AEF13" s="244">
        <v>124657.53424657535</v>
      </c>
      <c r="AEG13" s="244">
        <v>124657.53424657535</v>
      </c>
      <c r="AEH13" s="244">
        <v>124657.53424657535</v>
      </c>
      <c r="AEI13" s="244">
        <v>124657.53424657535</v>
      </c>
      <c r="AEJ13" s="244">
        <v>124657.53424657535</v>
      </c>
      <c r="AEK13" s="244">
        <v>124657.53424657535</v>
      </c>
      <c r="AEL13" s="244">
        <v>124657.53424657535</v>
      </c>
      <c r="AEM13" s="244">
        <v>124657.53424657535</v>
      </c>
      <c r="AEN13" s="244">
        <v>124657.53424657535</v>
      </c>
      <c r="AEO13" s="244">
        <v>124657.53424657535</v>
      </c>
      <c r="AEP13" s="244">
        <v>124657.53424657535</v>
      </c>
      <c r="AEQ13" s="244">
        <v>124657.53424657535</v>
      </c>
      <c r="AER13" s="244">
        <v>124657.53424657535</v>
      </c>
      <c r="AES13" s="244">
        <v>124657.53424657535</v>
      </c>
      <c r="AET13" s="244">
        <v>124657.53424657535</v>
      </c>
      <c r="AEU13" s="244">
        <v>124657.53424657535</v>
      </c>
      <c r="AEV13" s="244">
        <v>124657.53424657535</v>
      </c>
      <c r="AEW13" s="244">
        <v>124657.53424657535</v>
      </c>
      <c r="AEX13" s="244">
        <v>124657.53424657535</v>
      </c>
      <c r="AEY13" s="244">
        <v>124657.53424657535</v>
      </c>
      <c r="AEZ13" s="244">
        <v>124657.53424657535</v>
      </c>
      <c r="AFA13" s="244">
        <v>124657.53424657535</v>
      </c>
      <c r="AFB13" s="244">
        <v>124657.53424657535</v>
      </c>
      <c r="AFC13" s="244">
        <v>124657.53424657535</v>
      </c>
      <c r="AFD13" s="244">
        <v>124657.53424657535</v>
      </c>
      <c r="AFE13" s="244">
        <v>124657.53424657535</v>
      </c>
      <c r="AFF13" s="244">
        <v>124657.53424657535</v>
      </c>
      <c r="AFG13" s="244">
        <v>124657.53424657535</v>
      </c>
      <c r="AFH13" s="244">
        <v>124657.53424657535</v>
      </c>
      <c r="AFI13" s="244">
        <v>124657.53424657535</v>
      </c>
      <c r="AFJ13" s="244">
        <v>124657.53424657535</v>
      </c>
      <c r="AFK13" s="244">
        <v>124657.53424657535</v>
      </c>
      <c r="AFL13" s="244">
        <v>124657.53424657535</v>
      </c>
      <c r="AFM13" s="244">
        <v>124657.53424657535</v>
      </c>
      <c r="AFN13" s="244">
        <v>124657.53424657535</v>
      </c>
      <c r="AFO13" s="244">
        <v>124657.53424657535</v>
      </c>
      <c r="AFP13" s="244">
        <v>124657.53424657535</v>
      </c>
      <c r="AFQ13" s="244">
        <v>124657.53424657535</v>
      </c>
      <c r="AFR13" s="244">
        <v>124657.53424657535</v>
      </c>
      <c r="AFS13" s="244">
        <v>124657.53424657535</v>
      </c>
      <c r="AFT13" s="244">
        <v>124657.53424657535</v>
      </c>
      <c r="AFU13" s="244">
        <v>124657.53424657535</v>
      </c>
      <c r="AFV13" s="244">
        <v>124657.53424657535</v>
      </c>
      <c r="AFW13" s="244">
        <v>124657.53424657535</v>
      </c>
      <c r="AFX13" s="244">
        <v>124657.53424657535</v>
      </c>
      <c r="AFY13" s="244">
        <v>124657.53424657535</v>
      </c>
      <c r="AFZ13" s="244">
        <v>124657.53424657535</v>
      </c>
      <c r="AGA13" s="244">
        <v>124657.53424657535</v>
      </c>
      <c r="AGB13" s="244">
        <v>124657.53424657535</v>
      </c>
      <c r="AGC13" s="244">
        <v>124657.53424657535</v>
      </c>
      <c r="AGD13" s="244">
        <v>124657.53424657535</v>
      </c>
      <c r="AGE13" s="244">
        <v>124657.53424657535</v>
      </c>
      <c r="AGF13" s="244">
        <v>124657.53424657535</v>
      </c>
      <c r="AGG13" s="244">
        <v>124657.53424657535</v>
      </c>
      <c r="AGH13" s="244">
        <v>124657.53424657535</v>
      </c>
      <c r="AGI13" s="244">
        <v>124657.53424657535</v>
      </c>
      <c r="AGJ13" s="244">
        <v>124657.53424657535</v>
      </c>
      <c r="AGK13" s="244">
        <v>124657.53424657535</v>
      </c>
      <c r="AGL13" s="244">
        <v>124657.53424657535</v>
      </c>
      <c r="AGM13" s="244">
        <v>124657.53424657535</v>
      </c>
      <c r="AGN13" s="244">
        <v>124657.53424657535</v>
      </c>
      <c r="AGO13" s="244">
        <v>124657.53424657535</v>
      </c>
      <c r="AGP13" s="244">
        <v>124657.53424657535</v>
      </c>
      <c r="AGQ13" s="244">
        <v>124657.53424657535</v>
      </c>
      <c r="AGR13" s="244">
        <v>124657.53424657535</v>
      </c>
      <c r="AGS13" s="244">
        <v>124657.53424657535</v>
      </c>
      <c r="AGT13" s="244">
        <v>124657.53424657535</v>
      </c>
      <c r="AGU13" s="244">
        <v>124657.53424657535</v>
      </c>
      <c r="AGV13" s="244">
        <v>124657.53424657535</v>
      </c>
      <c r="AGW13" s="244">
        <v>124657.53424657535</v>
      </c>
      <c r="AGX13" s="244">
        <v>124657.53424657535</v>
      </c>
      <c r="AGY13" s="244">
        <v>124657.53424657535</v>
      </c>
      <c r="AGZ13" s="244">
        <v>124657.53424657535</v>
      </c>
      <c r="AHA13" s="244">
        <v>124657.53424657535</v>
      </c>
      <c r="AHB13" s="244">
        <v>124657.53424657535</v>
      </c>
      <c r="AHC13" s="244">
        <v>124657.53424657535</v>
      </c>
      <c r="AHD13" s="244">
        <v>124657.53424657535</v>
      </c>
      <c r="AHE13" s="244">
        <v>124657.53424657535</v>
      </c>
      <c r="AHF13" s="244">
        <v>124657.53424657535</v>
      </c>
      <c r="AHG13" s="244">
        <v>124657.53424657535</v>
      </c>
      <c r="AHH13" s="244">
        <v>124657.53424657535</v>
      </c>
      <c r="AHI13" s="244">
        <v>124657.53424657535</v>
      </c>
      <c r="AHJ13" s="244">
        <v>124657.53424657535</v>
      </c>
      <c r="AHK13" s="244">
        <v>124657.53424657535</v>
      </c>
      <c r="AHL13" s="244">
        <v>124657.53424657535</v>
      </c>
      <c r="AHM13" s="244">
        <v>124657.53424657535</v>
      </c>
      <c r="AHN13" s="244">
        <v>124657.53424657535</v>
      </c>
      <c r="AHO13" s="244">
        <v>124657.53424657535</v>
      </c>
      <c r="AHP13" s="244">
        <v>124657.53424657535</v>
      </c>
      <c r="AHQ13" s="244">
        <v>124657.53424657535</v>
      </c>
      <c r="AHR13" s="244">
        <v>124657.53424657535</v>
      </c>
      <c r="AHS13" s="244">
        <v>124657.53424657535</v>
      </c>
      <c r="AHT13" s="244">
        <v>124657.53424657535</v>
      </c>
      <c r="AHU13" s="244">
        <v>124657.53424657535</v>
      </c>
      <c r="AHV13" s="244">
        <v>124657.53424657535</v>
      </c>
      <c r="AHW13" s="244">
        <v>124657.53424657535</v>
      </c>
      <c r="AHX13" s="244">
        <v>124657.53424657535</v>
      </c>
      <c r="AHY13" s="244">
        <v>124657.53424657535</v>
      </c>
      <c r="AHZ13" s="244">
        <v>124657.53424657535</v>
      </c>
      <c r="AIA13" s="244">
        <v>124657.53424657535</v>
      </c>
      <c r="AIB13" s="244">
        <v>124657.53424657535</v>
      </c>
      <c r="AIC13" s="244">
        <v>124657.53424657535</v>
      </c>
      <c r="AID13" s="244">
        <v>124657.53424657535</v>
      </c>
      <c r="AIE13" s="244">
        <v>124657.53424657535</v>
      </c>
      <c r="AIF13" s="244">
        <v>124657.53424657535</v>
      </c>
      <c r="AIG13" s="244">
        <v>124657.53424657535</v>
      </c>
      <c r="AIH13" s="244">
        <v>124657.53424657535</v>
      </c>
      <c r="AII13" s="244">
        <v>124657.53424657535</v>
      </c>
      <c r="AIJ13" s="244">
        <v>124657.53424657535</v>
      </c>
      <c r="AIK13" s="244">
        <v>124657.53424657535</v>
      </c>
      <c r="AIL13" s="244">
        <v>124657.53424657535</v>
      </c>
      <c r="AIM13" s="244">
        <v>124657.53424657535</v>
      </c>
      <c r="AIN13" s="244">
        <v>124657.53424657535</v>
      </c>
      <c r="AIO13" s="244">
        <v>124657.53424657535</v>
      </c>
      <c r="AIP13" s="244">
        <v>124657.53424657535</v>
      </c>
      <c r="AIQ13" s="244">
        <v>124657.53424657535</v>
      </c>
      <c r="AIR13" s="244">
        <v>124657.53424657535</v>
      </c>
      <c r="AIS13" s="244">
        <v>124657.53424657535</v>
      </c>
      <c r="AIT13" s="244">
        <v>124657.53424657535</v>
      </c>
      <c r="AIU13" s="244">
        <v>124657.53424657535</v>
      </c>
      <c r="AIV13" s="244">
        <v>124657.53424657535</v>
      </c>
      <c r="AIW13" s="244">
        <v>124657.53424657535</v>
      </c>
      <c r="AIX13" s="244">
        <v>124657.53424657535</v>
      </c>
      <c r="AIY13" s="244">
        <v>124657.53424657535</v>
      </c>
      <c r="AIZ13" s="244">
        <v>124657.53424657535</v>
      </c>
      <c r="AJA13" s="244">
        <v>124657.53424657535</v>
      </c>
      <c r="AJB13" s="244">
        <v>124657.53424657535</v>
      </c>
      <c r="AJC13" s="244">
        <v>124657.53424657535</v>
      </c>
      <c r="AJD13" s="244">
        <v>124657.53424657535</v>
      </c>
      <c r="AJE13" s="244">
        <v>124657.53424657535</v>
      </c>
      <c r="AJF13" s="244">
        <v>124657.53424657535</v>
      </c>
      <c r="AJG13" s="244">
        <v>124657.53424657535</v>
      </c>
      <c r="AJH13" s="244">
        <v>124657.53424657535</v>
      </c>
      <c r="AJI13" s="244">
        <v>124657.53424657535</v>
      </c>
      <c r="AJJ13" s="244">
        <v>124657.53424657535</v>
      </c>
      <c r="AJK13" s="244">
        <v>124657.53424657535</v>
      </c>
      <c r="AJL13" s="244">
        <v>124657.53424657535</v>
      </c>
      <c r="AJM13" s="244">
        <v>124657.53424657535</v>
      </c>
      <c r="AJN13" s="244">
        <v>124657.53424657535</v>
      </c>
      <c r="AJO13" s="244">
        <v>124657.53424657535</v>
      </c>
      <c r="AJP13" s="244">
        <v>124657.53424657535</v>
      </c>
      <c r="AJQ13" s="244">
        <v>124657.53424657535</v>
      </c>
      <c r="AJR13" s="244">
        <v>124657.53424657535</v>
      </c>
      <c r="AJS13" s="244">
        <v>124657.53424657535</v>
      </c>
      <c r="AJT13" s="244">
        <v>124657.53424657535</v>
      </c>
      <c r="AJU13" s="244">
        <v>124657.53424657535</v>
      </c>
      <c r="AJV13" s="244">
        <v>124657.53424657535</v>
      </c>
      <c r="AJW13" s="244">
        <v>124657.53424657535</v>
      </c>
      <c r="AJX13" s="244">
        <v>124657.53424657535</v>
      </c>
      <c r="AJY13" s="244">
        <v>124657.53424657535</v>
      </c>
      <c r="AJZ13" s="244">
        <v>124657.53424657535</v>
      </c>
      <c r="AKA13" s="244">
        <v>124657.53424657535</v>
      </c>
      <c r="AKB13" s="244">
        <v>124657.53424657535</v>
      </c>
      <c r="AKC13" s="244">
        <v>124657.53424657535</v>
      </c>
      <c r="AKD13" s="244">
        <v>124657.53424657535</v>
      </c>
      <c r="AKE13" s="244">
        <v>124657.53424657535</v>
      </c>
      <c r="AKF13" s="244">
        <v>124657.53424657535</v>
      </c>
      <c r="AKG13" s="244">
        <v>124657.53424657535</v>
      </c>
      <c r="AKH13" s="244">
        <v>124657.53424657535</v>
      </c>
      <c r="AKI13" s="244">
        <v>124657.53424657535</v>
      </c>
      <c r="AKJ13" s="244">
        <v>124657.53424657535</v>
      </c>
      <c r="AKK13" s="244">
        <v>124657.53424657535</v>
      </c>
      <c r="AKL13" s="244">
        <v>124657.53424657535</v>
      </c>
      <c r="AKM13" s="244">
        <v>124657.53424657535</v>
      </c>
      <c r="AKN13" s="244">
        <v>124657.53424657535</v>
      </c>
      <c r="AKO13" s="244">
        <v>124657.53424657535</v>
      </c>
      <c r="AKP13" s="244">
        <v>124657.53424657535</v>
      </c>
      <c r="AKQ13" s="244">
        <v>124657.53424657535</v>
      </c>
      <c r="AKR13" s="244">
        <v>124657.53424657535</v>
      </c>
      <c r="AKS13" s="244">
        <v>124657.53424657535</v>
      </c>
      <c r="AKT13" s="244">
        <v>124657.53424657535</v>
      </c>
      <c r="AKU13" s="244">
        <v>124657.53424657535</v>
      </c>
      <c r="AKV13" s="244">
        <v>124657.53424657535</v>
      </c>
      <c r="AKW13" s="244">
        <v>124657.53424657535</v>
      </c>
      <c r="AKX13" s="244">
        <v>124657.53424657535</v>
      </c>
      <c r="AKY13" s="244">
        <v>124657.53424657535</v>
      </c>
      <c r="AKZ13" s="244">
        <v>124657.53424657535</v>
      </c>
      <c r="ALA13" s="244">
        <v>124657.53424657535</v>
      </c>
      <c r="ALB13" s="244">
        <v>124657.53424657535</v>
      </c>
      <c r="ALC13" s="244">
        <v>124657.53424657535</v>
      </c>
      <c r="ALD13" s="244">
        <v>124657.53424657535</v>
      </c>
      <c r="ALE13" s="244">
        <v>124657.53424657535</v>
      </c>
      <c r="ALF13" s="244">
        <v>124657.53424657535</v>
      </c>
      <c r="ALG13" s="244">
        <v>124657.53424657535</v>
      </c>
      <c r="ALH13" s="244">
        <v>124657.53424657535</v>
      </c>
      <c r="ALI13" s="244">
        <v>124657.53424657535</v>
      </c>
      <c r="ALJ13" s="244">
        <v>124657.53424657535</v>
      </c>
      <c r="ALK13" s="244">
        <v>124657.53424657535</v>
      </c>
      <c r="ALL13" s="244">
        <v>124657.53424657535</v>
      </c>
      <c r="ALM13" s="244">
        <v>124657.53424657535</v>
      </c>
      <c r="ALN13" s="244">
        <v>124657.53424657535</v>
      </c>
      <c r="ALO13" s="244">
        <v>124657.53424657535</v>
      </c>
      <c r="ALP13" s="244">
        <v>124657.53424657535</v>
      </c>
      <c r="ALQ13" s="244">
        <v>124657.53424657535</v>
      </c>
      <c r="ALR13" s="244">
        <v>124657.53424657535</v>
      </c>
      <c r="ALS13" s="244">
        <v>124657.53424657535</v>
      </c>
      <c r="ALT13" s="244">
        <v>124657.53424657535</v>
      </c>
      <c r="ALU13" s="244">
        <v>124657.53424657535</v>
      </c>
      <c r="ALV13" s="244">
        <v>124657.53424657535</v>
      </c>
      <c r="ALW13" s="244">
        <v>124657.53424657535</v>
      </c>
      <c r="ALX13" s="244">
        <v>124657.53424657535</v>
      </c>
      <c r="ALY13" s="244">
        <v>124657.53424657535</v>
      </c>
      <c r="ALZ13" s="244">
        <v>124657.53424657535</v>
      </c>
      <c r="AMA13" s="244">
        <v>124657.53424657535</v>
      </c>
      <c r="AMB13" s="244">
        <v>124657.53424657535</v>
      </c>
      <c r="AMC13" s="244">
        <v>124657.53424657535</v>
      </c>
      <c r="AMD13" s="244">
        <v>124657.53424657535</v>
      </c>
      <c r="AME13" s="244">
        <v>124657.53424657535</v>
      </c>
      <c r="AMF13" s="244">
        <v>124657.53424657535</v>
      </c>
      <c r="AMG13" s="244">
        <v>124657.53424657535</v>
      </c>
      <c r="AMH13" s="244">
        <v>124657.53424657535</v>
      </c>
      <c r="AMI13" s="244">
        <v>124657.53424657535</v>
      </c>
      <c r="AMJ13" s="244">
        <v>124657.53424657535</v>
      </c>
      <c r="AMK13" s="244">
        <v>124657.53424657535</v>
      </c>
      <c r="AML13" s="244">
        <v>124657.53424657535</v>
      </c>
      <c r="AMM13" s="244">
        <v>124657.53424657535</v>
      </c>
      <c r="AMN13" s="244">
        <v>124657.53424657535</v>
      </c>
      <c r="AMO13" s="244">
        <v>124657.53424657535</v>
      </c>
      <c r="AMP13" s="244">
        <v>124657.53424657535</v>
      </c>
      <c r="AMQ13" s="244">
        <v>124657.53424657535</v>
      </c>
      <c r="AMR13" s="244">
        <v>124657.53424657535</v>
      </c>
      <c r="AMS13" s="244">
        <v>124657.53424657535</v>
      </c>
      <c r="AMT13" s="244">
        <v>124657.53424657535</v>
      </c>
      <c r="AMU13" s="244">
        <v>124657.53424657535</v>
      </c>
      <c r="AMV13" s="244">
        <v>124657.53424657535</v>
      </c>
      <c r="AMW13" s="244">
        <v>124657.53424657535</v>
      </c>
      <c r="AMX13" s="244">
        <v>124657.53424657535</v>
      </c>
      <c r="AMY13" s="244">
        <v>124657.53424657535</v>
      </c>
      <c r="AMZ13" s="244">
        <v>124657.53424657535</v>
      </c>
      <c r="ANA13" s="244">
        <v>124657.53424657535</v>
      </c>
      <c r="ANB13" s="244">
        <v>124657.53424657535</v>
      </c>
      <c r="ANC13" s="244">
        <v>124657.53424657535</v>
      </c>
      <c r="AND13" s="244">
        <v>124657.53424657535</v>
      </c>
      <c r="ANE13" s="244">
        <v>124657.53424657535</v>
      </c>
      <c r="ANF13" s="244">
        <v>124657.53424657535</v>
      </c>
      <c r="ANG13" s="244">
        <v>124657.53424657535</v>
      </c>
      <c r="ANH13" s="244">
        <v>124657.53424657535</v>
      </c>
      <c r="ANI13" s="244">
        <v>124657.53424657535</v>
      </c>
      <c r="ANJ13" s="244">
        <v>124657.53424657535</v>
      </c>
      <c r="ANK13" s="244">
        <v>124657.53424657535</v>
      </c>
      <c r="ANL13" s="244">
        <v>124657.53424657535</v>
      </c>
      <c r="ANM13" s="244">
        <v>124657.53424657535</v>
      </c>
      <c r="ANN13" s="244">
        <v>124657.53424657535</v>
      </c>
      <c r="ANO13" s="244">
        <v>124657.53424657535</v>
      </c>
      <c r="ANP13" s="244">
        <v>124657.53424657535</v>
      </c>
      <c r="ANQ13" s="244">
        <v>124657.53424657535</v>
      </c>
      <c r="ANR13" s="244">
        <v>124657.53424657535</v>
      </c>
      <c r="ANS13" s="244">
        <v>124657.53424657535</v>
      </c>
      <c r="ANT13" s="244">
        <v>124657.53424657535</v>
      </c>
      <c r="ANU13" s="244">
        <v>124657.53424657535</v>
      </c>
      <c r="ANV13" s="244">
        <v>124657.53424657535</v>
      </c>
      <c r="ANW13" s="244">
        <v>124657.53424657535</v>
      </c>
      <c r="ANX13" s="244">
        <v>124657.53424657535</v>
      </c>
      <c r="ANY13" s="244">
        <v>124657.53424657535</v>
      </c>
      <c r="ANZ13" s="244">
        <v>124657.53424657535</v>
      </c>
      <c r="AOA13" s="244">
        <v>124657.53424657535</v>
      </c>
      <c r="AOB13" s="244">
        <v>124657.53424657535</v>
      </c>
      <c r="AOC13" s="244">
        <v>124657.53424657535</v>
      </c>
      <c r="AOD13" s="244">
        <v>124657.53424657535</v>
      </c>
      <c r="AOE13" s="244">
        <v>124657.53424657535</v>
      </c>
      <c r="AOF13" s="244">
        <v>124657.53424657535</v>
      </c>
      <c r="AOG13" s="244">
        <v>124657.53424657535</v>
      </c>
      <c r="AOH13" s="244">
        <v>124657.53424657535</v>
      </c>
      <c r="AOI13" s="244">
        <v>124657.53424657535</v>
      </c>
      <c r="AOJ13" s="244">
        <v>124657.53424657535</v>
      </c>
      <c r="AOK13" s="244">
        <v>124657.53424657535</v>
      </c>
      <c r="AOL13" s="244">
        <v>124657.53424657535</v>
      </c>
      <c r="AOM13" s="244">
        <v>124657.53424657535</v>
      </c>
      <c r="AON13" s="244">
        <v>124657.53424657535</v>
      </c>
      <c r="AOO13" s="244">
        <v>124657.53424657535</v>
      </c>
      <c r="AOP13" s="244">
        <v>124657.53424657535</v>
      </c>
      <c r="AOQ13" s="244">
        <v>124657.53424657535</v>
      </c>
      <c r="AOR13" s="244">
        <v>124657.53424657535</v>
      </c>
      <c r="AOS13" s="244">
        <v>124657.53424657535</v>
      </c>
      <c r="AOT13" s="244">
        <v>124657.53424657535</v>
      </c>
      <c r="AOU13" s="244">
        <v>124657.53424657535</v>
      </c>
      <c r="AOV13" s="244">
        <v>124657.53424657535</v>
      </c>
      <c r="AOW13" s="244">
        <v>124657.53424657535</v>
      </c>
      <c r="AOX13" s="244">
        <v>124657.53424657535</v>
      </c>
      <c r="AOY13" s="244">
        <v>124657.53424657535</v>
      </c>
      <c r="AOZ13" s="244">
        <v>124657.53424657535</v>
      </c>
      <c r="APA13" s="244">
        <v>124657.53424657535</v>
      </c>
      <c r="APB13" s="244">
        <v>124657.53424657535</v>
      </c>
      <c r="APC13" s="244">
        <v>124657.53424657535</v>
      </c>
      <c r="APD13" s="244">
        <v>124657.53424657535</v>
      </c>
      <c r="APE13" s="244">
        <v>124657.53424657535</v>
      </c>
      <c r="APF13" s="244">
        <v>124657.53424657535</v>
      </c>
      <c r="APG13" s="244">
        <v>124657.53424657535</v>
      </c>
      <c r="APH13" s="244">
        <v>124657.53424657535</v>
      </c>
      <c r="API13" s="244">
        <v>124657.53424657535</v>
      </c>
      <c r="APJ13" s="244">
        <v>124657.53424657535</v>
      </c>
      <c r="APK13" s="244">
        <v>124657.53424657535</v>
      </c>
      <c r="APL13" s="244">
        <v>124657.53424657535</v>
      </c>
      <c r="APM13" s="244">
        <v>124657.53424657535</v>
      </c>
      <c r="APN13" s="244">
        <v>124657.53424657535</v>
      </c>
      <c r="APO13" s="244">
        <v>124657.53424657535</v>
      </c>
      <c r="APP13" s="244">
        <v>124657.53424657535</v>
      </c>
      <c r="APQ13" s="244">
        <v>124657.53424657535</v>
      </c>
      <c r="APR13" s="244">
        <v>124657.53424657535</v>
      </c>
      <c r="APS13" s="244">
        <v>124657.53424657535</v>
      </c>
      <c r="APT13" s="244">
        <v>124657.53424657535</v>
      </c>
      <c r="APU13" s="244">
        <v>124657.53424657535</v>
      </c>
      <c r="APV13" s="244">
        <v>124657.53424657535</v>
      </c>
      <c r="APW13" s="244">
        <v>124657.53424657535</v>
      </c>
      <c r="APX13" s="244">
        <v>124657.53424657535</v>
      </c>
      <c r="APY13" s="244">
        <v>124657.53424657535</v>
      </c>
      <c r="APZ13" s="244">
        <v>124657.53424657535</v>
      </c>
      <c r="AQA13" s="244">
        <v>124657.53424657535</v>
      </c>
      <c r="AQB13" s="244">
        <v>124657.53424657535</v>
      </c>
      <c r="AQC13" s="244">
        <v>124657.53424657535</v>
      </c>
      <c r="AQD13" s="244">
        <v>124657.53424657535</v>
      </c>
      <c r="AQE13" s="244">
        <v>124657.53424657535</v>
      </c>
      <c r="AQF13" s="244">
        <v>124657.53424657535</v>
      </c>
      <c r="AQG13" s="244">
        <v>124657.53424657535</v>
      </c>
      <c r="AQH13" s="244">
        <v>124657.53424657535</v>
      </c>
      <c r="AQI13" s="244">
        <v>124657.53424657535</v>
      </c>
      <c r="AQJ13" s="244">
        <v>124657.53424657535</v>
      </c>
      <c r="AQK13" s="244">
        <v>124657.53424657535</v>
      </c>
      <c r="AQL13" s="244">
        <v>124657.53424657535</v>
      </c>
      <c r="AQM13" s="244">
        <v>124657.53424657535</v>
      </c>
      <c r="AQN13" s="244">
        <v>124657.53424657535</v>
      </c>
      <c r="AQO13" s="244">
        <v>124657.53424657535</v>
      </c>
      <c r="AQP13" s="244">
        <v>124657.53424657535</v>
      </c>
      <c r="AQQ13" s="244">
        <v>124657.53424657535</v>
      </c>
      <c r="AQR13" s="244">
        <v>124657.53424657535</v>
      </c>
      <c r="AQS13" s="244">
        <v>124657.53424657535</v>
      </c>
      <c r="AQT13" s="244">
        <v>124657.53424657535</v>
      </c>
      <c r="AQU13" s="244">
        <v>124657.53424657535</v>
      </c>
      <c r="AQV13" s="244">
        <v>124657.53424657535</v>
      </c>
      <c r="AQW13" s="244">
        <v>124657.53424657535</v>
      </c>
      <c r="AQX13" s="244">
        <v>124657.53424657535</v>
      </c>
      <c r="AQY13" s="244">
        <v>124657.53424657535</v>
      </c>
      <c r="AQZ13" s="244">
        <v>124657.53424657535</v>
      </c>
      <c r="ARA13" s="244">
        <v>124657.53424657535</v>
      </c>
      <c r="ARB13" s="244">
        <v>124657.53424657535</v>
      </c>
      <c r="ARC13" s="244">
        <v>124657.53424657535</v>
      </c>
      <c r="ARD13" s="244">
        <v>124657.53424657535</v>
      </c>
      <c r="ARE13" s="244">
        <v>124657.53424657535</v>
      </c>
      <c r="ARF13" s="244">
        <v>124657.53424657535</v>
      </c>
      <c r="ARG13" s="244">
        <v>124657.53424657535</v>
      </c>
      <c r="ARH13" s="244">
        <v>124657.53424657535</v>
      </c>
      <c r="ARI13" s="244">
        <v>124657.53424657535</v>
      </c>
      <c r="ARJ13" s="244">
        <v>124657.53424657535</v>
      </c>
      <c r="ARK13" s="244">
        <v>124657.53424657535</v>
      </c>
      <c r="ARL13" s="244">
        <v>124657.53424657535</v>
      </c>
      <c r="ARM13" s="244">
        <v>124657.53424657535</v>
      </c>
      <c r="ARN13" s="244">
        <v>124657.53424657535</v>
      </c>
      <c r="ARO13" s="244">
        <v>124657.53424657535</v>
      </c>
      <c r="ARP13" s="244">
        <v>124657.53424657535</v>
      </c>
      <c r="ARQ13" s="244">
        <v>124657.53424657535</v>
      </c>
      <c r="ARR13" s="244">
        <v>124657.53424657535</v>
      </c>
      <c r="ARS13" s="244">
        <v>124657.53424657535</v>
      </c>
      <c r="ART13" s="244">
        <v>124657.53424657535</v>
      </c>
      <c r="ARU13" s="244">
        <v>124657.53424657535</v>
      </c>
      <c r="ARV13" s="244">
        <v>124657.53424657535</v>
      </c>
      <c r="ARW13" s="244">
        <v>124657.53424657535</v>
      </c>
      <c r="ARX13" s="244">
        <v>124657.53424657535</v>
      </c>
      <c r="ARY13" s="244">
        <v>124657.53424657535</v>
      </c>
      <c r="ARZ13" s="244">
        <v>124657.53424657535</v>
      </c>
      <c r="ASA13" s="244">
        <v>124657.53424657535</v>
      </c>
      <c r="ASB13" s="244">
        <v>124657.53424657535</v>
      </c>
      <c r="ASC13" s="244">
        <v>124657.53424657535</v>
      </c>
      <c r="ASD13" s="244">
        <v>124657.53424657535</v>
      </c>
      <c r="ASE13" s="244">
        <v>124657.53424657535</v>
      </c>
      <c r="ASF13" s="244">
        <v>124657.53424657535</v>
      </c>
      <c r="ASG13" s="244">
        <v>124657.53424657535</v>
      </c>
      <c r="ASH13" s="244">
        <v>124657.53424657535</v>
      </c>
      <c r="ASI13" s="244">
        <v>124657.53424657535</v>
      </c>
      <c r="ASJ13" s="244">
        <v>124657.53424657535</v>
      </c>
      <c r="ASK13" s="244">
        <v>124657.53424657535</v>
      </c>
      <c r="ASL13" s="244">
        <v>124657.53424657535</v>
      </c>
      <c r="ASM13" s="244">
        <v>124657.53424657535</v>
      </c>
      <c r="ASN13" s="244">
        <v>124657.53424657535</v>
      </c>
      <c r="ASO13" s="244">
        <v>124657.53424657535</v>
      </c>
      <c r="ASP13" s="244">
        <v>124657.53424657535</v>
      </c>
      <c r="ASQ13" s="244">
        <v>124657.53424657535</v>
      </c>
      <c r="ASR13" s="244">
        <v>124657.53424657535</v>
      </c>
      <c r="ASS13" s="244">
        <v>124657.53424657535</v>
      </c>
      <c r="AST13" s="244">
        <v>124657.53424657535</v>
      </c>
      <c r="ASU13" s="244">
        <v>124657.53424657535</v>
      </c>
      <c r="ASV13" s="244">
        <v>124657.53424657535</v>
      </c>
      <c r="ASW13" s="244">
        <v>124657.53424657535</v>
      </c>
      <c r="ASX13" s="244">
        <v>124657.53424657535</v>
      </c>
      <c r="ASY13" s="244">
        <v>124657.53424657535</v>
      </c>
      <c r="ASZ13" s="244">
        <v>124657.53424657535</v>
      </c>
      <c r="ATA13" s="244">
        <v>124657.53424657535</v>
      </c>
      <c r="ATB13" s="244">
        <v>124657.53424657535</v>
      </c>
      <c r="ATC13" s="244">
        <v>124657.53424657535</v>
      </c>
      <c r="ATD13" s="244">
        <v>124657.53424657535</v>
      </c>
      <c r="ATE13" s="244">
        <v>124657.53424657535</v>
      </c>
      <c r="ATF13" s="244">
        <v>124657.53424657535</v>
      </c>
      <c r="ATG13" s="244">
        <v>124657.53424657535</v>
      </c>
      <c r="ATH13" s="244">
        <v>124657.53424657535</v>
      </c>
      <c r="ATI13" s="244">
        <v>124657.53424657535</v>
      </c>
      <c r="ATJ13" s="244">
        <v>124657.53424657535</v>
      </c>
      <c r="ATK13" s="244">
        <v>124657.53424657535</v>
      </c>
      <c r="ATL13" s="244">
        <v>124657.53424657535</v>
      </c>
      <c r="ATM13" s="244">
        <v>124657.53424657535</v>
      </c>
      <c r="ATN13" s="244">
        <v>124657.53424657535</v>
      </c>
      <c r="ATO13" s="244">
        <v>124657.53424657535</v>
      </c>
      <c r="ATP13" s="244">
        <v>124657.53424657535</v>
      </c>
      <c r="ATQ13" s="244">
        <v>124657.53424657535</v>
      </c>
      <c r="ATR13" s="244">
        <v>124657.53424657535</v>
      </c>
      <c r="ATS13" s="244">
        <v>124657.53424657535</v>
      </c>
      <c r="ATT13" s="244">
        <v>124657.53424657535</v>
      </c>
      <c r="ATU13" s="244">
        <v>124657.53424657535</v>
      </c>
      <c r="ATV13" s="244">
        <v>124657.53424657535</v>
      </c>
      <c r="ATW13" s="244">
        <v>124657.53424657535</v>
      </c>
      <c r="ATX13" s="244">
        <v>124657.53424657535</v>
      </c>
      <c r="ATY13" s="244">
        <v>124657.53424657535</v>
      </c>
      <c r="ATZ13" s="244">
        <v>124657.53424657535</v>
      </c>
      <c r="AUA13" s="244">
        <v>124657.53424657535</v>
      </c>
      <c r="AUB13" s="244">
        <v>124657.53424657535</v>
      </c>
      <c r="AUC13" s="244">
        <v>124657.53424657535</v>
      </c>
      <c r="AUD13" s="244">
        <v>124657.53424657535</v>
      </c>
      <c r="AUE13" s="244">
        <v>124657.53424657535</v>
      </c>
      <c r="AUF13" s="244">
        <v>124657.53424657535</v>
      </c>
      <c r="AUG13" s="244">
        <v>124657.53424657535</v>
      </c>
      <c r="AUH13" s="244">
        <v>124657.53424657535</v>
      </c>
      <c r="AUI13" s="244">
        <v>124657.53424657535</v>
      </c>
      <c r="AUJ13" s="244">
        <v>124657.53424657535</v>
      </c>
      <c r="AUK13" s="244">
        <v>124657.53424657535</v>
      </c>
      <c r="AUL13" s="244">
        <v>124657.53424657535</v>
      </c>
      <c r="AUM13" s="244">
        <v>124657.53424657535</v>
      </c>
      <c r="AUN13" s="244">
        <v>124657.53424657535</v>
      </c>
      <c r="AUO13" s="244">
        <v>124657.53424657535</v>
      </c>
      <c r="AUP13" s="244">
        <v>124657.53424657535</v>
      </c>
      <c r="AUQ13" s="244">
        <v>124657.53424657535</v>
      </c>
      <c r="AUR13" s="244">
        <v>124657.53424657535</v>
      </c>
      <c r="AUS13" s="244">
        <v>124657.53424657535</v>
      </c>
      <c r="AUT13" s="244">
        <v>124657.53424657535</v>
      </c>
      <c r="AUU13" s="244">
        <v>124657.53424657535</v>
      </c>
      <c r="AUV13" s="244">
        <v>124657.53424657535</v>
      </c>
      <c r="AUW13" s="244">
        <v>124657.53424657535</v>
      </c>
      <c r="AUX13" s="244">
        <v>124657.53424657535</v>
      </c>
      <c r="AUY13" s="244">
        <v>124657.53424657535</v>
      </c>
      <c r="AUZ13" s="244">
        <v>124657.53424657535</v>
      </c>
      <c r="AVA13" s="244">
        <v>124657.53424657535</v>
      </c>
      <c r="AVB13" s="244">
        <v>124657.53424657535</v>
      </c>
      <c r="AVC13" s="244">
        <v>124657.53424657535</v>
      </c>
      <c r="AVD13" s="244">
        <v>124657.53424657535</v>
      </c>
      <c r="AVE13" s="244">
        <v>124657.53424657535</v>
      </c>
      <c r="AVF13" s="244">
        <v>124657.53424657535</v>
      </c>
      <c r="AVG13" s="244">
        <v>124657.53424657535</v>
      </c>
      <c r="AVH13" s="244">
        <v>124657.53424657535</v>
      </c>
      <c r="AVI13" s="244">
        <v>124657.53424657535</v>
      </c>
      <c r="AVJ13" s="244">
        <v>124657.53424657535</v>
      </c>
      <c r="AVK13" s="244">
        <v>124657.53424657535</v>
      </c>
      <c r="AVL13" s="244">
        <v>124657.53424657535</v>
      </c>
      <c r="AVM13" s="244">
        <v>124657.53424657535</v>
      </c>
      <c r="AVN13" s="244">
        <v>124657.53424657535</v>
      </c>
      <c r="AVO13" s="244">
        <v>124657.53424657535</v>
      </c>
      <c r="AVP13" s="244">
        <v>124657.53424657535</v>
      </c>
      <c r="AVQ13" s="244">
        <v>124657.53424657535</v>
      </c>
      <c r="AVR13" s="244">
        <v>124657.53424657535</v>
      </c>
      <c r="AVS13" s="244">
        <v>124657.53424657535</v>
      </c>
      <c r="AVT13" s="244">
        <v>124657.53424657535</v>
      </c>
      <c r="AVU13" s="244">
        <v>124657.53424657535</v>
      </c>
      <c r="AVV13" s="244">
        <v>124657.53424657535</v>
      </c>
      <c r="AVW13" s="244">
        <v>124657.53424657535</v>
      </c>
      <c r="AVX13" s="244">
        <v>124657.53424657535</v>
      </c>
      <c r="AVY13" s="244">
        <v>124657.53424657535</v>
      </c>
      <c r="AVZ13" s="244">
        <v>124657.53424657535</v>
      </c>
      <c r="AWA13" s="244">
        <v>124657.53424657535</v>
      </c>
      <c r="AWB13" s="244">
        <v>124657.53424657535</v>
      </c>
      <c r="AWC13" s="244">
        <v>124657.53424657535</v>
      </c>
      <c r="AWD13" s="244">
        <v>124657.53424657535</v>
      </c>
      <c r="AWE13" s="244">
        <v>124657.53424657535</v>
      </c>
      <c r="AWF13" s="244">
        <v>124657.53424657535</v>
      </c>
      <c r="AWG13" s="244">
        <v>124657.53424657535</v>
      </c>
      <c r="AWH13" s="244">
        <v>124657.53424657535</v>
      </c>
      <c r="AWI13" s="244">
        <v>124657.53424657535</v>
      </c>
      <c r="AWJ13" s="244">
        <v>124657.53424657535</v>
      </c>
      <c r="AWK13" s="244">
        <v>124657.53424657535</v>
      </c>
      <c r="AWL13" s="244">
        <v>124657.53424657535</v>
      </c>
      <c r="AWM13" s="244">
        <v>124657.53424657535</v>
      </c>
      <c r="AWN13" s="244">
        <v>124657.53424657535</v>
      </c>
      <c r="AWO13" s="244">
        <v>124657.53424657535</v>
      </c>
      <c r="AWP13" s="244">
        <v>124657.53424657535</v>
      </c>
      <c r="AWQ13" s="244">
        <v>124657.53424657535</v>
      </c>
      <c r="AWR13" s="244">
        <v>124657.53424657535</v>
      </c>
      <c r="AWS13" s="244">
        <v>124657.53424657535</v>
      </c>
      <c r="AWT13" s="244">
        <v>124657.53424657535</v>
      </c>
      <c r="AWU13" s="244">
        <v>124657.53424657535</v>
      </c>
      <c r="AWV13" s="244">
        <v>124657.53424657535</v>
      </c>
      <c r="AWW13" s="244">
        <v>124657.53424657535</v>
      </c>
      <c r="AWX13" s="244">
        <v>124657.53424657535</v>
      </c>
      <c r="AWY13" s="244">
        <v>124657.53424657535</v>
      </c>
      <c r="AWZ13" s="244">
        <v>124657.53424657535</v>
      </c>
      <c r="AXA13" s="244">
        <v>124657.53424657535</v>
      </c>
      <c r="AXB13" s="244">
        <v>124657.53424657535</v>
      </c>
      <c r="AXC13" s="244">
        <v>124657.53424657535</v>
      </c>
      <c r="AXD13" s="244">
        <v>124657.53424657535</v>
      </c>
      <c r="AXE13" s="244">
        <v>124657.53424657535</v>
      </c>
      <c r="AXF13" s="244">
        <v>124657.53424657535</v>
      </c>
      <c r="AXG13" s="244">
        <v>124657.53424657535</v>
      </c>
      <c r="AXH13" s="244">
        <v>124657.53424657535</v>
      </c>
      <c r="AXI13" s="244">
        <v>124657.53424657535</v>
      </c>
      <c r="AXJ13" s="244">
        <v>124657.53424657535</v>
      </c>
      <c r="AXK13" s="244">
        <v>124657.53424657535</v>
      </c>
      <c r="AXL13" s="244">
        <v>124657.53424657535</v>
      </c>
      <c r="AXM13" s="244">
        <v>124657.53424657535</v>
      </c>
      <c r="AXN13" s="244">
        <v>124657.53424657535</v>
      </c>
      <c r="AXO13" s="244">
        <v>124657.53424657535</v>
      </c>
      <c r="AXP13" s="244">
        <v>124657.53424657535</v>
      </c>
      <c r="AXQ13" s="244">
        <v>124657.53424657535</v>
      </c>
      <c r="AXR13" s="244">
        <v>124657.53424657535</v>
      </c>
      <c r="AXS13" s="244">
        <v>124657.53424657535</v>
      </c>
      <c r="AXT13" s="244">
        <v>124657.53424657535</v>
      </c>
      <c r="AXU13" s="244">
        <v>124657.53424657535</v>
      </c>
      <c r="AXV13" s="244">
        <v>124657.53424657535</v>
      </c>
      <c r="AXW13" s="244">
        <v>124657.53424657535</v>
      </c>
      <c r="AXX13" s="244">
        <v>124657.53424657535</v>
      </c>
      <c r="AXY13" s="244">
        <v>124657.53424657535</v>
      </c>
      <c r="AXZ13" s="244">
        <v>124657.53424657535</v>
      </c>
      <c r="AYA13" s="244">
        <v>124657.53424657535</v>
      </c>
      <c r="AYB13" s="244">
        <v>124657.53424657535</v>
      </c>
      <c r="AYC13" s="244">
        <v>124657.53424657535</v>
      </c>
      <c r="AYD13" s="244">
        <v>124657.53424657535</v>
      </c>
      <c r="AYE13" s="244">
        <v>124657.53424657535</v>
      </c>
      <c r="AYF13" s="244">
        <v>124657.53424657535</v>
      </c>
      <c r="AYG13" s="244">
        <v>124657.53424657535</v>
      </c>
      <c r="AYH13" s="244">
        <v>124657.53424657535</v>
      </c>
      <c r="AYI13" s="244">
        <v>124657.53424657535</v>
      </c>
      <c r="AYJ13" s="244">
        <v>124657.53424657535</v>
      </c>
      <c r="AYK13" s="244">
        <v>124657.53424657535</v>
      </c>
      <c r="AYL13" s="244">
        <v>124657.53424657535</v>
      </c>
      <c r="AYM13" s="244">
        <v>124657.53424657535</v>
      </c>
      <c r="AYN13" s="244">
        <v>124657.53424657535</v>
      </c>
      <c r="AYO13" s="244">
        <v>124657.53424657535</v>
      </c>
      <c r="AYP13" s="244">
        <v>124657.53424657535</v>
      </c>
      <c r="AYQ13" s="244">
        <v>124657.53424657535</v>
      </c>
      <c r="AYR13" s="244">
        <v>124657.53424657535</v>
      </c>
      <c r="AYS13" s="244">
        <v>124657.53424657535</v>
      </c>
      <c r="AYT13" s="244">
        <v>124657.53424657535</v>
      </c>
      <c r="AYU13" s="244">
        <v>124657.53424657535</v>
      </c>
      <c r="AYV13" s="244">
        <v>124657.53424657535</v>
      </c>
      <c r="AYW13" s="244">
        <v>124657.53424657535</v>
      </c>
      <c r="AYX13" s="244">
        <v>124657.53424657535</v>
      </c>
      <c r="AYY13" s="244">
        <v>124657.53424657535</v>
      </c>
      <c r="AYZ13" s="244">
        <v>124657.53424657535</v>
      </c>
      <c r="AZA13" s="244">
        <v>124657.53424657535</v>
      </c>
      <c r="AZB13" s="244">
        <v>124657.53424657535</v>
      </c>
      <c r="AZC13" s="244">
        <v>124657.53424657535</v>
      </c>
      <c r="AZD13" s="244">
        <v>124657.53424657535</v>
      </c>
      <c r="AZE13" s="244">
        <v>124657.53424657535</v>
      </c>
      <c r="AZF13" s="244">
        <v>124657.53424657535</v>
      </c>
      <c r="AZG13" s="244">
        <v>124657.53424657535</v>
      </c>
      <c r="AZH13" s="244">
        <v>124657.53424657535</v>
      </c>
      <c r="AZI13" s="244">
        <v>124657.53424657535</v>
      </c>
      <c r="AZJ13" s="244">
        <v>124657.53424657535</v>
      </c>
      <c r="AZK13" s="244">
        <v>124657.53424657535</v>
      </c>
      <c r="AZL13" s="244">
        <v>124657.53424657535</v>
      </c>
      <c r="AZM13" s="244">
        <v>124657.53424657535</v>
      </c>
      <c r="AZN13" s="244">
        <v>124657.53424657535</v>
      </c>
      <c r="AZO13" s="244">
        <v>124657.53424657535</v>
      </c>
      <c r="AZP13" s="244">
        <v>124657.53424657535</v>
      </c>
      <c r="AZQ13" s="244">
        <v>124657.53424657535</v>
      </c>
      <c r="AZR13" s="244">
        <v>124657.53424657535</v>
      </c>
      <c r="AZS13" s="244">
        <v>124657.53424657535</v>
      </c>
      <c r="AZT13" s="244">
        <v>124657.53424657535</v>
      </c>
      <c r="AZU13" s="244">
        <v>124657.53424657535</v>
      </c>
      <c r="AZV13" s="244">
        <v>124657.53424657535</v>
      </c>
      <c r="AZW13" s="244">
        <v>124657.53424657535</v>
      </c>
      <c r="AZX13" s="244">
        <v>124657.53424657535</v>
      </c>
      <c r="AZY13" s="244">
        <v>124657.53424657535</v>
      </c>
      <c r="AZZ13" s="244">
        <v>124657.53424657535</v>
      </c>
      <c r="BAA13" s="244">
        <v>124657.53424657535</v>
      </c>
      <c r="BAB13" s="244">
        <v>124657.53424657535</v>
      </c>
      <c r="BAC13" s="244">
        <v>124657.53424657535</v>
      </c>
      <c r="BAD13" s="244">
        <v>124657.53424657535</v>
      </c>
      <c r="BAE13" s="244">
        <v>124657.53424657535</v>
      </c>
      <c r="BAF13" s="244">
        <v>124657.53424657535</v>
      </c>
      <c r="BAG13" s="244">
        <v>124657.53424657535</v>
      </c>
      <c r="BAH13" s="244">
        <v>124657.53424657535</v>
      </c>
      <c r="BAI13" s="244">
        <v>124657.53424657535</v>
      </c>
      <c r="BAJ13" s="244">
        <v>124657.53424657535</v>
      </c>
      <c r="BAK13" s="244">
        <v>124657.53424657535</v>
      </c>
      <c r="BAL13" s="244">
        <v>124657.53424657535</v>
      </c>
      <c r="BAM13" s="244">
        <v>124657.53424657535</v>
      </c>
      <c r="BAN13" s="244">
        <v>124657.53424657535</v>
      </c>
      <c r="BAO13" s="244">
        <v>124657.53424657535</v>
      </c>
      <c r="BAP13" s="244">
        <v>124657.53424657535</v>
      </c>
      <c r="BAQ13" s="244">
        <v>124657.53424657535</v>
      </c>
      <c r="BAR13" s="244">
        <v>124657.53424657535</v>
      </c>
      <c r="BAS13" s="244">
        <v>124657.53424657535</v>
      </c>
      <c r="BAT13" s="244">
        <v>124657.53424657535</v>
      </c>
      <c r="BAU13" s="244">
        <v>124657.53424657535</v>
      </c>
      <c r="BAV13" s="244">
        <v>124657.53424657535</v>
      </c>
      <c r="BAW13" s="244">
        <v>124657.53424657535</v>
      </c>
      <c r="BAX13" s="244">
        <v>124657.53424657535</v>
      </c>
      <c r="BAY13" s="244">
        <v>124657.53424657535</v>
      </c>
      <c r="BAZ13" s="244">
        <v>124657.53424657535</v>
      </c>
      <c r="BBA13" s="244">
        <v>124657.53424657535</v>
      </c>
      <c r="BBB13" s="244">
        <v>124657.53424657535</v>
      </c>
      <c r="BBC13" s="244">
        <v>124657.53424657535</v>
      </c>
      <c r="BBD13" s="244">
        <v>124657.53424657535</v>
      </c>
      <c r="BBE13" s="244">
        <v>124657.53424657535</v>
      </c>
      <c r="BBF13" s="244">
        <v>124657.53424657535</v>
      </c>
      <c r="BBG13" s="244">
        <v>124657.53424657535</v>
      </c>
      <c r="BBH13" s="244">
        <v>124657.53424657535</v>
      </c>
      <c r="BBI13" s="244">
        <v>124657.53424657535</v>
      </c>
      <c r="BBJ13" s="244">
        <v>124657.53424657535</v>
      </c>
      <c r="BBK13" s="244">
        <v>124657.53424657535</v>
      </c>
      <c r="BBL13" s="244">
        <v>124657.53424657535</v>
      </c>
      <c r="BBM13" s="244">
        <v>124657.53424657535</v>
      </c>
      <c r="BBN13" s="244">
        <v>124657.53424657535</v>
      </c>
      <c r="BBO13" s="244">
        <v>124657.53424657535</v>
      </c>
      <c r="BBP13" s="244">
        <v>124657.53424657535</v>
      </c>
      <c r="BBQ13" s="244">
        <v>124657.53424657535</v>
      </c>
      <c r="BBR13" s="244">
        <v>124657.53424657535</v>
      </c>
      <c r="BBS13" s="244">
        <v>124657.53424657535</v>
      </c>
      <c r="BBT13" s="244">
        <v>124657.53424657535</v>
      </c>
      <c r="BBU13" s="244">
        <v>124657.53424657535</v>
      </c>
      <c r="BBV13" s="244">
        <v>124657.53424657535</v>
      </c>
      <c r="BBW13" s="244">
        <v>124657.53424657535</v>
      </c>
      <c r="BBX13" s="244">
        <v>124657.53424657535</v>
      </c>
      <c r="BBY13" s="244">
        <v>124657.53424657535</v>
      </c>
      <c r="BBZ13" s="244">
        <v>124657.53424657535</v>
      </c>
      <c r="BCA13" s="244">
        <v>124657.53424657535</v>
      </c>
      <c r="BCB13" s="244">
        <v>124657.53424657535</v>
      </c>
      <c r="BCC13" s="244">
        <v>124657.53424657535</v>
      </c>
      <c r="BCD13" s="244">
        <v>124657.53424657535</v>
      </c>
      <c r="BCE13" s="244">
        <v>124657.53424657535</v>
      </c>
      <c r="BCF13" s="244">
        <v>124657.53424657535</v>
      </c>
      <c r="BCG13" s="244">
        <v>124657.53424657535</v>
      </c>
      <c r="BCH13" s="244">
        <v>124657.53424657535</v>
      </c>
      <c r="BCI13" s="244">
        <v>124657.53424657535</v>
      </c>
      <c r="BCJ13" s="244">
        <v>124657.53424657535</v>
      </c>
      <c r="BCK13" s="244">
        <v>124657.53424657535</v>
      </c>
      <c r="BCL13" s="244">
        <v>124657.53424657535</v>
      </c>
      <c r="BCM13" s="244">
        <v>124657.53424657535</v>
      </c>
      <c r="BCN13" s="244">
        <v>124657.53424657535</v>
      </c>
      <c r="BCO13" s="244">
        <v>124657.53424657535</v>
      </c>
      <c r="BCP13" s="244">
        <v>124657.53424657535</v>
      </c>
      <c r="BCQ13" s="244">
        <v>124657.53424657535</v>
      </c>
      <c r="BCR13" s="244">
        <v>124657.53424657535</v>
      </c>
      <c r="BCS13" s="244">
        <v>124657.53424657535</v>
      </c>
      <c r="BCT13" s="244">
        <v>124657.53424657535</v>
      </c>
      <c r="BCU13" s="244">
        <v>124657.53424657535</v>
      </c>
      <c r="BCV13" s="244">
        <v>124657.53424657535</v>
      </c>
      <c r="BCW13" s="244">
        <v>124657.53424657535</v>
      </c>
      <c r="BCX13" s="244">
        <v>124657.53424657535</v>
      </c>
      <c r="BCY13" s="244">
        <v>124657.53424657535</v>
      </c>
      <c r="BCZ13" s="244">
        <v>124657.53424657535</v>
      </c>
      <c r="BDA13" s="244">
        <v>124657.53424657535</v>
      </c>
      <c r="BDB13" s="244">
        <v>124657.53424657535</v>
      </c>
      <c r="BDC13" s="244">
        <v>124657.53424657535</v>
      </c>
      <c r="BDD13" s="244">
        <v>124657.53424657535</v>
      </c>
      <c r="BDE13" s="244">
        <v>124657.53424657535</v>
      </c>
      <c r="BDF13" s="244">
        <v>124657.53424657535</v>
      </c>
      <c r="BDG13" s="244">
        <v>124657.53424657535</v>
      </c>
      <c r="BDH13" s="244">
        <v>124657.53424657535</v>
      </c>
      <c r="BDI13" s="244">
        <v>124657.53424657535</v>
      </c>
      <c r="BDJ13" s="244">
        <v>124657.53424657535</v>
      </c>
      <c r="BDK13" s="244">
        <v>124657.53424657535</v>
      </c>
      <c r="BDL13" s="244">
        <v>124657.53424657535</v>
      </c>
      <c r="BDM13" s="244">
        <v>124657.53424657535</v>
      </c>
      <c r="BDN13" s="244">
        <v>124657.53424657535</v>
      </c>
      <c r="BDO13" s="244">
        <v>124657.53424657535</v>
      </c>
      <c r="BDP13" s="244">
        <v>124657.53424657535</v>
      </c>
      <c r="BDQ13" s="244">
        <v>124657.53424657535</v>
      </c>
      <c r="BDR13" s="244">
        <v>124657.53424657535</v>
      </c>
      <c r="BDS13" s="244">
        <v>124657.53424657535</v>
      </c>
      <c r="BDT13" s="244">
        <v>124657.53424657535</v>
      </c>
      <c r="BDU13" s="244">
        <v>124657.53424657535</v>
      </c>
      <c r="BDV13" s="244">
        <v>124657.53424657535</v>
      </c>
      <c r="BDW13" s="244">
        <v>124657.53424657535</v>
      </c>
      <c r="BDX13" s="244">
        <v>124657.53424657535</v>
      </c>
      <c r="BDY13" s="244">
        <v>124657.53424657535</v>
      </c>
      <c r="BDZ13" s="244">
        <v>124657.53424657535</v>
      </c>
      <c r="BEA13" s="244">
        <v>124657.53424657535</v>
      </c>
      <c r="BEB13" s="244">
        <v>124657.53424657535</v>
      </c>
    </row>
    <row r="14" spans="1:1484" x14ac:dyDescent="0.2">
      <c r="A14" s="245" t="s">
        <v>446</v>
      </c>
      <c r="B14" s="246" t="s">
        <v>447</v>
      </c>
      <c r="C14" s="246">
        <v>3004</v>
      </c>
      <c r="D14" s="248">
        <v>43501</v>
      </c>
      <c r="E14" s="248">
        <v>43497</v>
      </c>
      <c r="F14" s="249">
        <v>45299</v>
      </c>
      <c r="G14" s="244">
        <v>1802</v>
      </c>
      <c r="H14" s="244">
        <v>500000000</v>
      </c>
      <c r="I14" s="244">
        <v>224632876.71232879</v>
      </c>
      <c r="J14" s="250">
        <v>124657.53424657535</v>
      </c>
      <c r="K14" s="251">
        <f t="shared" si="0"/>
        <v>182997260.27397087</v>
      </c>
      <c r="L14" s="251">
        <f t="shared" si="2"/>
        <v>190975344</v>
      </c>
      <c r="M14" s="251">
        <f t="shared" si="2"/>
        <v>5069066.755785834</v>
      </c>
      <c r="N14" s="252">
        <v>500000000</v>
      </c>
      <c r="O14" s="253">
        <f t="shared" si="1"/>
        <v>513047150.48181498</v>
      </c>
      <c r="P14" s="243"/>
      <c r="Q14" s="244">
        <v>124657.53424657535</v>
      </c>
      <c r="R14" s="244">
        <v>124657.53424657535</v>
      </c>
      <c r="S14" s="244">
        <v>124657.53424657535</v>
      </c>
      <c r="T14" s="244">
        <v>124657.53424657535</v>
      </c>
      <c r="U14" s="244">
        <v>124657.53424657535</v>
      </c>
      <c r="V14" s="244">
        <v>124657.53424657535</v>
      </c>
      <c r="W14" s="244">
        <v>124657.53424657535</v>
      </c>
      <c r="X14" s="244">
        <v>124657.53424657535</v>
      </c>
      <c r="Y14" s="244">
        <v>124657.53424657535</v>
      </c>
      <c r="Z14" s="244">
        <v>124657.53424657535</v>
      </c>
      <c r="AA14" s="244">
        <v>124657.53424657535</v>
      </c>
      <c r="AB14" s="244">
        <v>124657.53424657535</v>
      </c>
      <c r="AC14" s="244">
        <v>124657.53424657535</v>
      </c>
      <c r="AD14" s="244">
        <v>124657.53424657535</v>
      </c>
      <c r="AE14" s="244">
        <v>124657.53424657535</v>
      </c>
      <c r="AF14" s="244">
        <v>124657.53424657535</v>
      </c>
      <c r="AG14" s="244">
        <v>124657.53424657535</v>
      </c>
      <c r="AH14" s="244">
        <v>124657.53424657535</v>
      </c>
      <c r="AI14" s="244">
        <v>124657.53424657535</v>
      </c>
      <c r="AJ14" s="244">
        <v>124657.53424657535</v>
      </c>
      <c r="AK14" s="244">
        <v>124657.53424657535</v>
      </c>
      <c r="AL14" s="244">
        <v>124657.53424657535</v>
      </c>
      <c r="AM14" s="244">
        <v>124657.53424657535</v>
      </c>
      <c r="AN14" s="244">
        <v>124657.53424657535</v>
      </c>
      <c r="AO14" s="244">
        <v>124657.53424657535</v>
      </c>
      <c r="AP14" s="244">
        <v>124657.53424657535</v>
      </c>
      <c r="AQ14" s="244">
        <v>124657.53424657535</v>
      </c>
      <c r="AR14" s="244">
        <v>124657.53424657535</v>
      </c>
      <c r="AS14" s="244">
        <v>124657.53424657535</v>
      </c>
      <c r="AT14" s="244">
        <v>124657.53424657535</v>
      </c>
      <c r="AU14" s="244">
        <v>124657.53424657535</v>
      </c>
      <c r="AV14" s="244">
        <v>124657.53424657535</v>
      </c>
      <c r="AW14" s="244">
        <v>124657.53424657535</v>
      </c>
      <c r="AX14" s="244">
        <v>124657.53424657535</v>
      </c>
      <c r="AY14" s="244">
        <v>124657.53424657535</v>
      </c>
      <c r="AZ14" s="244">
        <v>124657.53424657535</v>
      </c>
      <c r="BA14" s="244">
        <v>124657.53424657535</v>
      </c>
      <c r="BB14" s="244">
        <v>124657.53424657535</v>
      </c>
      <c r="BC14" s="244">
        <v>124657.53424657535</v>
      </c>
      <c r="BD14" s="244">
        <v>124657.53424657535</v>
      </c>
      <c r="BE14" s="244">
        <v>124657.53424657535</v>
      </c>
      <c r="BF14" s="244">
        <v>124657.53424657535</v>
      </c>
      <c r="BG14" s="244">
        <v>124657.53424657535</v>
      </c>
      <c r="BH14" s="244">
        <v>124657.53424657535</v>
      </c>
      <c r="BI14" s="244">
        <v>124657.53424657535</v>
      </c>
      <c r="BJ14" s="244">
        <v>124657.53424657535</v>
      </c>
      <c r="BK14" s="244">
        <v>124657.53424657535</v>
      </c>
      <c r="BL14" s="244">
        <v>124657.53424657535</v>
      </c>
      <c r="BM14" s="244">
        <v>124657.53424657535</v>
      </c>
      <c r="BN14" s="244">
        <v>124657.53424657535</v>
      </c>
      <c r="BO14" s="244">
        <v>124657.53424657535</v>
      </c>
      <c r="BP14" s="244">
        <v>124657.53424657535</v>
      </c>
      <c r="BQ14" s="244">
        <v>124657.53424657535</v>
      </c>
      <c r="BR14" s="244">
        <v>124657.53424657535</v>
      </c>
      <c r="BS14" s="244">
        <v>124657.53424657535</v>
      </c>
      <c r="BT14" s="244">
        <v>124657.53424657535</v>
      </c>
      <c r="BU14" s="244">
        <v>124657.53424657535</v>
      </c>
      <c r="BV14" s="244">
        <v>124657.53424657535</v>
      </c>
      <c r="BW14" s="244">
        <v>124657.53424657535</v>
      </c>
      <c r="BX14" s="244">
        <v>124657.53424657535</v>
      </c>
      <c r="BY14" s="244">
        <v>124657.53424657535</v>
      </c>
      <c r="BZ14" s="244">
        <v>124657.53424657535</v>
      </c>
      <c r="CA14" s="244">
        <v>124657.53424657535</v>
      </c>
      <c r="CB14" s="244">
        <v>124657.53424657535</v>
      </c>
      <c r="CC14" s="244">
        <v>124657.53424657535</v>
      </c>
      <c r="CD14" s="244">
        <v>124657.53424657535</v>
      </c>
      <c r="CE14" s="244">
        <v>124657.53424657535</v>
      </c>
      <c r="CF14" s="244">
        <v>124657.53424657535</v>
      </c>
      <c r="CG14" s="244">
        <v>124657.53424657535</v>
      </c>
      <c r="CH14" s="244">
        <v>124657.53424657535</v>
      </c>
      <c r="CI14" s="244">
        <v>124657.53424657535</v>
      </c>
      <c r="CJ14" s="244">
        <v>124657.53424657535</v>
      </c>
      <c r="CK14" s="244">
        <v>124657.53424657535</v>
      </c>
      <c r="CL14" s="244">
        <v>124657.53424657535</v>
      </c>
      <c r="CM14" s="244">
        <v>124657.53424657535</v>
      </c>
      <c r="CN14" s="244">
        <v>124657.53424657535</v>
      </c>
      <c r="CO14" s="244">
        <v>124657.53424657535</v>
      </c>
      <c r="CP14" s="244">
        <v>124657.53424657535</v>
      </c>
      <c r="CQ14" s="244">
        <v>124657.53424657535</v>
      </c>
      <c r="CR14" s="244">
        <v>124657.53424657535</v>
      </c>
      <c r="CS14" s="244">
        <v>124657.53424657535</v>
      </c>
      <c r="CT14" s="244">
        <v>124657.53424657535</v>
      </c>
      <c r="CU14" s="244">
        <v>124657.53424657535</v>
      </c>
      <c r="CV14" s="244">
        <v>124657.53424657535</v>
      </c>
      <c r="CW14" s="244">
        <v>124657.53424657535</v>
      </c>
      <c r="CX14" s="244">
        <v>124657.53424657535</v>
      </c>
      <c r="CY14" s="244">
        <v>124657.53424657535</v>
      </c>
      <c r="CZ14" s="244">
        <v>124657.53424657535</v>
      </c>
      <c r="DA14" s="244">
        <v>124657.53424657535</v>
      </c>
      <c r="DB14" s="244">
        <v>124657.53424657535</v>
      </c>
      <c r="DC14" s="244">
        <v>124657.53424657535</v>
      </c>
      <c r="DD14" s="244">
        <v>124657.53424657535</v>
      </c>
      <c r="DE14" s="244">
        <v>124657.53424657535</v>
      </c>
      <c r="DF14" s="244">
        <v>124657.53424657535</v>
      </c>
      <c r="DG14" s="244">
        <v>124657.53424657535</v>
      </c>
      <c r="DH14" s="244">
        <v>124657.53424657535</v>
      </c>
      <c r="DI14" s="244">
        <v>124657.53424657535</v>
      </c>
      <c r="DJ14" s="244">
        <v>124657.53424657535</v>
      </c>
      <c r="DK14" s="244">
        <v>124657.53424657535</v>
      </c>
      <c r="DL14" s="244">
        <v>124657.53424657535</v>
      </c>
      <c r="DM14" s="244">
        <v>124657.53424657535</v>
      </c>
      <c r="DN14" s="244">
        <v>124657.53424657535</v>
      </c>
      <c r="DO14" s="244">
        <v>124657.53424657535</v>
      </c>
      <c r="DP14" s="244">
        <v>124657.53424657535</v>
      </c>
      <c r="DQ14" s="244">
        <v>124657.53424657535</v>
      </c>
      <c r="DR14" s="244">
        <v>124657.53424657535</v>
      </c>
      <c r="DS14" s="244">
        <v>124657.53424657535</v>
      </c>
      <c r="DT14" s="244">
        <v>124657.53424657535</v>
      </c>
      <c r="DU14" s="244">
        <v>124657.53424657535</v>
      </c>
      <c r="DV14" s="244">
        <v>124657.53424657535</v>
      </c>
      <c r="DW14" s="244">
        <v>124657.53424657535</v>
      </c>
      <c r="DX14" s="244">
        <v>124657.53424657535</v>
      </c>
      <c r="DY14" s="244">
        <v>124657.53424657535</v>
      </c>
      <c r="DZ14" s="244">
        <v>124657.53424657535</v>
      </c>
      <c r="EA14" s="244">
        <v>124657.53424657535</v>
      </c>
      <c r="EB14" s="244">
        <v>124657.53424657535</v>
      </c>
      <c r="EC14" s="244">
        <v>124657.53424657535</v>
      </c>
      <c r="ED14" s="244">
        <v>124657.53424657535</v>
      </c>
      <c r="EE14" s="244">
        <v>124657.53424657535</v>
      </c>
      <c r="EF14" s="244">
        <v>124657.53424657535</v>
      </c>
      <c r="EG14" s="244">
        <v>124657.53424657535</v>
      </c>
      <c r="EH14" s="244">
        <v>124657.53424657535</v>
      </c>
      <c r="EI14" s="244">
        <v>124657.53424657535</v>
      </c>
      <c r="EJ14" s="244">
        <v>124657.53424657535</v>
      </c>
      <c r="EK14" s="244">
        <v>124657.53424657535</v>
      </c>
      <c r="EL14" s="244">
        <v>124657.53424657535</v>
      </c>
      <c r="EM14" s="244">
        <v>124657.53424657535</v>
      </c>
      <c r="EN14" s="244">
        <v>124657.53424657535</v>
      </c>
      <c r="EO14" s="244">
        <v>124657.53424657535</v>
      </c>
      <c r="EP14" s="244">
        <v>124657.53424657535</v>
      </c>
      <c r="EQ14" s="244">
        <v>124657.53424657535</v>
      </c>
      <c r="ER14" s="244">
        <v>124657.53424657535</v>
      </c>
      <c r="ES14" s="244">
        <v>124657.53424657535</v>
      </c>
      <c r="ET14" s="244">
        <v>124657.53424657535</v>
      </c>
      <c r="EU14" s="244">
        <v>124657.53424657535</v>
      </c>
      <c r="EV14" s="244">
        <v>124657.53424657535</v>
      </c>
      <c r="EW14" s="244">
        <v>124657.53424657535</v>
      </c>
      <c r="EX14" s="244">
        <v>124657.53424657535</v>
      </c>
      <c r="EY14" s="244">
        <v>124657.53424657535</v>
      </c>
      <c r="EZ14" s="244">
        <v>124657.53424657535</v>
      </c>
      <c r="FA14" s="244">
        <v>124657.53424657535</v>
      </c>
      <c r="FB14" s="244">
        <v>124657.53424657535</v>
      </c>
      <c r="FC14" s="244">
        <v>124657.53424657535</v>
      </c>
      <c r="FD14" s="244">
        <v>124657.53424657535</v>
      </c>
      <c r="FE14" s="244">
        <v>124657.53424657535</v>
      </c>
      <c r="FF14" s="244">
        <v>124657.53424657535</v>
      </c>
      <c r="FG14" s="244">
        <v>124657.53424657535</v>
      </c>
      <c r="FH14" s="244">
        <v>124657.53424657535</v>
      </c>
      <c r="FI14" s="244">
        <v>124657.53424657535</v>
      </c>
      <c r="FJ14" s="244">
        <v>124657.53424657535</v>
      </c>
      <c r="FK14" s="244">
        <v>124657.53424657535</v>
      </c>
      <c r="FL14" s="244">
        <v>124657.53424657535</v>
      </c>
      <c r="FM14" s="244">
        <v>124657.53424657535</v>
      </c>
      <c r="FN14" s="244">
        <v>124657.53424657535</v>
      </c>
      <c r="FO14" s="244">
        <v>124657.53424657535</v>
      </c>
      <c r="FP14" s="244">
        <v>124657.53424657535</v>
      </c>
      <c r="FQ14" s="244">
        <v>124657.53424657535</v>
      </c>
      <c r="FR14" s="244">
        <v>124657.53424657535</v>
      </c>
      <c r="FS14" s="244">
        <v>124657.53424657535</v>
      </c>
      <c r="FT14" s="244">
        <v>124657.53424657535</v>
      </c>
      <c r="FU14" s="244">
        <v>124657.53424657535</v>
      </c>
      <c r="FV14" s="244">
        <v>124657.53424657535</v>
      </c>
      <c r="FW14" s="244">
        <v>124657.53424657535</v>
      </c>
      <c r="FX14" s="244">
        <v>124657.53424657535</v>
      </c>
      <c r="FY14" s="244">
        <v>124657.53424657535</v>
      </c>
      <c r="FZ14" s="244">
        <v>124657.53424657535</v>
      </c>
      <c r="GA14" s="244">
        <v>124657.53424657535</v>
      </c>
      <c r="GB14" s="244">
        <v>124657.53424657535</v>
      </c>
      <c r="GC14" s="244">
        <v>124657.53424657535</v>
      </c>
      <c r="GD14" s="244">
        <v>124657.53424657535</v>
      </c>
      <c r="GE14" s="244">
        <v>124657.53424657535</v>
      </c>
      <c r="GF14" s="244">
        <v>124657.53424657535</v>
      </c>
      <c r="GG14" s="244">
        <v>124657.53424657535</v>
      </c>
      <c r="GH14" s="244">
        <v>124657.53424657535</v>
      </c>
      <c r="GI14" s="244">
        <v>124657.53424657535</v>
      </c>
      <c r="GJ14" s="244">
        <v>124657.53424657535</v>
      </c>
      <c r="GK14" s="244">
        <v>124657.53424657535</v>
      </c>
      <c r="GL14" s="244">
        <v>124657.53424657535</v>
      </c>
      <c r="GM14" s="244">
        <v>124657.53424657535</v>
      </c>
      <c r="GN14" s="244">
        <v>124657.53424657535</v>
      </c>
      <c r="GO14" s="244">
        <v>124657.53424657535</v>
      </c>
      <c r="GP14" s="244">
        <v>124657.53424657535</v>
      </c>
      <c r="GQ14" s="244">
        <v>124657.53424657535</v>
      </c>
      <c r="GR14" s="244">
        <v>124657.53424657535</v>
      </c>
      <c r="GS14" s="244">
        <v>124657.53424657535</v>
      </c>
      <c r="GT14" s="244">
        <v>124657.53424657535</v>
      </c>
      <c r="GU14" s="244">
        <v>124657.53424657535</v>
      </c>
      <c r="GV14" s="244">
        <v>124657.53424657535</v>
      </c>
      <c r="GW14" s="244">
        <v>124657.53424657535</v>
      </c>
      <c r="GX14" s="244">
        <v>124657.53424657535</v>
      </c>
      <c r="GY14" s="244">
        <v>124657.53424657535</v>
      </c>
      <c r="GZ14" s="244">
        <v>124657.53424657535</v>
      </c>
      <c r="HA14" s="244">
        <v>124657.53424657535</v>
      </c>
      <c r="HB14" s="244">
        <v>124657.53424657535</v>
      </c>
      <c r="HC14" s="244">
        <v>124657.53424657535</v>
      </c>
      <c r="HD14" s="244">
        <v>124657.53424657535</v>
      </c>
      <c r="HE14" s="244">
        <v>124657.53424657535</v>
      </c>
      <c r="HF14" s="244">
        <v>124657.53424657535</v>
      </c>
      <c r="HG14" s="244">
        <v>124657.53424657535</v>
      </c>
      <c r="HH14" s="244">
        <v>124657.53424657535</v>
      </c>
      <c r="HI14" s="244">
        <v>124657.53424657535</v>
      </c>
      <c r="HJ14" s="244">
        <v>124657.53424657535</v>
      </c>
      <c r="HK14" s="244">
        <v>124657.53424657535</v>
      </c>
      <c r="HL14" s="244">
        <v>124657.53424657535</v>
      </c>
      <c r="HM14" s="244">
        <v>124657.53424657535</v>
      </c>
      <c r="HN14" s="244">
        <v>124657.53424657535</v>
      </c>
      <c r="HO14" s="244">
        <v>124657.53424657535</v>
      </c>
      <c r="HP14" s="244">
        <v>124657.53424657535</v>
      </c>
      <c r="HQ14" s="244">
        <v>124657.53424657535</v>
      </c>
      <c r="HR14" s="244">
        <v>124657.53424657535</v>
      </c>
      <c r="HS14" s="244">
        <v>124657.53424657535</v>
      </c>
      <c r="HT14" s="244">
        <v>124657.53424657535</v>
      </c>
      <c r="HU14" s="244">
        <v>124657.53424657535</v>
      </c>
      <c r="HV14" s="244">
        <v>124657.53424657535</v>
      </c>
      <c r="HW14" s="244">
        <v>124657.53424657535</v>
      </c>
      <c r="HX14" s="244">
        <v>124657.53424657535</v>
      </c>
      <c r="HY14" s="244">
        <v>124657.53424657535</v>
      </c>
      <c r="HZ14" s="244">
        <v>124657.53424657535</v>
      </c>
      <c r="IA14" s="244">
        <v>124657.53424657535</v>
      </c>
      <c r="IB14" s="244">
        <v>124657.53424657535</v>
      </c>
      <c r="IC14" s="244">
        <v>124657.53424657535</v>
      </c>
      <c r="ID14" s="244">
        <v>124657.53424657535</v>
      </c>
      <c r="IE14" s="244">
        <v>124657.53424657535</v>
      </c>
      <c r="IF14" s="244">
        <v>124657.53424657535</v>
      </c>
      <c r="IG14" s="244">
        <v>124657.53424657535</v>
      </c>
      <c r="IH14" s="244">
        <v>124657.53424657535</v>
      </c>
      <c r="II14" s="244">
        <v>124657.53424657535</v>
      </c>
      <c r="IJ14" s="244">
        <v>124657.53424657535</v>
      </c>
      <c r="IK14" s="244">
        <v>124657.53424657535</v>
      </c>
      <c r="IL14" s="244">
        <v>124657.53424657535</v>
      </c>
      <c r="IM14" s="244">
        <v>124657.53424657535</v>
      </c>
      <c r="IN14" s="244">
        <v>124657.53424657535</v>
      </c>
      <c r="IO14" s="244">
        <v>124657.53424657535</v>
      </c>
      <c r="IP14" s="244">
        <v>124657.53424657535</v>
      </c>
      <c r="IQ14" s="244">
        <v>124657.53424657535</v>
      </c>
      <c r="IR14" s="244">
        <v>124657.53424657535</v>
      </c>
      <c r="IS14" s="244">
        <v>124657.53424657535</v>
      </c>
      <c r="IT14" s="244">
        <v>124657.53424657535</v>
      </c>
      <c r="IU14" s="244">
        <v>124657.53424657535</v>
      </c>
      <c r="IV14" s="244">
        <v>124657.53424657535</v>
      </c>
      <c r="IW14" s="244">
        <v>124657.53424657535</v>
      </c>
      <c r="IX14" s="244">
        <v>124657.53424657535</v>
      </c>
      <c r="IY14" s="244">
        <v>124657.53424657535</v>
      </c>
      <c r="IZ14" s="244">
        <v>124657.53424657535</v>
      </c>
      <c r="JA14" s="244">
        <v>124657.53424657535</v>
      </c>
      <c r="JB14" s="244">
        <v>124657.53424657535</v>
      </c>
      <c r="JC14" s="244">
        <v>124657.53424657535</v>
      </c>
      <c r="JD14" s="244">
        <v>124657.53424657535</v>
      </c>
      <c r="JE14" s="244">
        <v>124657.53424657535</v>
      </c>
      <c r="JF14" s="244">
        <v>124657.53424657535</v>
      </c>
      <c r="JG14" s="244">
        <v>124657.53424657535</v>
      </c>
      <c r="JH14" s="244">
        <v>124657.53424657535</v>
      </c>
      <c r="JI14" s="244">
        <v>124657.53424657535</v>
      </c>
      <c r="JJ14" s="244">
        <v>124657.53424657535</v>
      </c>
      <c r="JK14" s="244">
        <v>124657.53424657535</v>
      </c>
      <c r="JL14" s="244">
        <v>124657.53424657535</v>
      </c>
      <c r="JM14" s="244">
        <v>124657.53424657535</v>
      </c>
      <c r="JN14" s="244">
        <v>124657.53424657535</v>
      </c>
      <c r="JO14" s="244">
        <v>124657.53424657535</v>
      </c>
      <c r="JP14" s="244">
        <v>124657.53424657535</v>
      </c>
      <c r="JQ14" s="244">
        <v>124657.53424657535</v>
      </c>
      <c r="JR14" s="244">
        <v>124657.53424657535</v>
      </c>
      <c r="JS14" s="244">
        <v>124657.53424657535</v>
      </c>
      <c r="JT14" s="244">
        <v>124657.53424657535</v>
      </c>
      <c r="JU14" s="244">
        <v>124657.53424657535</v>
      </c>
      <c r="JV14" s="244">
        <v>124657.53424657535</v>
      </c>
      <c r="JW14" s="244">
        <v>124657.53424657535</v>
      </c>
      <c r="JX14" s="244">
        <v>124657.53424657535</v>
      </c>
      <c r="JY14" s="244">
        <v>124657.53424657535</v>
      </c>
      <c r="JZ14" s="244">
        <v>124657.53424657535</v>
      </c>
      <c r="KA14" s="244">
        <v>124657.53424657535</v>
      </c>
      <c r="KB14" s="244">
        <v>124657.53424657535</v>
      </c>
      <c r="KC14" s="244">
        <v>124657.53424657535</v>
      </c>
      <c r="KD14" s="244">
        <v>124657.53424657535</v>
      </c>
      <c r="KE14" s="244">
        <v>124657.53424657535</v>
      </c>
      <c r="KF14" s="244">
        <v>124657.53424657535</v>
      </c>
      <c r="KG14" s="244">
        <v>124657.53424657535</v>
      </c>
      <c r="KH14" s="244">
        <v>124657.53424657535</v>
      </c>
      <c r="KI14" s="244">
        <v>124657.53424657535</v>
      </c>
      <c r="KJ14" s="244">
        <v>124657.53424657535</v>
      </c>
      <c r="KK14" s="244">
        <v>124657.53424657535</v>
      </c>
      <c r="KL14" s="244">
        <v>124657.53424657535</v>
      </c>
      <c r="KM14" s="244">
        <v>124657.53424657535</v>
      </c>
      <c r="KN14" s="244">
        <v>124657.53424657535</v>
      </c>
      <c r="KO14" s="244">
        <v>124657.53424657535</v>
      </c>
      <c r="KP14" s="244">
        <v>124657.53424657535</v>
      </c>
      <c r="KQ14" s="244">
        <v>124657.53424657535</v>
      </c>
      <c r="KR14" s="244">
        <v>124657.53424657535</v>
      </c>
      <c r="KS14" s="244">
        <v>124657.53424657535</v>
      </c>
      <c r="KT14" s="244">
        <v>124657.53424657535</v>
      </c>
      <c r="KU14" s="244">
        <v>124657.53424657535</v>
      </c>
      <c r="KV14" s="244">
        <v>124657.53424657535</v>
      </c>
      <c r="KW14" s="244">
        <v>124657.53424657535</v>
      </c>
      <c r="KX14" s="244">
        <v>124657.53424657535</v>
      </c>
      <c r="KY14" s="244">
        <v>124657.53424657535</v>
      </c>
      <c r="KZ14" s="244">
        <v>124657.53424657535</v>
      </c>
      <c r="LA14" s="244">
        <v>124657.53424657535</v>
      </c>
      <c r="LB14" s="244">
        <v>124657.53424657535</v>
      </c>
      <c r="LC14" s="244">
        <v>124657.53424657535</v>
      </c>
      <c r="LD14" s="244">
        <v>124657.53424657535</v>
      </c>
      <c r="LE14" s="244">
        <v>124657.53424657535</v>
      </c>
      <c r="LF14" s="244">
        <v>124657.53424657535</v>
      </c>
      <c r="LG14" s="244">
        <v>124657.53424657535</v>
      </c>
      <c r="LH14" s="244">
        <v>124657.53424657535</v>
      </c>
      <c r="LI14" s="244">
        <v>124657.53424657535</v>
      </c>
      <c r="LJ14" s="244">
        <v>124657.53424657535</v>
      </c>
      <c r="LK14" s="244">
        <v>124657.53424657535</v>
      </c>
      <c r="LL14" s="244">
        <v>124657.53424657535</v>
      </c>
      <c r="LM14" s="244">
        <v>124657.53424657535</v>
      </c>
      <c r="LN14" s="244">
        <v>124657.53424657535</v>
      </c>
      <c r="LO14" s="244">
        <v>124657.53424657535</v>
      </c>
      <c r="LP14" s="244">
        <v>124657.53424657535</v>
      </c>
      <c r="LQ14" s="244">
        <v>124657.53424657535</v>
      </c>
      <c r="LR14" s="244">
        <v>124657.53424657535</v>
      </c>
      <c r="LS14" s="244">
        <v>124657.53424657535</v>
      </c>
      <c r="LT14" s="244">
        <v>124657.53424657535</v>
      </c>
      <c r="LU14" s="244">
        <v>124657.53424657535</v>
      </c>
      <c r="LV14" s="244">
        <v>124657.53424657535</v>
      </c>
      <c r="LW14" s="244">
        <v>124657.53424657535</v>
      </c>
      <c r="LX14" s="244">
        <v>124657.53424657535</v>
      </c>
      <c r="LY14" s="244">
        <v>124657.53424657535</v>
      </c>
      <c r="LZ14" s="244">
        <v>124657.53424657535</v>
      </c>
      <c r="MA14" s="244">
        <v>124657.53424657535</v>
      </c>
      <c r="MB14" s="244">
        <v>124657.53424657535</v>
      </c>
      <c r="MC14" s="244">
        <v>124657.53424657535</v>
      </c>
      <c r="MD14" s="244">
        <v>124657.53424657535</v>
      </c>
      <c r="ME14" s="244">
        <v>124657.53424657535</v>
      </c>
      <c r="MF14" s="244">
        <v>124657.53424657535</v>
      </c>
      <c r="MG14" s="244">
        <v>124657.53424657535</v>
      </c>
      <c r="MH14" s="244">
        <v>124657.53424657535</v>
      </c>
      <c r="MI14" s="244">
        <v>124657.53424657535</v>
      </c>
      <c r="MJ14" s="244">
        <v>124657.53424657535</v>
      </c>
      <c r="MK14" s="244">
        <v>124657.53424657535</v>
      </c>
      <c r="ML14" s="244">
        <v>124657.53424657535</v>
      </c>
      <c r="MM14" s="244">
        <v>124657.53424657535</v>
      </c>
      <c r="MN14" s="244">
        <v>124657.53424657535</v>
      </c>
      <c r="MO14" s="244">
        <v>124657.53424657535</v>
      </c>
      <c r="MP14" s="244">
        <v>124657.53424657535</v>
      </c>
      <c r="MQ14" s="244">
        <v>124657.53424657535</v>
      </c>
      <c r="MR14" s="244">
        <v>124657.53424657535</v>
      </c>
      <c r="MS14" s="244">
        <v>124657.53424657535</v>
      </c>
      <c r="MT14" s="244">
        <v>124657.53424657535</v>
      </c>
      <c r="MU14" s="244">
        <v>124657.53424657535</v>
      </c>
      <c r="MV14" s="244">
        <v>124657.53424657535</v>
      </c>
      <c r="MW14" s="244">
        <v>124657.53424657535</v>
      </c>
      <c r="MX14" s="244">
        <v>124657.53424657535</v>
      </c>
      <c r="MY14" s="244">
        <v>124657.53424657535</v>
      </c>
      <c r="MZ14" s="244">
        <v>124657.53424657535</v>
      </c>
      <c r="NA14" s="244">
        <v>124657.53424657535</v>
      </c>
      <c r="NB14" s="244">
        <v>124657.53424657535</v>
      </c>
      <c r="NC14" s="244">
        <v>124657.53424657535</v>
      </c>
      <c r="ND14" s="244">
        <v>124657.53424657535</v>
      </c>
      <c r="NE14" s="244">
        <v>124657.53424657535</v>
      </c>
      <c r="NF14" s="244">
        <v>124657.53424657535</v>
      </c>
      <c r="NG14" s="244">
        <v>124657.53424657535</v>
      </c>
      <c r="NH14" s="244">
        <v>124657.53424657535</v>
      </c>
      <c r="NI14" s="244">
        <v>124657.53424657535</v>
      </c>
      <c r="NJ14" s="244">
        <v>124657.53424657535</v>
      </c>
      <c r="NK14" s="244">
        <v>124657.53424657535</v>
      </c>
      <c r="NL14" s="244">
        <v>124657.53424657535</v>
      </c>
      <c r="NM14" s="244">
        <v>124657.53424657535</v>
      </c>
      <c r="NN14" s="244">
        <v>124657.53424657535</v>
      </c>
      <c r="NO14" s="244">
        <v>124657.53424657535</v>
      </c>
      <c r="NP14" s="244">
        <v>124657.53424657535</v>
      </c>
      <c r="NQ14" s="244">
        <v>124657.53424657535</v>
      </c>
      <c r="NR14" s="244">
        <v>124657.53424657535</v>
      </c>
      <c r="NS14" s="244">
        <v>124657.53424657535</v>
      </c>
      <c r="NT14" s="244">
        <v>124657.53424657535</v>
      </c>
      <c r="NU14" s="244">
        <v>124657.53424657535</v>
      </c>
      <c r="NV14" s="244">
        <v>124657.53424657535</v>
      </c>
      <c r="NW14" s="244">
        <v>124657.53424657535</v>
      </c>
      <c r="NX14" s="244">
        <v>124657.53424657535</v>
      </c>
      <c r="NY14" s="244">
        <v>124657.53424657535</v>
      </c>
      <c r="NZ14" s="244">
        <v>124657.53424657535</v>
      </c>
      <c r="OA14" s="244">
        <v>124657.53424657535</v>
      </c>
      <c r="OB14" s="244">
        <v>124657.53424657535</v>
      </c>
      <c r="OC14" s="244">
        <v>124657.53424657535</v>
      </c>
      <c r="OD14" s="244">
        <v>124657.53424657535</v>
      </c>
      <c r="OE14" s="244">
        <v>124657.53424657535</v>
      </c>
      <c r="OF14" s="244">
        <v>124657.53424657535</v>
      </c>
      <c r="OG14" s="244">
        <v>124657.53424657535</v>
      </c>
      <c r="OH14" s="244">
        <v>124657.53424657535</v>
      </c>
      <c r="OI14" s="244">
        <v>124657.53424657535</v>
      </c>
      <c r="OJ14" s="244">
        <v>124657.53424657535</v>
      </c>
      <c r="OK14" s="244">
        <v>124657.53424657535</v>
      </c>
      <c r="OL14" s="244">
        <v>124657.53424657535</v>
      </c>
      <c r="OM14" s="244">
        <v>124657.53424657535</v>
      </c>
      <c r="ON14" s="244">
        <v>124657.53424657535</v>
      </c>
      <c r="OO14" s="244">
        <v>124657.53424657535</v>
      </c>
      <c r="OP14" s="244">
        <v>124657.53424657535</v>
      </c>
      <c r="OQ14" s="244">
        <v>124657.53424657535</v>
      </c>
      <c r="OR14" s="244">
        <v>124657.53424657535</v>
      </c>
      <c r="OS14" s="244">
        <v>124657.53424657535</v>
      </c>
      <c r="OT14" s="244">
        <v>124657.53424657535</v>
      </c>
      <c r="OU14" s="244">
        <v>124657.53424657535</v>
      </c>
      <c r="OV14" s="244">
        <v>124657.53424657535</v>
      </c>
      <c r="OW14" s="244">
        <v>124657.53424657535</v>
      </c>
      <c r="OX14" s="244">
        <v>124657.53424657535</v>
      </c>
      <c r="OY14" s="244">
        <v>124657.53424657535</v>
      </c>
      <c r="OZ14" s="244">
        <v>124657.53424657535</v>
      </c>
      <c r="PA14" s="244">
        <v>124657.53424657535</v>
      </c>
      <c r="PB14" s="244">
        <v>124657.53424657535</v>
      </c>
      <c r="PC14" s="244">
        <v>124657.53424657535</v>
      </c>
      <c r="PD14" s="244">
        <v>124657.53424657535</v>
      </c>
      <c r="PE14" s="244">
        <v>124657.53424657535</v>
      </c>
      <c r="PF14" s="244">
        <v>124657.53424657535</v>
      </c>
      <c r="PG14" s="244">
        <v>124657.53424657535</v>
      </c>
      <c r="PH14" s="244">
        <v>124657.53424657535</v>
      </c>
      <c r="PI14" s="244">
        <v>124657.53424657535</v>
      </c>
      <c r="PJ14" s="244">
        <v>124657.53424657535</v>
      </c>
      <c r="PK14" s="244">
        <v>124657.53424657535</v>
      </c>
      <c r="PL14" s="244">
        <v>124657.53424657535</v>
      </c>
      <c r="PM14" s="244">
        <v>124657.53424657535</v>
      </c>
      <c r="PN14" s="244">
        <v>124657.53424657535</v>
      </c>
      <c r="PO14" s="244">
        <v>124657.53424657535</v>
      </c>
      <c r="PP14" s="244">
        <v>124657.53424657535</v>
      </c>
      <c r="PQ14" s="244">
        <v>124657.53424657535</v>
      </c>
      <c r="PR14" s="244">
        <v>124657.53424657535</v>
      </c>
      <c r="PS14" s="244">
        <v>124657.53424657535</v>
      </c>
      <c r="PT14" s="244">
        <v>124657.53424657535</v>
      </c>
      <c r="PU14" s="244">
        <v>124657.53424657535</v>
      </c>
      <c r="PV14" s="244">
        <v>124657.53424657535</v>
      </c>
      <c r="PW14" s="244">
        <v>124657.53424657535</v>
      </c>
      <c r="PX14" s="244">
        <v>124657.53424657535</v>
      </c>
      <c r="PY14" s="244">
        <v>124657.53424657535</v>
      </c>
      <c r="PZ14" s="244">
        <v>124657.53424657535</v>
      </c>
      <c r="QA14" s="244">
        <v>124657.53424657535</v>
      </c>
      <c r="QB14" s="244">
        <v>124657.53424657535</v>
      </c>
      <c r="QC14" s="244">
        <v>124657.53424657535</v>
      </c>
      <c r="QD14" s="244">
        <v>124657.53424657535</v>
      </c>
      <c r="QE14" s="244">
        <v>124657.53424657535</v>
      </c>
      <c r="QF14" s="244">
        <v>124657.53424657535</v>
      </c>
      <c r="QG14" s="244">
        <v>124657.53424657535</v>
      </c>
      <c r="QH14" s="244">
        <v>124657.53424657535</v>
      </c>
      <c r="QI14" s="244">
        <v>124657.53424657535</v>
      </c>
      <c r="QJ14" s="244">
        <v>124657.53424657535</v>
      </c>
      <c r="QK14" s="244">
        <v>124657.53424657535</v>
      </c>
      <c r="QL14" s="244">
        <v>124657.53424657535</v>
      </c>
      <c r="QM14" s="244">
        <v>124657.53424657535</v>
      </c>
      <c r="QN14" s="244">
        <v>124657.53424657535</v>
      </c>
      <c r="QO14" s="244">
        <v>124657.53424657535</v>
      </c>
      <c r="QP14" s="244">
        <v>124657.53424657535</v>
      </c>
      <c r="QQ14" s="244">
        <v>124657.53424657535</v>
      </c>
      <c r="QR14" s="244">
        <v>124657.53424657535</v>
      </c>
      <c r="QS14" s="244">
        <v>124657.53424657535</v>
      </c>
      <c r="QT14" s="244">
        <v>124657.53424657535</v>
      </c>
      <c r="QU14" s="244">
        <v>124657.53424657535</v>
      </c>
      <c r="QV14" s="244">
        <v>124657.53424657535</v>
      </c>
      <c r="QW14" s="244">
        <v>124657.53424657535</v>
      </c>
      <c r="QX14" s="244">
        <v>124657.53424657535</v>
      </c>
      <c r="QY14" s="244">
        <v>124657.53424657535</v>
      </c>
      <c r="QZ14" s="244">
        <v>124657.53424657535</v>
      </c>
      <c r="RA14" s="244">
        <v>124657.53424657535</v>
      </c>
      <c r="RB14" s="244">
        <v>124657.53424657535</v>
      </c>
      <c r="RC14" s="244">
        <v>124657.53424657535</v>
      </c>
      <c r="RD14" s="244">
        <v>124657.53424657535</v>
      </c>
      <c r="RE14" s="244">
        <v>124657.53424657535</v>
      </c>
      <c r="RF14" s="244">
        <v>124657.53424657535</v>
      </c>
      <c r="RG14" s="244">
        <v>124657.53424657535</v>
      </c>
      <c r="RH14" s="244">
        <v>124657.53424657535</v>
      </c>
      <c r="RI14" s="244">
        <v>124657.53424657535</v>
      </c>
      <c r="RJ14" s="244">
        <v>124657.53424657535</v>
      </c>
      <c r="RK14" s="244">
        <v>124657.53424657535</v>
      </c>
      <c r="RL14" s="244">
        <v>124657.53424657535</v>
      </c>
      <c r="RM14" s="244">
        <v>124657.53424657535</v>
      </c>
      <c r="RN14" s="244">
        <v>124657.53424657535</v>
      </c>
      <c r="RO14" s="244">
        <v>124657.53424657535</v>
      </c>
      <c r="RP14" s="244">
        <v>124657.53424657535</v>
      </c>
      <c r="RQ14" s="244">
        <v>124657.53424657535</v>
      </c>
      <c r="RR14" s="244">
        <v>124657.53424657535</v>
      </c>
      <c r="RS14" s="244">
        <v>124657.53424657535</v>
      </c>
      <c r="RT14" s="244">
        <v>124657.53424657535</v>
      </c>
      <c r="RU14" s="244">
        <v>124657.53424657535</v>
      </c>
      <c r="RV14" s="244">
        <v>124657.53424657535</v>
      </c>
      <c r="RW14" s="244">
        <v>124657.53424657535</v>
      </c>
      <c r="RX14" s="244">
        <v>124657.53424657535</v>
      </c>
      <c r="RY14" s="244">
        <v>124657.53424657535</v>
      </c>
      <c r="RZ14" s="244">
        <v>124657.53424657535</v>
      </c>
      <c r="SA14" s="244">
        <v>124657.53424657535</v>
      </c>
      <c r="SB14" s="244">
        <v>124657.53424657535</v>
      </c>
      <c r="SC14" s="244">
        <v>124657.53424657535</v>
      </c>
      <c r="SD14" s="244">
        <v>124657.53424657535</v>
      </c>
      <c r="SE14" s="244">
        <v>124657.53424657535</v>
      </c>
      <c r="SF14" s="244">
        <v>124657.53424657535</v>
      </c>
      <c r="SG14" s="244">
        <v>124657.53424657535</v>
      </c>
      <c r="SH14" s="244">
        <v>124657.53424657535</v>
      </c>
      <c r="SI14" s="244">
        <v>124657.53424657535</v>
      </c>
      <c r="SJ14" s="244">
        <v>124657.53424657535</v>
      </c>
      <c r="SK14" s="244">
        <v>124657.53424657535</v>
      </c>
      <c r="SL14" s="244">
        <v>124657.53424657535</v>
      </c>
      <c r="SM14" s="244">
        <v>124657.53424657535</v>
      </c>
      <c r="SN14" s="244">
        <v>124657.53424657535</v>
      </c>
      <c r="SO14" s="244">
        <v>124657.53424657535</v>
      </c>
      <c r="SP14" s="244">
        <v>124657.53424657535</v>
      </c>
      <c r="SQ14" s="244">
        <v>124657.53424657535</v>
      </c>
      <c r="SR14" s="244">
        <v>124657.53424657535</v>
      </c>
      <c r="SS14" s="244">
        <v>124657.53424657535</v>
      </c>
      <c r="ST14" s="244">
        <v>124657.53424657535</v>
      </c>
      <c r="SU14" s="244">
        <v>124657.53424657535</v>
      </c>
      <c r="SV14" s="244">
        <v>124657.53424657535</v>
      </c>
      <c r="SW14" s="244">
        <v>124657.53424657535</v>
      </c>
      <c r="SX14" s="244">
        <v>124657.53424657535</v>
      </c>
      <c r="SY14" s="244">
        <v>124657.53424657535</v>
      </c>
      <c r="SZ14" s="244">
        <v>124657.53424657535</v>
      </c>
      <c r="TA14" s="244">
        <v>124657.53424657535</v>
      </c>
      <c r="TB14" s="244">
        <v>124657.53424657535</v>
      </c>
      <c r="TC14" s="244">
        <v>124657.53424657535</v>
      </c>
      <c r="TD14" s="244">
        <v>124657.53424657535</v>
      </c>
      <c r="TE14" s="244">
        <v>124657.53424657535</v>
      </c>
      <c r="TF14" s="244">
        <v>124657.53424657535</v>
      </c>
      <c r="TG14" s="244">
        <v>124657.53424657535</v>
      </c>
      <c r="TH14" s="244">
        <v>124657.53424657535</v>
      </c>
      <c r="TI14" s="244">
        <v>124657.53424657535</v>
      </c>
      <c r="TJ14" s="244">
        <v>124657.53424657535</v>
      </c>
      <c r="TK14" s="244">
        <v>124657.53424657535</v>
      </c>
      <c r="TL14" s="244">
        <v>124657.53424657535</v>
      </c>
      <c r="TM14" s="244">
        <v>124657.53424657535</v>
      </c>
      <c r="TN14" s="244">
        <v>124657.53424657535</v>
      </c>
      <c r="TO14" s="244">
        <v>124657.53424657535</v>
      </c>
      <c r="TP14" s="244">
        <v>124657.53424657535</v>
      </c>
      <c r="TQ14" s="244">
        <v>124657.53424657535</v>
      </c>
      <c r="TR14" s="244">
        <v>124657.53424657535</v>
      </c>
      <c r="TS14" s="244">
        <v>124657.53424657535</v>
      </c>
      <c r="TT14" s="244">
        <v>124657.53424657535</v>
      </c>
      <c r="TU14" s="244">
        <v>124657.53424657535</v>
      </c>
      <c r="TV14" s="244">
        <v>124657.53424657535</v>
      </c>
      <c r="TW14" s="244">
        <v>124657.53424657535</v>
      </c>
      <c r="TX14" s="244">
        <v>124657.53424657535</v>
      </c>
      <c r="TY14" s="244">
        <v>124657.53424657535</v>
      </c>
      <c r="TZ14" s="244">
        <v>124657.53424657535</v>
      </c>
      <c r="UA14" s="244">
        <v>124657.53424657535</v>
      </c>
      <c r="UB14" s="244">
        <v>124657.53424657535</v>
      </c>
      <c r="UC14" s="244">
        <v>124657.53424657535</v>
      </c>
      <c r="UD14" s="244">
        <v>124657.53424657535</v>
      </c>
      <c r="UE14" s="244">
        <v>124657.53424657535</v>
      </c>
      <c r="UF14" s="244">
        <v>124657.53424657535</v>
      </c>
      <c r="UG14" s="244">
        <v>124657.53424657535</v>
      </c>
      <c r="UH14" s="244">
        <v>124657.53424657535</v>
      </c>
      <c r="UI14" s="244">
        <v>124657.53424657535</v>
      </c>
      <c r="UJ14" s="244">
        <v>124657.53424657535</v>
      </c>
      <c r="UK14" s="244">
        <v>124657.53424657535</v>
      </c>
      <c r="UL14" s="244">
        <v>124657.53424657535</v>
      </c>
      <c r="UM14" s="244">
        <v>124657.53424657535</v>
      </c>
      <c r="UN14" s="244">
        <v>124657.53424657535</v>
      </c>
      <c r="UO14" s="244">
        <v>124657.53424657535</v>
      </c>
      <c r="UP14" s="244">
        <v>124657.53424657535</v>
      </c>
      <c r="UQ14" s="244">
        <v>124657.53424657535</v>
      </c>
      <c r="UR14" s="244">
        <v>124657.53424657535</v>
      </c>
      <c r="US14" s="244">
        <v>124657.53424657535</v>
      </c>
      <c r="UT14" s="244">
        <v>124657.53424657535</v>
      </c>
      <c r="UU14" s="244">
        <v>124657.53424657535</v>
      </c>
      <c r="UV14" s="244">
        <v>124657.53424657535</v>
      </c>
      <c r="UW14" s="244">
        <v>124657.53424657535</v>
      </c>
      <c r="UX14" s="244">
        <v>124657.53424657535</v>
      </c>
      <c r="UY14" s="244">
        <v>124657.53424657535</v>
      </c>
      <c r="UZ14" s="244">
        <v>124657.53424657535</v>
      </c>
      <c r="VA14" s="244">
        <v>124657.53424657535</v>
      </c>
      <c r="VB14" s="244">
        <v>124657.53424657535</v>
      </c>
      <c r="VC14" s="244">
        <v>124657.53424657535</v>
      </c>
      <c r="VD14" s="244">
        <v>124657.53424657535</v>
      </c>
      <c r="VE14" s="244">
        <v>124657.53424657535</v>
      </c>
      <c r="VF14" s="244">
        <v>124657.53424657535</v>
      </c>
      <c r="VG14" s="244">
        <v>124657.53424657535</v>
      </c>
      <c r="VH14" s="244">
        <v>124657.53424657535</v>
      </c>
      <c r="VI14" s="244">
        <v>124657.53424657535</v>
      </c>
      <c r="VJ14" s="244">
        <v>124657.53424657535</v>
      </c>
      <c r="VK14" s="244">
        <v>124657.53424657535</v>
      </c>
      <c r="VL14" s="244">
        <v>124657.53424657535</v>
      </c>
      <c r="VM14" s="244">
        <v>124657.53424657535</v>
      </c>
      <c r="VN14" s="244">
        <v>124657.53424657535</v>
      </c>
      <c r="VO14" s="244">
        <v>124657.53424657535</v>
      </c>
      <c r="VP14" s="244">
        <v>124657.53424657535</v>
      </c>
      <c r="VQ14" s="244">
        <v>124657.53424657535</v>
      </c>
      <c r="VR14" s="244">
        <v>124657.53424657535</v>
      </c>
      <c r="VS14" s="244">
        <v>124657.53424657535</v>
      </c>
      <c r="VT14" s="244">
        <v>124657.53424657535</v>
      </c>
      <c r="VU14" s="244">
        <v>124657.53424657535</v>
      </c>
      <c r="VV14" s="244">
        <v>124657.53424657535</v>
      </c>
      <c r="VW14" s="244">
        <v>124657.53424657535</v>
      </c>
      <c r="VX14" s="244">
        <v>124657.53424657535</v>
      </c>
      <c r="VY14" s="244">
        <v>124657.53424657535</v>
      </c>
      <c r="VZ14" s="244">
        <v>124657.53424657535</v>
      </c>
      <c r="WA14" s="244">
        <v>124657.53424657535</v>
      </c>
      <c r="WB14" s="244">
        <v>124657.53424657535</v>
      </c>
      <c r="WC14" s="244">
        <v>124657.53424657535</v>
      </c>
      <c r="WD14" s="244">
        <v>124657.53424657535</v>
      </c>
      <c r="WE14" s="244">
        <v>124657.53424657535</v>
      </c>
      <c r="WF14" s="244">
        <v>124657.53424657535</v>
      </c>
      <c r="WG14" s="244">
        <v>124657.53424657535</v>
      </c>
      <c r="WH14" s="244">
        <v>124657.53424657535</v>
      </c>
      <c r="WI14" s="244">
        <v>124657.53424657535</v>
      </c>
      <c r="WJ14" s="244">
        <v>124657.53424657535</v>
      </c>
      <c r="WK14" s="244">
        <v>124657.53424657535</v>
      </c>
      <c r="WL14" s="244">
        <v>124657.53424657535</v>
      </c>
      <c r="WM14" s="244">
        <v>124657.53424657535</v>
      </c>
      <c r="WN14" s="244">
        <v>124657.53424657535</v>
      </c>
      <c r="WO14" s="244">
        <v>124657.53424657535</v>
      </c>
      <c r="WP14" s="244">
        <v>124657.53424657535</v>
      </c>
      <c r="WQ14" s="244">
        <v>124657.53424657535</v>
      </c>
      <c r="WR14" s="244">
        <v>124657.53424657535</v>
      </c>
      <c r="WS14" s="244">
        <v>124657.53424657535</v>
      </c>
      <c r="WT14" s="244">
        <v>124657.53424657535</v>
      </c>
      <c r="WU14" s="244">
        <v>124657.53424657535</v>
      </c>
      <c r="WV14" s="244">
        <v>124657.53424657535</v>
      </c>
      <c r="WW14" s="244">
        <v>124657.53424657535</v>
      </c>
      <c r="WX14" s="244">
        <v>124657.53424657535</v>
      </c>
      <c r="WY14" s="244">
        <v>124657.53424657535</v>
      </c>
      <c r="WZ14" s="244">
        <v>124657.53424657535</v>
      </c>
      <c r="XA14" s="244">
        <v>124657.53424657535</v>
      </c>
      <c r="XB14" s="244">
        <v>124657.53424657535</v>
      </c>
      <c r="XC14" s="244">
        <v>124657.53424657535</v>
      </c>
      <c r="XD14" s="244">
        <v>124657.53424657535</v>
      </c>
      <c r="XE14" s="244">
        <v>124657.53424657535</v>
      </c>
      <c r="XF14" s="244">
        <v>124657.53424657535</v>
      </c>
      <c r="XG14" s="244">
        <v>124657.53424657535</v>
      </c>
      <c r="XH14" s="244">
        <v>124657.53424657535</v>
      </c>
      <c r="XI14" s="244">
        <v>124657.53424657535</v>
      </c>
      <c r="XJ14" s="244">
        <v>124657.53424657535</v>
      </c>
      <c r="XK14" s="244">
        <v>124657.53424657535</v>
      </c>
      <c r="XL14" s="244">
        <v>124657.53424657535</v>
      </c>
      <c r="XM14" s="244">
        <v>124657.53424657535</v>
      </c>
      <c r="XN14" s="244">
        <v>124657.53424657535</v>
      </c>
      <c r="XO14" s="244">
        <v>124657.53424657535</v>
      </c>
      <c r="XP14" s="244">
        <v>124657.53424657535</v>
      </c>
      <c r="XQ14" s="244">
        <v>124657.53424657535</v>
      </c>
      <c r="XR14" s="244">
        <v>124657.53424657535</v>
      </c>
      <c r="XS14" s="244">
        <v>124657.53424657535</v>
      </c>
      <c r="XT14" s="244">
        <v>124657.53424657535</v>
      </c>
      <c r="XU14" s="244">
        <v>124657.53424657535</v>
      </c>
      <c r="XV14" s="244">
        <v>124657.53424657535</v>
      </c>
      <c r="XW14" s="244">
        <v>124657.53424657535</v>
      </c>
      <c r="XX14" s="244">
        <v>124657.53424657535</v>
      </c>
      <c r="XY14" s="244">
        <v>124657.53424657535</v>
      </c>
      <c r="XZ14" s="244">
        <v>124657.53424657535</v>
      </c>
      <c r="YA14" s="244">
        <v>124657.53424657535</v>
      </c>
      <c r="YB14" s="244">
        <v>124657.53424657535</v>
      </c>
      <c r="YC14" s="244">
        <v>124657.53424657535</v>
      </c>
      <c r="YD14" s="244">
        <v>124657.53424657535</v>
      </c>
      <c r="YE14" s="244">
        <v>124657.53424657535</v>
      </c>
      <c r="YF14" s="244">
        <v>124657.53424657535</v>
      </c>
      <c r="YG14" s="244">
        <v>124657.53424657535</v>
      </c>
      <c r="YH14" s="244">
        <v>124657.53424657535</v>
      </c>
      <c r="YI14" s="244">
        <v>124657.53424657535</v>
      </c>
      <c r="YJ14" s="244">
        <v>124657.53424657535</v>
      </c>
      <c r="YK14" s="244">
        <v>124657.53424657535</v>
      </c>
      <c r="YL14" s="244">
        <v>124657.53424657535</v>
      </c>
      <c r="YM14" s="244">
        <v>124657.53424657535</v>
      </c>
      <c r="YN14" s="244">
        <v>124657.53424657535</v>
      </c>
      <c r="YO14" s="244">
        <v>124657.53424657535</v>
      </c>
      <c r="YP14" s="244">
        <v>124657.53424657535</v>
      </c>
      <c r="YQ14" s="244">
        <v>124657.53424657535</v>
      </c>
      <c r="YR14" s="244">
        <v>124657.53424657535</v>
      </c>
      <c r="YS14" s="244">
        <v>124657.53424657535</v>
      </c>
      <c r="YT14" s="244">
        <v>124657.53424657535</v>
      </c>
      <c r="YU14" s="244">
        <v>124657.53424657535</v>
      </c>
      <c r="YV14" s="244">
        <v>124657.53424657535</v>
      </c>
      <c r="YW14" s="244">
        <v>124657.53424657535</v>
      </c>
      <c r="YX14" s="244">
        <v>124657.53424657535</v>
      </c>
      <c r="YY14" s="244">
        <v>124657.53424657535</v>
      </c>
      <c r="YZ14" s="244">
        <v>124657.53424657535</v>
      </c>
      <c r="ZA14" s="244">
        <v>124657.53424657535</v>
      </c>
      <c r="ZB14" s="244">
        <v>124657.53424657535</v>
      </c>
      <c r="ZC14" s="244">
        <v>124657.53424657535</v>
      </c>
      <c r="ZD14" s="244">
        <v>124657.53424657535</v>
      </c>
      <c r="ZE14" s="244">
        <v>124657.53424657535</v>
      </c>
      <c r="ZF14" s="244">
        <v>124657.53424657535</v>
      </c>
      <c r="ZG14" s="244">
        <v>124657.53424657535</v>
      </c>
      <c r="ZH14" s="244">
        <v>124657.53424657535</v>
      </c>
      <c r="ZI14" s="244">
        <v>124657.53424657535</v>
      </c>
      <c r="ZJ14" s="244">
        <v>124657.53424657535</v>
      </c>
      <c r="ZK14" s="244">
        <v>124657.53424657535</v>
      </c>
      <c r="ZL14" s="244">
        <v>124657.53424657535</v>
      </c>
      <c r="ZM14" s="244">
        <v>124657.53424657535</v>
      </c>
      <c r="ZN14" s="244">
        <v>124657.53424657535</v>
      </c>
      <c r="ZO14" s="244">
        <v>124657.53424657535</v>
      </c>
      <c r="ZP14" s="244">
        <v>124657.53424657535</v>
      </c>
      <c r="ZQ14" s="244">
        <v>124657.53424657535</v>
      </c>
      <c r="ZR14" s="244">
        <v>124657.53424657535</v>
      </c>
      <c r="ZS14" s="244">
        <v>124657.53424657535</v>
      </c>
      <c r="ZT14" s="244">
        <v>124657.53424657535</v>
      </c>
      <c r="ZU14" s="244">
        <v>124657.53424657535</v>
      </c>
      <c r="ZV14" s="244">
        <v>124657.53424657535</v>
      </c>
      <c r="ZW14" s="244">
        <v>124657.53424657535</v>
      </c>
      <c r="ZX14" s="244">
        <v>124657.53424657535</v>
      </c>
      <c r="ZY14" s="244">
        <v>124657.53424657535</v>
      </c>
      <c r="ZZ14" s="244">
        <v>124657.53424657535</v>
      </c>
      <c r="AAA14" s="244">
        <v>124657.53424657535</v>
      </c>
      <c r="AAB14" s="244">
        <v>124657.53424657535</v>
      </c>
      <c r="AAC14" s="244">
        <v>124657.53424657535</v>
      </c>
      <c r="AAD14" s="244">
        <v>124657.53424657535</v>
      </c>
      <c r="AAE14" s="244">
        <v>124657.53424657535</v>
      </c>
      <c r="AAF14" s="244">
        <v>124657.53424657535</v>
      </c>
      <c r="AAG14" s="244">
        <v>124657.53424657535</v>
      </c>
      <c r="AAH14" s="244">
        <v>124657.53424657535</v>
      </c>
      <c r="AAI14" s="244">
        <v>124657.53424657535</v>
      </c>
      <c r="AAJ14" s="244">
        <v>124657.53424657535</v>
      </c>
      <c r="AAK14" s="244">
        <v>124657.53424657535</v>
      </c>
      <c r="AAL14" s="244">
        <v>124657.53424657535</v>
      </c>
      <c r="AAM14" s="244">
        <v>124657.53424657535</v>
      </c>
      <c r="AAN14" s="244">
        <v>124657.53424657535</v>
      </c>
      <c r="AAO14" s="244">
        <v>124657.53424657535</v>
      </c>
      <c r="AAP14" s="244">
        <v>124657.53424657535</v>
      </c>
      <c r="AAQ14" s="244">
        <v>124657.53424657535</v>
      </c>
      <c r="AAR14" s="244">
        <v>124657.53424657535</v>
      </c>
      <c r="AAS14" s="244">
        <v>124657.53424657535</v>
      </c>
      <c r="AAT14" s="244">
        <v>124657.53424657535</v>
      </c>
      <c r="AAU14" s="244">
        <v>124657.53424657535</v>
      </c>
      <c r="AAV14" s="244">
        <v>124657.53424657535</v>
      </c>
      <c r="AAW14" s="244">
        <v>124657.53424657535</v>
      </c>
      <c r="AAX14" s="244">
        <v>124657.53424657535</v>
      </c>
      <c r="AAY14" s="244">
        <v>124657.53424657535</v>
      </c>
      <c r="AAZ14" s="244">
        <v>124657.53424657535</v>
      </c>
      <c r="ABA14" s="244">
        <v>124657.53424657535</v>
      </c>
      <c r="ABB14" s="244">
        <v>124657.53424657535</v>
      </c>
      <c r="ABC14" s="244">
        <v>124657.53424657535</v>
      </c>
      <c r="ABD14" s="244">
        <v>124657.53424657535</v>
      </c>
      <c r="ABE14" s="244">
        <v>124657.53424657535</v>
      </c>
      <c r="ABF14" s="244">
        <v>124657.53424657535</v>
      </c>
      <c r="ABG14" s="244">
        <v>124657.53424657535</v>
      </c>
      <c r="ABH14" s="244">
        <v>124657.53424657535</v>
      </c>
      <c r="ABI14" s="244">
        <v>124657.53424657535</v>
      </c>
      <c r="ABJ14" s="244">
        <v>124657.53424657535</v>
      </c>
      <c r="ABK14" s="244">
        <v>124657.53424657535</v>
      </c>
      <c r="ABL14" s="244">
        <v>124657.53424657535</v>
      </c>
      <c r="ABM14" s="244">
        <v>124657.53424657535</v>
      </c>
      <c r="ABN14" s="244">
        <v>124657.53424657535</v>
      </c>
      <c r="ABO14" s="244">
        <v>124657.53424657535</v>
      </c>
      <c r="ABP14" s="244">
        <v>124657.53424657535</v>
      </c>
      <c r="ABQ14" s="244">
        <v>124657.53424657535</v>
      </c>
      <c r="ABR14" s="244">
        <v>124657.53424657535</v>
      </c>
      <c r="ABS14" s="244">
        <v>124657.53424657535</v>
      </c>
      <c r="ABT14" s="244">
        <v>124657.53424657535</v>
      </c>
      <c r="ABU14" s="244">
        <v>124657.53424657535</v>
      </c>
      <c r="ABV14" s="244">
        <v>124657.53424657535</v>
      </c>
      <c r="ABW14" s="244">
        <v>124657.53424657535</v>
      </c>
      <c r="ABX14" s="244">
        <v>124657.53424657535</v>
      </c>
      <c r="ABY14" s="244">
        <v>124657.53424657535</v>
      </c>
      <c r="ABZ14" s="244">
        <v>124657.53424657535</v>
      </c>
      <c r="ACA14" s="244">
        <v>124657.53424657535</v>
      </c>
      <c r="ACB14" s="244">
        <v>124657.53424657535</v>
      </c>
      <c r="ACC14" s="244">
        <v>124657.53424657535</v>
      </c>
      <c r="ACD14" s="244">
        <v>124657.53424657535</v>
      </c>
      <c r="ACE14" s="244">
        <v>124657.53424657535</v>
      </c>
      <c r="ACF14" s="244">
        <v>124657.53424657535</v>
      </c>
      <c r="ACG14" s="244">
        <v>124657.53424657535</v>
      </c>
      <c r="ACH14" s="244">
        <v>124657.53424657535</v>
      </c>
      <c r="ACI14" s="244">
        <v>124657.53424657535</v>
      </c>
      <c r="ACJ14" s="244">
        <v>124657.53424657535</v>
      </c>
      <c r="ACK14" s="244">
        <v>124657.53424657535</v>
      </c>
      <c r="ACL14" s="244">
        <v>124657.53424657535</v>
      </c>
      <c r="ACM14" s="244">
        <v>124657.53424657535</v>
      </c>
      <c r="ACN14" s="244">
        <v>124657.53424657535</v>
      </c>
      <c r="ACO14" s="244">
        <v>124657.53424657535</v>
      </c>
      <c r="ACP14" s="244">
        <v>124657.53424657535</v>
      </c>
      <c r="ACQ14" s="244">
        <v>124657.53424657535</v>
      </c>
      <c r="ACR14" s="244">
        <v>124657.53424657535</v>
      </c>
      <c r="ACS14" s="244">
        <v>124657.53424657535</v>
      </c>
      <c r="ACT14" s="244">
        <v>124657.53424657535</v>
      </c>
      <c r="ACU14" s="244">
        <v>124657.53424657535</v>
      </c>
      <c r="ACV14" s="244">
        <v>124657.53424657535</v>
      </c>
      <c r="ACW14" s="244">
        <v>124657.53424657535</v>
      </c>
      <c r="ACX14" s="244">
        <v>124657.53424657535</v>
      </c>
      <c r="ACY14" s="244">
        <v>124657.53424657535</v>
      </c>
      <c r="ACZ14" s="244">
        <v>124657.53424657535</v>
      </c>
      <c r="ADA14" s="244">
        <v>124657.53424657535</v>
      </c>
      <c r="ADB14" s="244">
        <v>124657.53424657535</v>
      </c>
      <c r="ADC14" s="244">
        <v>124657.53424657535</v>
      </c>
      <c r="ADD14" s="244">
        <v>124657.53424657535</v>
      </c>
      <c r="ADE14" s="244">
        <v>124657.53424657535</v>
      </c>
      <c r="ADF14" s="244">
        <v>124657.53424657535</v>
      </c>
      <c r="ADG14" s="244">
        <v>124657.53424657535</v>
      </c>
      <c r="ADH14" s="244">
        <v>124657.53424657535</v>
      </c>
      <c r="ADI14" s="244">
        <v>124657.53424657535</v>
      </c>
      <c r="ADJ14" s="244">
        <v>124657.53424657535</v>
      </c>
      <c r="ADK14" s="244">
        <v>124657.53424657535</v>
      </c>
      <c r="ADL14" s="244">
        <v>124657.53424657535</v>
      </c>
      <c r="ADM14" s="244">
        <v>124657.53424657535</v>
      </c>
      <c r="ADN14" s="244">
        <v>124657.53424657535</v>
      </c>
      <c r="ADO14" s="244">
        <v>124657.53424657535</v>
      </c>
      <c r="ADP14" s="244">
        <v>124657.53424657535</v>
      </c>
      <c r="ADQ14" s="244">
        <v>124657.53424657535</v>
      </c>
      <c r="ADR14" s="244">
        <v>124657.53424657535</v>
      </c>
      <c r="ADS14" s="244">
        <v>124657.53424657535</v>
      </c>
      <c r="ADT14" s="244">
        <v>124657.53424657535</v>
      </c>
      <c r="ADU14" s="244">
        <v>124657.53424657535</v>
      </c>
      <c r="ADV14" s="244">
        <v>124657.53424657535</v>
      </c>
      <c r="ADW14" s="244">
        <v>124657.53424657535</v>
      </c>
      <c r="ADX14" s="244">
        <v>124657.53424657535</v>
      </c>
      <c r="ADY14" s="244">
        <v>124657.53424657535</v>
      </c>
      <c r="ADZ14" s="244">
        <v>124657.53424657535</v>
      </c>
      <c r="AEA14" s="244">
        <v>124657.53424657535</v>
      </c>
      <c r="AEB14" s="244">
        <v>124657.53424657535</v>
      </c>
      <c r="AEC14" s="244">
        <v>124657.53424657535</v>
      </c>
      <c r="AED14" s="244">
        <v>124657.53424657535</v>
      </c>
      <c r="AEE14" s="244">
        <v>124657.53424657535</v>
      </c>
      <c r="AEF14" s="244">
        <v>124657.53424657535</v>
      </c>
      <c r="AEG14" s="244">
        <v>124657.53424657535</v>
      </c>
      <c r="AEH14" s="244">
        <v>124657.53424657535</v>
      </c>
      <c r="AEI14" s="244">
        <v>124657.53424657535</v>
      </c>
      <c r="AEJ14" s="244">
        <v>124657.53424657535</v>
      </c>
      <c r="AEK14" s="244">
        <v>124657.53424657535</v>
      </c>
      <c r="AEL14" s="244">
        <v>124657.53424657535</v>
      </c>
      <c r="AEM14" s="244">
        <v>124657.53424657535</v>
      </c>
      <c r="AEN14" s="244">
        <v>124657.53424657535</v>
      </c>
      <c r="AEO14" s="244">
        <v>124657.53424657535</v>
      </c>
      <c r="AEP14" s="244">
        <v>124657.53424657535</v>
      </c>
      <c r="AEQ14" s="244">
        <v>124657.53424657535</v>
      </c>
      <c r="AER14" s="244">
        <v>124657.53424657535</v>
      </c>
      <c r="AES14" s="244">
        <v>124657.53424657535</v>
      </c>
      <c r="AET14" s="244">
        <v>124657.53424657535</v>
      </c>
      <c r="AEU14" s="244">
        <v>124657.53424657535</v>
      </c>
      <c r="AEV14" s="244">
        <v>124657.53424657535</v>
      </c>
      <c r="AEW14" s="244">
        <v>124657.53424657535</v>
      </c>
      <c r="AEX14" s="244">
        <v>124657.53424657535</v>
      </c>
      <c r="AEY14" s="244">
        <v>124657.53424657535</v>
      </c>
      <c r="AEZ14" s="244">
        <v>124657.53424657535</v>
      </c>
      <c r="AFA14" s="244">
        <v>124657.53424657535</v>
      </c>
      <c r="AFB14" s="244">
        <v>124657.53424657535</v>
      </c>
      <c r="AFC14" s="244">
        <v>124657.53424657535</v>
      </c>
      <c r="AFD14" s="244">
        <v>124657.53424657535</v>
      </c>
      <c r="AFE14" s="244">
        <v>124657.53424657535</v>
      </c>
      <c r="AFF14" s="244">
        <v>124657.53424657535</v>
      </c>
      <c r="AFG14" s="244">
        <v>124657.53424657535</v>
      </c>
      <c r="AFH14" s="244">
        <v>124657.53424657535</v>
      </c>
      <c r="AFI14" s="244">
        <v>124657.53424657535</v>
      </c>
      <c r="AFJ14" s="244">
        <v>124657.53424657535</v>
      </c>
      <c r="AFK14" s="244">
        <v>124657.53424657535</v>
      </c>
      <c r="AFL14" s="244">
        <v>124657.53424657535</v>
      </c>
      <c r="AFM14" s="244">
        <v>124657.53424657535</v>
      </c>
      <c r="AFN14" s="244">
        <v>124657.53424657535</v>
      </c>
      <c r="AFO14" s="244">
        <v>124657.53424657535</v>
      </c>
      <c r="AFP14" s="244">
        <v>124657.53424657535</v>
      </c>
      <c r="AFQ14" s="244">
        <v>124657.53424657535</v>
      </c>
      <c r="AFR14" s="244">
        <v>124657.53424657535</v>
      </c>
      <c r="AFS14" s="244">
        <v>124657.53424657535</v>
      </c>
      <c r="AFT14" s="244">
        <v>124657.53424657535</v>
      </c>
      <c r="AFU14" s="244">
        <v>124657.53424657535</v>
      </c>
      <c r="AFV14" s="244">
        <v>124657.53424657535</v>
      </c>
      <c r="AFW14" s="244">
        <v>124657.53424657535</v>
      </c>
      <c r="AFX14" s="244">
        <v>124657.53424657535</v>
      </c>
      <c r="AFY14" s="244">
        <v>124657.53424657535</v>
      </c>
      <c r="AFZ14" s="244">
        <v>124657.53424657535</v>
      </c>
      <c r="AGA14" s="244">
        <v>124657.53424657535</v>
      </c>
      <c r="AGB14" s="244">
        <v>124657.53424657535</v>
      </c>
      <c r="AGC14" s="244">
        <v>124657.53424657535</v>
      </c>
      <c r="AGD14" s="244">
        <v>124657.53424657535</v>
      </c>
      <c r="AGE14" s="244">
        <v>124657.53424657535</v>
      </c>
      <c r="AGF14" s="244">
        <v>124657.53424657535</v>
      </c>
      <c r="AGG14" s="244">
        <v>124657.53424657535</v>
      </c>
      <c r="AGH14" s="244">
        <v>124657.53424657535</v>
      </c>
      <c r="AGI14" s="244">
        <v>124657.53424657535</v>
      </c>
      <c r="AGJ14" s="244">
        <v>124657.53424657535</v>
      </c>
      <c r="AGK14" s="244">
        <v>124657.53424657535</v>
      </c>
      <c r="AGL14" s="244">
        <v>124657.53424657535</v>
      </c>
      <c r="AGM14" s="244">
        <v>124657.53424657535</v>
      </c>
      <c r="AGN14" s="244">
        <v>124657.53424657535</v>
      </c>
      <c r="AGO14" s="244">
        <v>124657.53424657535</v>
      </c>
      <c r="AGP14" s="244">
        <v>124657.53424657535</v>
      </c>
      <c r="AGQ14" s="244">
        <v>124657.53424657535</v>
      </c>
      <c r="AGR14" s="244">
        <v>124657.53424657535</v>
      </c>
      <c r="AGS14" s="244">
        <v>124657.53424657535</v>
      </c>
      <c r="AGT14" s="244">
        <v>124657.53424657535</v>
      </c>
      <c r="AGU14" s="244">
        <v>124657.53424657535</v>
      </c>
      <c r="AGV14" s="244">
        <v>124657.53424657535</v>
      </c>
      <c r="AGW14" s="244">
        <v>124657.53424657535</v>
      </c>
      <c r="AGX14" s="244">
        <v>124657.53424657535</v>
      </c>
      <c r="AGY14" s="244">
        <v>124657.53424657535</v>
      </c>
      <c r="AGZ14" s="244">
        <v>124657.53424657535</v>
      </c>
      <c r="AHA14" s="244">
        <v>124657.53424657535</v>
      </c>
      <c r="AHB14" s="244">
        <v>124657.53424657535</v>
      </c>
      <c r="AHC14" s="244">
        <v>124657.53424657535</v>
      </c>
      <c r="AHD14" s="244">
        <v>124657.53424657535</v>
      </c>
      <c r="AHE14" s="244">
        <v>124657.53424657535</v>
      </c>
      <c r="AHF14" s="244">
        <v>124657.53424657535</v>
      </c>
      <c r="AHG14" s="244">
        <v>124657.53424657535</v>
      </c>
      <c r="AHH14" s="244">
        <v>124657.53424657535</v>
      </c>
      <c r="AHI14" s="244">
        <v>124657.53424657535</v>
      </c>
      <c r="AHJ14" s="244">
        <v>124657.53424657535</v>
      </c>
      <c r="AHK14" s="244">
        <v>124657.53424657535</v>
      </c>
      <c r="AHL14" s="244">
        <v>124657.53424657535</v>
      </c>
      <c r="AHM14" s="244">
        <v>124657.53424657535</v>
      </c>
      <c r="AHN14" s="244">
        <v>124657.53424657535</v>
      </c>
      <c r="AHO14" s="244">
        <v>124657.53424657535</v>
      </c>
      <c r="AHP14" s="244">
        <v>124657.53424657535</v>
      </c>
      <c r="AHQ14" s="244">
        <v>124657.53424657535</v>
      </c>
      <c r="AHR14" s="244">
        <v>124657.53424657535</v>
      </c>
      <c r="AHS14" s="244">
        <v>124657.53424657535</v>
      </c>
      <c r="AHT14" s="244">
        <v>124657.53424657535</v>
      </c>
      <c r="AHU14" s="244">
        <v>124657.53424657535</v>
      </c>
      <c r="AHV14" s="244">
        <v>124657.53424657535</v>
      </c>
      <c r="AHW14" s="244">
        <v>124657.53424657535</v>
      </c>
      <c r="AHX14" s="244">
        <v>124657.53424657535</v>
      </c>
      <c r="AHY14" s="244">
        <v>124657.53424657535</v>
      </c>
      <c r="AHZ14" s="244">
        <v>124657.53424657535</v>
      </c>
      <c r="AIA14" s="244">
        <v>124657.53424657535</v>
      </c>
      <c r="AIB14" s="244">
        <v>124657.53424657535</v>
      </c>
      <c r="AIC14" s="244">
        <v>124657.53424657535</v>
      </c>
      <c r="AID14" s="244">
        <v>124657.53424657535</v>
      </c>
      <c r="AIE14" s="244">
        <v>124657.53424657535</v>
      </c>
      <c r="AIF14" s="244">
        <v>124657.53424657535</v>
      </c>
      <c r="AIG14" s="244">
        <v>124657.53424657535</v>
      </c>
      <c r="AIH14" s="244">
        <v>124657.53424657535</v>
      </c>
      <c r="AII14" s="244">
        <v>124657.53424657535</v>
      </c>
      <c r="AIJ14" s="244">
        <v>124657.53424657535</v>
      </c>
      <c r="AIK14" s="244">
        <v>124657.53424657535</v>
      </c>
      <c r="AIL14" s="244">
        <v>124657.53424657535</v>
      </c>
      <c r="AIM14" s="244">
        <v>124657.53424657535</v>
      </c>
      <c r="AIN14" s="244">
        <v>124657.53424657535</v>
      </c>
      <c r="AIO14" s="244">
        <v>124657.53424657535</v>
      </c>
      <c r="AIP14" s="244">
        <v>124657.53424657535</v>
      </c>
      <c r="AIQ14" s="244">
        <v>124657.53424657535</v>
      </c>
      <c r="AIR14" s="244">
        <v>124657.53424657535</v>
      </c>
      <c r="AIS14" s="244">
        <v>124657.53424657535</v>
      </c>
      <c r="AIT14" s="244">
        <v>124657.53424657535</v>
      </c>
      <c r="AIU14" s="244">
        <v>124657.53424657535</v>
      </c>
      <c r="AIV14" s="244">
        <v>124657.53424657535</v>
      </c>
      <c r="AIW14" s="244">
        <v>124657.53424657535</v>
      </c>
      <c r="AIX14" s="244">
        <v>124657.53424657535</v>
      </c>
      <c r="AIY14" s="244">
        <v>124657.53424657535</v>
      </c>
      <c r="AIZ14" s="244">
        <v>124657.53424657535</v>
      </c>
      <c r="AJA14" s="244">
        <v>124657.53424657535</v>
      </c>
      <c r="AJB14" s="244">
        <v>124657.53424657535</v>
      </c>
      <c r="AJC14" s="244">
        <v>124657.53424657535</v>
      </c>
      <c r="AJD14" s="244">
        <v>124657.53424657535</v>
      </c>
      <c r="AJE14" s="244">
        <v>124657.53424657535</v>
      </c>
      <c r="AJF14" s="244">
        <v>124657.53424657535</v>
      </c>
      <c r="AJG14" s="244">
        <v>124657.53424657535</v>
      </c>
      <c r="AJH14" s="244">
        <v>124657.53424657535</v>
      </c>
      <c r="AJI14" s="244">
        <v>124657.53424657535</v>
      </c>
      <c r="AJJ14" s="244">
        <v>124657.53424657535</v>
      </c>
      <c r="AJK14" s="244">
        <v>124657.53424657535</v>
      </c>
      <c r="AJL14" s="244">
        <v>124657.53424657535</v>
      </c>
      <c r="AJM14" s="244">
        <v>124657.53424657535</v>
      </c>
      <c r="AJN14" s="244">
        <v>124657.53424657535</v>
      </c>
      <c r="AJO14" s="244">
        <v>124657.53424657535</v>
      </c>
      <c r="AJP14" s="244">
        <v>124657.53424657535</v>
      </c>
      <c r="AJQ14" s="244">
        <v>124657.53424657535</v>
      </c>
      <c r="AJR14" s="244">
        <v>124657.53424657535</v>
      </c>
      <c r="AJS14" s="244">
        <v>124657.53424657535</v>
      </c>
      <c r="AJT14" s="244">
        <v>124657.53424657535</v>
      </c>
      <c r="AJU14" s="244">
        <v>124657.53424657535</v>
      </c>
      <c r="AJV14" s="244">
        <v>124657.53424657535</v>
      </c>
      <c r="AJW14" s="244">
        <v>124657.53424657535</v>
      </c>
      <c r="AJX14" s="244">
        <v>124657.53424657535</v>
      </c>
      <c r="AJY14" s="244">
        <v>124657.53424657535</v>
      </c>
      <c r="AJZ14" s="244">
        <v>124657.53424657535</v>
      </c>
      <c r="AKA14" s="244">
        <v>124657.53424657535</v>
      </c>
      <c r="AKB14" s="244">
        <v>124657.53424657535</v>
      </c>
      <c r="AKC14" s="244">
        <v>124657.53424657535</v>
      </c>
      <c r="AKD14" s="244">
        <v>124657.53424657535</v>
      </c>
      <c r="AKE14" s="244">
        <v>124657.53424657535</v>
      </c>
      <c r="AKF14" s="244">
        <v>124657.53424657535</v>
      </c>
      <c r="AKG14" s="244">
        <v>124657.53424657535</v>
      </c>
      <c r="AKH14" s="244">
        <v>124657.53424657535</v>
      </c>
      <c r="AKI14" s="244">
        <v>124657.53424657535</v>
      </c>
      <c r="AKJ14" s="244">
        <v>124657.53424657535</v>
      </c>
      <c r="AKK14" s="244">
        <v>124657.53424657535</v>
      </c>
      <c r="AKL14" s="244">
        <v>124657.53424657535</v>
      </c>
      <c r="AKM14" s="244">
        <v>124657.53424657535</v>
      </c>
      <c r="AKN14" s="244">
        <v>124657.53424657535</v>
      </c>
      <c r="AKO14" s="244">
        <v>124657.53424657535</v>
      </c>
      <c r="AKP14" s="244">
        <v>124657.53424657535</v>
      </c>
      <c r="AKQ14" s="244">
        <v>124657.53424657535</v>
      </c>
      <c r="AKR14" s="244">
        <v>124657.53424657535</v>
      </c>
      <c r="AKS14" s="244">
        <v>124657.53424657535</v>
      </c>
      <c r="AKT14" s="244">
        <v>124657.53424657535</v>
      </c>
      <c r="AKU14" s="244">
        <v>124657.53424657535</v>
      </c>
      <c r="AKV14" s="244">
        <v>124657.53424657535</v>
      </c>
      <c r="AKW14" s="244">
        <v>124657.53424657535</v>
      </c>
      <c r="AKX14" s="244">
        <v>124657.53424657535</v>
      </c>
      <c r="AKY14" s="244">
        <v>124657.53424657535</v>
      </c>
      <c r="AKZ14" s="244">
        <v>124657.53424657535</v>
      </c>
      <c r="ALA14" s="244">
        <v>124657.53424657535</v>
      </c>
      <c r="ALB14" s="244">
        <v>124657.53424657535</v>
      </c>
      <c r="ALC14" s="244">
        <v>124657.53424657535</v>
      </c>
      <c r="ALD14" s="244">
        <v>124657.53424657535</v>
      </c>
      <c r="ALE14" s="244">
        <v>124657.53424657535</v>
      </c>
      <c r="ALF14" s="244">
        <v>124657.53424657535</v>
      </c>
      <c r="ALG14" s="244">
        <v>124657.53424657535</v>
      </c>
      <c r="ALH14" s="244">
        <v>124657.53424657535</v>
      </c>
      <c r="ALI14" s="244">
        <v>124657.53424657535</v>
      </c>
      <c r="ALJ14" s="244">
        <v>124657.53424657535</v>
      </c>
      <c r="ALK14" s="244">
        <v>124657.53424657535</v>
      </c>
      <c r="ALL14" s="244">
        <v>124657.53424657535</v>
      </c>
      <c r="ALM14" s="244">
        <v>124657.53424657535</v>
      </c>
      <c r="ALN14" s="244">
        <v>124657.53424657535</v>
      </c>
      <c r="ALO14" s="244">
        <v>124657.53424657535</v>
      </c>
      <c r="ALP14" s="244">
        <v>124657.53424657535</v>
      </c>
      <c r="ALQ14" s="244">
        <v>124657.53424657535</v>
      </c>
      <c r="ALR14" s="244">
        <v>124657.53424657535</v>
      </c>
      <c r="ALS14" s="244">
        <v>124657.53424657535</v>
      </c>
      <c r="ALT14" s="244">
        <v>124657.53424657535</v>
      </c>
      <c r="ALU14" s="244">
        <v>124657.53424657535</v>
      </c>
      <c r="ALV14" s="244">
        <v>124657.53424657535</v>
      </c>
      <c r="ALW14" s="244">
        <v>124657.53424657535</v>
      </c>
      <c r="ALX14" s="244">
        <v>124657.53424657535</v>
      </c>
      <c r="ALY14" s="244">
        <v>124657.53424657535</v>
      </c>
      <c r="ALZ14" s="244">
        <v>124657.53424657535</v>
      </c>
      <c r="AMA14" s="244">
        <v>124657.53424657535</v>
      </c>
      <c r="AMB14" s="244">
        <v>124657.53424657535</v>
      </c>
      <c r="AMC14" s="244">
        <v>124657.53424657535</v>
      </c>
      <c r="AMD14" s="244">
        <v>124657.53424657535</v>
      </c>
      <c r="AME14" s="244">
        <v>124657.53424657535</v>
      </c>
      <c r="AMF14" s="244">
        <v>124657.53424657535</v>
      </c>
      <c r="AMG14" s="244">
        <v>124657.53424657535</v>
      </c>
      <c r="AMH14" s="244">
        <v>124657.53424657535</v>
      </c>
      <c r="AMI14" s="244">
        <v>124657.53424657535</v>
      </c>
      <c r="AMJ14" s="244">
        <v>124657.53424657535</v>
      </c>
      <c r="AMK14" s="244">
        <v>124657.53424657535</v>
      </c>
      <c r="AML14" s="244">
        <v>124657.53424657535</v>
      </c>
      <c r="AMM14" s="244">
        <v>124657.53424657535</v>
      </c>
      <c r="AMN14" s="244">
        <v>124657.53424657535</v>
      </c>
      <c r="AMO14" s="244">
        <v>124657.53424657535</v>
      </c>
      <c r="AMP14" s="244">
        <v>124657.53424657535</v>
      </c>
      <c r="AMQ14" s="244">
        <v>124657.53424657535</v>
      </c>
      <c r="AMR14" s="244">
        <v>124657.53424657535</v>
      </c>
      <c r="AMS14" s="244">
        <v>124657.53424657535</v>
      </c>
      <c r="AMT14" s="244">
        <v>124657.53424657535</v>
      </c>
      <c r="AMU14" s="244">
        <v>124657.53424657535</v>
      </c>
      <c r="AMV14" s="244">
        <v>124657.53424657535</v>
      </c>
      <c r="AMW14" s="244">
        <v>124657.53424657535</v>
      </c>
      <c r="AMX14" s="244">
        <v>124657.53424657535</v>
      </c>
      <c r="AMY14" s="244">
        <v>124657.53424657535</v>
      </c>
      <c r="AMZ14" s="244">
        <v>124657.53424657535</v>
      </c>
      <c r="ANA14" s="244">
        <v>124657.53424657535</v>
      </c>
      <c r="ANB14" s="244">
        <v>124657.53424657535</v>
      </c>
      <c r="ANC14" s="244">
        <v>124657.53424657535</v>
      </c>
      <c r="AND14" s="244">
        <v>124657.53424657535</v>
      </c>
      <c r="ANE14" s="244">
        <v>124657.53424657535</v>
      </c>
      <c r="ANF14" s="244">
        <v>124657.53424657535</v>
      </c>
      <c r="ANG14" s="244">
        <v>124657.53424657535</v>
      </c>
      <c r="ANH14" s="244">
        <v>124657.53424657535</v>
      </c>
      <c r="ANI14" s="244">
        <v>124657.53424657535</v>
      </c>
      <c r="ANJ14" s="244">
        <v>124657.53424657535</v>
      </c>
      <c r="ANK14" s="244">
        <v>124657.53424657535</v>
      </c>
      <c r="ANL14" s="244">
        <v>124657.53424657535</v>
      </c>
      <c r="ANM14" s="244">
        <v>124657.53424657535</v>
      </c>
      <c r="ANN14" s="244">
        <v>124657.53424657535</v>
      </c>
      <c r="ANO14" s="244">
        <v>124657.53424657535</v>
      </c>
      <c r="ANP14" s="244">
        <v>124657.53424657535</v>
      </c>
      <c r="ANQ14" s="244">
        <v>124657.53424657535</v>
      </c>
      <c r="ANR14" s="244">
        <v>124657.53424657535</v>
      </c>
      <c r="ANS14" s="244">
        <v>124657.53424657535</v>
      </c>
      <c r="ANT14" s="244">
        <v>124657.53424657535</v>
      </c>
      <c r="ANU14" s="244">
        <v>124657.53424657535</v>
      </c>
      <c r="ANV14" s="244">
        <v>124657.53424657535</v>
      </c>
      <c r="ANW14" s="244">
        <v>124657.53424657535</v>
      </c>
      <c r="ANX14" s="244">
        <v>124657.53424657535</v>
      </c>
      <c r="ANY14" s="244">
        <v>124657.53424657535</v>
      </c>
      <c r="ANZ14" s="244">
        <v>124657.53424657535</v>
      </c>
      <c r="AOA14" s="244">
        <v>124657.53424657535</v>
      </c>
      <c r="AOB14" s="244">
        <v>124657.53424657535</v>
      </c>
      <c r="AOC14" s="244">
        <v>124657.53424657535</v>
      </c>
      <c r="AOD14" s="244">
        <v>124657.53424657535</v>
      </c>
      <c r="AOE14" s="244">
        <v>124657.53424657535</v>
      </c>
      <c r="AOF14" s="244">
        <v>124657.53424657535</v>
      </c>
      <c r="AOG14" s="244">
        <v>124657.53424657535</v>
      </c>
      <c r="AOH14" s="244">
        <v>124657.53424657535</v>
      </c>
      <c r="AOI14" s="244">
        <v>124657.53424657535</v>
      </c>
      <c r="AOJ14" s="244">
        <v>124657.53424657535</v>
      </c>
      <c r="AOK14" s="244">
        <v>124657.53424657535</v>
      </c>
      <c r="AOL14" s="244">
        <v>124657.53424657535</v>
      </c>
      <c r="AOM14" s="244">
        <v>124657.53424657535</v>
      </c>
      <c r="AON14" s="244">
        <v>124657.53424657535</v>
      </c>
      <c r="AOO14" s="244">
        <v>124657.53424657535</v>
      </c>
      <c r="AOP14" s="244">
        <v>124657.53424657535</v>
      </c>
      <c r="AOQ14" s="244">
        <v>124657.53424657535</v>
      </c>
      <c r="AOR14" s="244">
        <v>124657.53424657535</v>
      </c>
      <c r="AOS14" s="244">
        <v>124657.53424657535</v>
      </c>
      <c r="AOT14" s="244">
        <v>124657.53424657535</v>
      </c>
      <c r="AOU14" s="244">
        <v>124657.53424657535</v>
      </c>
      <c r="AOV14" s="244">
        <v>124657.53424657535</v>
      </c>
      <c r="AOW14" s="244">
        <v>124657.53424657535</v>
      </c>
      <c r="AOX14" s="244">
        <v>124657.53424657535</v>
      </c>
      <c r="AOY14" s="244">
        <v>124657.53424657535</v>
      </c>
      <c r="AOZ14" s="244">
        <v>124657.53424657535</v>
      </c>
      <c r="APA14" s="244">
        <v>124657.53424657535</v>
      </c>
      <c r="APB14" s="244">
        <v>124657.53424657535</v>
      </c>
      <c r="APC14" s="244">
        <v>124657.53424657535</v>
      </c>
      <c r="APD14" s="244">
        <v>124657.53424657535</v>
      </c>
      <c r="APE14" s="244">
        <v>124657.53424657535</v>
      </c>
      <c r="APF14" s="244">
        <v>124657.53424657535</v>
      </c>
      <c r="APG14" s="244">
        <v>124657.53424657535</v>
      </c>
      <c r="APH14" s="244">
        <v>124657.53424657535</v>
      </c>
      <c r="API14" s="244">
        <v>124657.53424657535</v>
      </c>
      <c r="APJ14" s="244">
        <v>124657.53424657535</v>
      </c>
      <c r="APK14" s="244">
        <v>124657.53424657535</v>
      </c>
      <c r="APL14" s="244">
        <v>124657.53424657535</v>
      </c>
      <c r="APM14" s="244">
        <v>124657.53424657535</v>
      </c>
      <c r="APN14" s="244">
        <v>124657.53424657535</v>
      </c>
      <c r="APO14" s="244">
        <v>124657.53424657535</v>
      </c>
      <c r="APP14" s="244">
        <v>124657.53424657535</v>
      </c>
      <c r="APQ14" s="244">
        <v>124657.53424657535</v>
      </c>
      <c r="APR14" s="244">
        <v>124657.53424657535</v>
      </c>
      <c r="APS14" s="244">
        <v>124657.53424657535</v>
      </c>
      <c r="APT14" s="244">
        <v>124657.53424657535</v>
      </c>
      <c r="APU14" s="244">
        <v>124657.53424657535</v>
      </c>
      <c r="APV14" s="244">
        <v>124657.53424657535</v>
      </c>
      <c r="APW14" s="244">
        <v>124657.53424657535</v>
      </c>
      <c r="APX14" s="244">
        <v>124657.53424657535</v>
      </c>
      <c r="APY14" s="244">
        <v>124657.53424657535</v>
      </c>
      <c r="APZ14" s="244">
        <v>124657.53424657535</v>
      </c>
      <c r="AQA14" s="244">
        <v>124657.53424657535</v>
      </c>
      <c r="AQB14" s="244">
        <v>124657.53424657535</v>
      </c>
      <c r="AQC14" s="244">
        <v>124657.53424657535</v>
      </c>
      <c r="AQD14" s="244">
        <v>124657.53424657535</v>
      </c>
      <c r="AQE14" s="244">
        <v>124657.53424657535</v>
      </c>
      <c r="AQF14" s="244">
        <v>124657.53424657535</v>
      </c>
      <c r="AQG14" s="244">
        <v>124657.53424657535</v>
      </c>
      <c r="AQH14" s="244">
        <v>124657.53424657535</v>
      </c>
      <c r="AQI14" s="244">
        <v>124657.53424657535</v>
      </c>
      <c r="AQJ14" s="244">
        <v>124657.53424657535</v>
      </c>
      <c r="AQK14" s="244">
        <v>124657.53424657535</v>
      </c>
      <c r="AQL14" s="244">
        <v>124657.53424657535</v>
      </c>
      <c r="AQM14" s="244">
        <v>124657.53424657535</v>
      </c>
      <c r="AQN14" s="244">
        <v>124657.53424657535</v>
      </c>
      <c r="AQO14" s="244">
        <v>124657.53424657535</v>
      </c>
      <c r="AQP14" s="244">
        <v>124657.53424657535</v>
      </c>
      <c r="AQQ14" s="244">
        <v>124657.53424657535</v>
      </c>
      <c r="AQR14" s="244">
        <v>124657.53424657535</v>
      </c>
      <c r="AQS14" s="244">
        <v>124657.53424657535</v>
      </c>
      <c r="AQT14" s="244">
        <v>124657.53424657535</v>
      </c>
      <c r="AQU14" s="244">
        <v>124657.53424657535</v>
      </c>
      <c r="AQV14" s="244">
        <v>124657.53424657535</v>
      </c>
      <c r="AQW14" s="244">
        <v>124657.53424657535</v>
      </c>
      <c r="AQX14" s="244">
        <v>124657.53424657535</v>
      </c>
      <c r="AQY14" s="244">
        <v>124657.53424657535</v>
      </c>
      <c r="AQZ14" s="244">
        <v>124657.53424657535</v>
      </c>
      <c r="ARA14" s="244">
        <v>124657.53424657535</v>
      </c>
      <c r="ARB14" s="244">
        <v>124657.53424657535</v>
      </c>
      <c r="ARC14" s="244">
        <v>124657.53424657535</v>
      </c>
      <c r="ARD14" s="244">
        <v>124657.53424657535</v>
      </c>
      <c r="ARE14" s="244">
        <v>124657.53424657535</v>
      </c>
      <c r="ARF14" s="244">
        <v>124657.53424657535</v>
      </c>
      <c r="ARG14" s="244">
        <v>124657.53424657535</v>
      </c>
      <c r="ARH14" s="244">
        <v>124657.53424657535</v>
      </c>
      <c r="ARI14" s="244">
        <v>124657.53424657535</v>
      </c>
      <c r="ARJ14" s="244">
        <v>124657.53424657535</v>
      </c>
      <c r="ARK14" s="244">
        <v>124657.53424657535</v>
      </c>
      <c r="ARL14" s="244">
        <v>124657.53424657535</v>
      </c>
      <c r="ARM14" s="244">
        <v>124657.53424657535</v>
      </c>
      <c r="ARN14" s="244">
        <v>124657.53424657535</v>
      </c>
      <c r="ARO14" s="244">
        <v>124657.53424657535</v>
      </c>
      <c r="ARP14" s="244">
        <v>124657.53424657535</v>
      </c>
      <c r="ARQ14" s="244">
        <v>124657.53424657535</v>
      </c>
      <c r="ARR14" s="244">
        <v>124657.53424657535</v>
      </c>
      <c r="ARS14" s="244">
        <v>124657.53424657535</v>
      </c>
      <c r="ART14" s="244">
        <v>124657.53424657535</v>
      </c>
      <c r="ARU14" s="244">
        <v>124657.53424657535</v>
      </c>
      <c r="ARV14" s="244">
        <v>124657.53424657535</v>
      </c>
      <c r="ARW14" s="244">
        <v>124657.53424657535</v>
      </c>
      <c r="ARX14" s="244">
        <v>124657.53424657535</v>
      </c>
      <c r="ARY14" s="244">
        <v>124657.53424657535</v>
      </c>
      <c r="ARZ14" s="244">
        <v>124657.53424657535</v>
      </c>
      <c r="ASA14" s="244">
        <v>124657.53424657535</v>
      </c>
      <c r="ASB14" s="244">
        <v>124657.53424657535</v>
      </c>
      <c r="ASC14" s="244">
        <v>124657.53424657535</v>
      </c>
      <c r="ASD14" s="244">
        <v>124657.53424657535</v>
      </c>
      <c r="ASE14" s="244">
        <v>124657.53424657535</v>
      </c>
      <c r="ASF14" s="244">
        <v>124657.53424657535</v>
      </c>
      <c r="ASG14" s="244">
        <v>124657.53424657535</v>
      </c>
      <c r="ASH14" s="244">
        <v>124657.53424657535</v>
      </c>
      <c r="ASI14" s="244">
        <v>124657.53424657535</v>
      </c>
      <c r="ASJ14" s="244">
        <v>124657.53424657535</v>
      </c>
      <c r="ASK14" s="244">
        <v>124657.53424657535</v>
      </c>
      <c r="ASL14" s="244">
        <v>124657.53424657535</v>
      </c>
      <c r="ASM14" s="244">
        <v>124657.53424657535</v>
      </c>
      <c r="ASN14" s="244">
        <v>124657.53424657535</v>
      </c>
      <c r="ASO14" s="244">
        <v>124657.53424657535</v>
      </c>
      <c r="ASP14" s="244">
        <v>124657.53424657535</v>
      </c>
      <c r="ASQ14" s="244">
        <v>124657.53424657535</v>
      </c>
      <c r="ASR14" s="244">
        <v>124657.53424657535</v>
      </c>
      <c r="ASS14" s="244">
        <v>124657.53424657535</v>
      </c>
      <c r="AST14" s="244">
        <v>124657.53424657535</v>
      </c>
      <c r="ASU14" s="244">
        <v>124657.53424657535</v>
      </c>
      <c r="ASV14" s="244">
        <v>124657.53424657535</v>
      </c>
      <c r="ASW14" s="244">
        <v>124657.53424657535</v>
      </c>
      <c r="ASX14" s="244">
        <v>124657.53424657535</v>
      </c>
      <c r="ASY14" s="244">
        <v>124657.53424657535</v>
      </c>
      <c r="ASZ14" s="244">
        <v>124657.53424657535</v>
      </c>
      <c r="ATA14" s="244">
        <v>124657.53424657535</v>
      </c>
      <c r="ATB14" s="244">
        <v>124657.53424657535</v>
      </c>
      <c r="ATC14" s="244">
        <v>124657.53424657535</v>
      </c>
      <c r="ATD14" s="244">
        <v>124657.53424657535</v>
      </c>
      <c r="ATE14" s="244">
        <v>124657.53424657535</v>
      </c>
      <c r="ATF14" s="244">
        <v>124657.53424657535</v>
      </c>
      <c r="ATG14" s="244">
        <v>124657.53424657535</v>
      </c>
      <c r="ATH14" s="244">
        <v>124657.53424657535</v>
      </c>
      <c r="ATI14" s="244">
        <v>124657.53424657535</v>
      </c>
      <c r="ATJ14" s="244">
        <v>124657.53424657535</v>
      </c>
      <c r="ATK14" s="244">
        <v>124657.53424657535</v>
      </c>
      <c r="ATL14" s="244">
        <v>124657.53424657535</v>
      </c>
      <c r="ATM14" s="244">
        <v>124657.53424657535</v>
      </c>
      <c r="ATN14" s="244">
        <v>124657.53424657535</v>
      </c>
      <c r="ATO14" s="244">
        <v>124657.53424657535</v>
      </c>
      <c r="ATP14" s="244">
        <v>124657.53424657535</v>
      </c>
      <c r="ATQ14" s="244">
        <v>124657.53424657535</v>
      </c>
      <c r="ATR14" s="244">
        <v>124657.53424657535</v>
      </c>
      <c r="ATS14" s="244">
        <v>124657.53424657535</v>
      </c>
      <c r="ATT14" s="244">
        <v>124657.53424657535</v>
      </c>
      <c r="ATU14" s="244">
        <v>124657.53424657535</v>
      </c>
      <c r="ATV14" s="244">
        <v>124657.53424657535</v>
      </c>
      <c r="ATW14" s="244">
        <v>124657.53424657535</v>
      </c>
      <c r="ATX14" s="244">
        <v>124657.53424657535</v>
      </c>
      <c r="ATY14" s="244">
        <v>124657.53424657535</v>
      </c>
      <c r="ATZ14" s="244">
        <v>124657.53424657535</v>
      </c>
      <c r="AUA14" s="244">
        <v>124657.53424657535</v>
      </c>
      <c r="AUB14" s="244">
        <v>124657.53424657535</v>
      </c>
      <c r="AUC14" s="244">
        <v>124657.53424657535</v>
      </c>
      <c r="AUD14" s="244">
        <v>124657.53424657535</v>
      </c>
      <c r="AUE14" s="244">
        <v>124657.53424657535</v>
      </c>
      <c r="AUF14" s="244">
        <v>124657.53424657535</v>
      </c>
      <c r="AUG14" s="244">
        <v>124657.53424657535</v>
      </c>
      <c r="AUH14" s="244">
        <v>124657.53424657535</v>
      </c>
      <c r="AUI14" s="244">
        <v>124657.53424657535</v>
      </c>
      <c r="AUJ14" s="244">
        <v>124657.53424657535</v>
      </c>
      <c r="AUK14" s="244">
        <v>124657.53424657535</v>
      </c>
      <c r="AUL14" s="244">
        <v>124657.53424657535</v>
      </c>
      <c r="AUM14" s="244">
        <v>124657.53424657535</v>
      </c>
      <c r="AUN14" s="244">
        <v>124657.53424657535</v>
      </c>
      <c r="AUO14" s="244">
        <v>124657.53424657535</v>
      </c>
      <c r="AUP14" s="244">
        <v>124657.53424657535</v>
      </c>
      <c r="AUQ14" s="244">
        <v>124657.53424657535</v>
      </c>
      <c r="AUR14" s="244">
        <v>124657.53424657535</v>
      </c>
      <c r="AUS14" s="244">
        <v>124657.53424657535</v>
      </c>
      <c r="AUT14" s="244">
        <v>124657.53424657535</v>
      </c>
      <c r="AUU14" s="244">
        <v>124657.53424657535</v>
      </c>
      <c r="AUV14" s="244">
        <v>124657.53424657535</v>
      </c>
      <c r="AUW14" s="244">
        <v>124657.53424657535</v>
      </c>
      <c r="AUX14" s="244">
        <v>124657.53424657535</v>
      </c>
      <c r="AUY14" s="244">
        <v>124657.53424657535</v>
      </c>
      <c r="AUZ14" s="244">
        <v>124657.53424657535</v>
      </c>
      <c r="AVA14" s="244">
        <v>124657.53424657535</v>
      </c>
      <c r="AVB14" s="244">
        <v>124657.53424657535</v>
      </c>
      <c r="AVC14" s="244">
        <v>124657.53424657535</v>
      </c>
      <c r="AVD14" s="244">
        <v>124657.53424657535</v>
      </c>
      <c r="AVE14" s="244">
        <v>124657.53424657535</v>
      </c>
      <c r="AVF14" s="244">
        <v>124657.53424657535</v>
      </c>
      <c r="AVG14" s="244">
        <v>124657.53424657535</v>
      </c>
      <c r="AVH14" s="244">
        <v>124657.53424657535</v>
      </c>
      <c r="AVI14" s="244">
        <v>124657.53424657535</v>
      </c>
      <c r="AVJ14" s="244">
        <v>124657.53424657535</v>
      </c>
      <c r="AVK14" s="244">
        <v>124657.53424657535</v>
      </c>
      <c r="AVL14" s="244">
        <v>124657.53424657535</v>
      </c>
      <c r="AVM14" s="244">
        <v>124657.53424657535</v>
      </c>
      <c r="AVN14" s="244">
        <v>124657.53424657535</v>
      </c>
      <c r="AVO14" s="244">
        <v>124657.53424657535</v>
      </c>
      <c r="AVP14" s="244">
        <v>124657.53424657535</v>
      </c>
      <c r="AVQ14" s="244">
        <v>124657.53424657535</v>
      </c>
      <c r="AVR14" s="244">
        <v>124657.53424657535</v>
      </c>
      <c r="AVS14" s="244">
        <v>124657.53424657535</v>
      </c>
      <c r="AVT14" s="244">
        <v>124657.53424657535</v>
      </c>
      <c r="AVU14" s="244">
        <v>124657.53424657535</v>
      </c>
      <c r="AVV14" s="244">
        <v>124657.53424657535</v>
      </c>
      <c r="AVW14" s="244">
        <v>124657.53424657535</v>
      </c>
      <c r="AVX14" s="244">
        <v>124657.53424657535</v>
      </c>
      <c r="AVY14" s="244">
        <v>124657.53424657535</v>
      </c>
      <c r="AVZ14" s="244">
        <v>124657.53424657535</v>
      </c>
      <c r="AWA14" s="244">
        <v>124657.53424657535</v>
      </c>
      <c r="AWB14" s="244">
        <v>124657.53424657535</v>
      </c>
      <c r="AWC14" s="244">
        <v>124657.53424657535</v>
      </c>
      <c r="AWD14" s="244">
        <v>124657.53424657535</v>
      </c>
      <c r="AWE14" s="244">
        <v>124657.53424657535</v>
      </c>
      <c r="AWF14" s="244">
        <v>124657.53424657535</v>
      </c>
      <c r="AWG14" s="244">
        <v>124657.53424657535</v>
      </c>
      <c r="AWH14" s="244">
        <v>124657.53424657535</v>
      </c>
      <c r="AWI14" s="244">
        <v>124657.53424657535</v>
      </c>
      <c r="AWJ14" s="244">
        <v>124657.53424657535</v>
      </c>
      <c r="AWK14" s="244">
        <v>124657.53424657535</v>
      </c>
      <c r="AWL14" s="244">
        <v>124657.53424657535</v>
      </c>
      <c r="AWM14" s="244">
        <v>124657.53424657535</v>
      </c>
      <c r="AWN14" s="244">
        <v>124657.53424657535</v>
      </c>
      <c r="AWO14" s="244">
        <v>124657.53424657535</v>
      </c>
      <c r="AWP14" s="244">
        <v>124657.53424657535</v>
      </c>
      <c r="AWQ14" s="244">
        <v>124657.53424657535</v>
      </c>
      <c r="AWR14" s="244">
        <v>124657.53424657535</v>
      </c>
      <c r="AWS14" s="244">
        <v>124657.53424657535</v>
      </c>
      <c r="AWT14" s="244">
        <v>124657.53424657535</v>
      </c>
      <c r="AWU14" s="244">
        <v>124657.53424657535</v>
      </c>
      <c r="AWV14" s="244">
        <v>124657.53424657535</v>
      </c>
      <c r="AWW14" s="244">
        <v>124657.53424657535</v>
      </c>
      <c r="AWX14" s="244">
        <v>124657.53424657535</v>
      </c>
      <c r="AWY14" s="244">
        <v>124657.53424657535</v>
      </c>
      <c r="AWZ14" s="244">
        <v>124657.53424657535</v>
      </c>
      <c r="AXA14" s="244">
        <v>124657.53424657535</v>
      </c>
      <c r="AXB14" s="244">
        <v>124657.53424657535</v>
      </c>
      <c r="AXC14" s="244">
        <v>124657.53424657535</v>
      </c>
      <c r="AXD14" s="244">
        <v>124657.53424657535</v>
      </c>
      <c r="AXE14" s="244">
        <v>124657.53424657535</v>
      </c>
      <c r="AXF14" s="244">
        <v>124657.53424657535</v>
      </c>
      <c r="AXG14" s="244">
        <v>124657.53424657535</v>
      </c>
      <c r="AXH14" s="244">
        <v>124657.53424657535</v>
      </c>
      <c r="AXI14" s="244">
        <v>124657.53424657535</v>
      </c>
      <c r="AXJ14" s="244">
        <v>124657.53424657535</v>
      </c>
      <c r="AXK14" s="244">
        <v>124657.53424657535</v>
      </c>
      <c r="AXL14" s="244">
        <v>124657.53424657535</v>
      </c>
      <c r="AXM14" s="244">
        <v>124657.53424657535</v>
      </c>
      <c r="AXN14" s="244">
        <v>124657.53424657535</v>
      </c>
      <c r="AXO14" s="244">
        <v>124657.53424657535</v>
      </c>
      <c r="AXP14" s="244">
        <v>124657.53424657535</v>
      </c>
      <c r="AXQ14" s="244">
        <v>124657.53424657535</v>
      </c>
      <c r="AXR14" s="244">
        <v>124657.53424657535</v>
      </c>
      <c r="AXS14" s="244">
        <v>124657.53424657535</v>
      </c>
      <c r="AXT14" s="244">
        <v>124657.53424657535</v>
      </c>
      <c r="AXU14" s="244">
        <v>124657.53424657535</v>
      </c>
      <c r="AXV14" s="244">
        <v>124657.53424657535</v>
      </c>
      <c r="AXW14" s="244">
        <v>124657.53424657535</v>
      </c>
      <c r="AXX14" s="244">
        <v>124657.53424657535</v>
      </c>
      <c r="AXY14" s="244">
        <v>124657.53424657535</v>
      </c>
      <c r="AXZ14" s="244">
        <v>124657.53424657535</v>
      </c>
      <c r="AYA14" s="244">
        <v>124657.53424657535</v>
      </c>
      <c r="AYB14" s="244">
        <v>124657.53424657535</v>
      </c>
      <c r="AYC14" s="244">
        <v>124657.53424657535</v>
      </c>
      <c r="AYD14" s="244">
        <v>124657.53424657535</v>
      </c>
      <c r="AYE14" s="244">
        <v>124657.53424657535</v>
      </c>
      <c r="AYF14" s="244">
        <v>124657.53424657535</v>
      </c>
      <c r="AYG14" s="244">
        <v>124657.53424657535</v>
      </c>
      <c r="AYH14" s="244">
        <v>124657.53424657535</v>
      </c>
      <c r="AYI14" s="244">
        <v>124657.53424657535</v>
      </c>
      <c r="AYJ14" s="244">
        <v>124657.53424657535</v>
      </c>
      <c r="AYK14" s="244">
        <v>124657.53424657535</v>
      </c>
      <c r="AYL14" s="244">
        <v>124657.53424657535</v>
      </c>
      <c r="AYM14" s="244">
        <v>124657.53424657535</v>
      </c>
      <c r="AYN14" s="244">
        <v>124657.53424657535</v>
      </c>
      <c r="AYO14" s="244">
        <v>124657.53424657535</v>
      </c>
      <c r="AYP14" s="244">
        <v>124657.53424657535</v>
      </c>
      <c r="AYQ14" s="244">
        <v>124657.53424657535</v>
      </c>
      <c r="AYR14" s="244">
        <v>124657.53424657535</v>
      </c>
      <c r="AYS14" s="244">
        <v>124657.53424657535</v>
      </c>
      <c r="AYT14" s="244">
        <v>124657.53424657535</v>
      </c>
      <c r="AYU14" s="244">
        <v>124657.53424657535</v>
      </c>
      <c r="AYV14" s="244">
        <v>124657.53424657535</v>
      </c>
      <c r="AYW14" s="244">
        <v>124657.53424657535</v>
      </c>
      <c r="AYX14" s="244">
        <v>124657.53424657535</v>
      </c>
      <c r="AYY14" s="244">
        <v>124657.53424657535</v>
      </c>
      <c r="AYZ14" s="244">
        <v>124657.53424657535</v>
      </c>
      <c r="AZA14" s="244">
        <v>124657.53424657535</v>
      </c>
      <c r="AZB14" s="244">
        <v>124657.53424657535</v>
      </c>
      <c r="AZC14" s="244">
        <v>124657.53424657535</v>
      </c>
      <c r="AZD14" s="244">
        <v>124657.53424657535</v>
      </c>
      <c r="AZE14" s="244">
        <v>124657.53424657535</v>
      </c>
      <c r="AZF14" s="244">
        <v>124657.53424657535</v>
      </c>
      <c r="AZG14" s="244">
        <v>124657.53424657535</v>
      </c>
      <c r="AZH14" s="244">
        <v>124657.53424657535</v>
      </c>
      <c r="AZI14" s="244">
        <v>124657.53424657535</v>
      </c>
      <c r="AZJ14" s="244">
        <v>124657.53424657535</v>
      </c>
      <c r="AZK14" s="244">
        <v>124657.53424657535</v>
      </c>
      <c r="AZL14" s="244">
        <v>124657.53424657535</v>
      </c>
      <c r="AZM14" s="244">
        <v>124657.53424657535</v>
      </c>
      <c r="AZN14" s="244">
        <v>124657.53424657535</v>
      </c>
      <c r="AZO14" s="244">
        <v>124657.53424657535</v>
      </c>
      <c r="AZP14" s="244">
        <v>124657.53424657535</v>
      </c>
      <c r="AZQ14" s="244">
        <v>124657.53424657535</v>
      </c>
      <c r="AZR14" s="244">
        <v>124657.53424657535</v>
      </c>
      <c r="AZS14" s="244">
        <v>124657.53424657535</v>
      </c>
      <c r="AZT14" s="244">
        <v>124657.53424657535</v>
      </c>
      <c r="AZU14" s="244">
        <v>124657.53424657535</v>
      </c>
      <c r="AZV14" s="244">
        <v>124657.53424657535</v>
      </c>
      <c r="AZW14" s="244">
        <v>124657.53424657535</v>
      </c>
      <c r="AZX14" s="244">
        <v>124657.53424657535</v>
      </c>
      <c r="AZY14" s="244">
        <v>124657.53424657535</v>
      </c>
      <c r="AZZ14" s="244">
        <v>124657.53424657535</v>
      </c>
      <c r="BAA14" s="244">
        <v>124657.53424657535</v>
      </c>
      <c r="BAB14" s="244">
        <v>124657.53424657535</v>
      </c>
      <c r="BAC14" s="244">
        <v>124657.53424657535</v>
      </c>
      <c r="BAD14" s="244">
        <v>124657.53424657535</v>
      </c>
      <c r="BAE14" s="244">
        <v>124657.53424657535</v>
      </c>
      <c r="BAF14" s="244">
        <v>124657.53424657535</v>
      </c>
      <c r="BAG14" s="244">
        <v>124657.53424657535</v>
      </c>
      <c r="BAH14" s="244">
        <v>124657.53424657535</v>
      </c>
      <c r="BAI14" s="244">
        <v>124657.53424657535</v>
      </c>
      <c r="BAJ14" s="244">
        <v>124657.53424657535</v>
      </c>
      <c r="BAK14" s="244">
        <v>124657.53424657535</v>
      </c>
      <c r="BAL14" s="244">
        <v>124657.53424657535</v>
      </c>
      <c r="BAM14" s="244">
        <v>124657.53424657535</v>
      </c>
      <c r="BAN14" s="244">
        <v>124657.53424657535</v>
      </c>
      <c r="BAO14" s="244">
        <v>124657.53424657535</v>
      </c>
      <c r="BAP14" s="244">
        <v>124657.53424657535</v>
      </c>
      <c r="BAQ14" s="244">
        <v>124657.53424657535</v>
      </c>
      <c r="BAR14" s="244">
        <v>124657.53424657535</v>
      </c>
      <c r="BAS14" s="244">
        <v>124657.53424657535</v>
      </c>
      <c r="BAT14" s="244">
        <v>124657.53424657535</v>
      </c>
      <c r="BAU14" s="244">
        <v>124657.53424657535</v>
      </c>
      <c r="BAV14" s="244">
        <v>124657.53424657535</v>
      </c>
      <c r="BAW14" s="244">
        <v>124657.53424657535</v>
      </c>
      <c r="BAX14" s="244">
        <v>124657.53424657535</v>
      </c>
      <c r="BAY14" s="244">
        <v>124657.53424657535</v>
      </c>
      <c r="BAZ14" s="244">
        <v>124657.53424657535</v>
      </c>
      <c r="BBA14" s="244">
        <v>124657.53424657535</v>
      </c>
      <c r="BBB14" s="244">
        <v>124657.53424657535</v>
      </c>
      <c r="BBC14" s="244">
        <v>124657.53424657535</v>
      </c>
      <c r="BBD14" s="244">
        <v>124657.53424657535</v>
      </c>
      <c r="BBE14" s="244">
        <v>124657.53424657535</v>
      </c>
      <c r="BBF14" s="244">
        <v>124657.53424657535</v>
      </c>
      <c r="BBG14" s="244">
        <v>124657.53424657535</v>
      </c>
      <c r="BBH14" s="244">
        <v>124657.53424657535</v>
      </c>
      <c r="BBI14" s="244">
        <v>124657.53424657535</v>
      </c>
      <c r="BBJ14" s="244">
        <v>124657.53424657535</v>
      </c>
      <c r="BBK14" s="244">
        <v>124657.53424657535</v>
      </c>
      <c r="BBL14" s="244">
        <v>124657.53424657535</v>
      </c>
      <c r="BBM14" s="244">
        <v>124657.53424657535</v>
      </c>
      <c r="BBN14" s="244">
        <v>124657.53424657535</v>
      </c>
      <c r="BBO14" s="244">
        <v>124657.53424657535</v>
      </c>
      <c r="BBP14" s="244">
        <v>124657.53424657535</v>
      </c>
      <c r="BBQ14" s="244">
        <v>124657.53424657535</v>
      </c>
      <c r="BBR14" s="244">
        <v>124657.53424657535</v>
      </c>
      <c r="BBS14" s="244">
        <v>124657.53424657535</v>
      </c>
      <c r="BBT14" s="244">
        <v>124657.53424657535</v>
      </c>
      <c r="BBU14" s="244">
        <v>124657.53424657535</v>
      </c>
      <c r="BBV14" s="244">
        <v>124657.53424657535</v>
      </c>
      <c r="BBW14" s="244">
        <v>124657.53424657535</v>
      </c>
      <c r="BBX14" s="244">
        <v>124657.53424657535</v>
      </c>
      <c r="BBY14" s="244">
        <v>124657.53424657535</v>
      </c>
      <c r="BBZ14" s="244">
        <v>124657.53424657535</v>
      </c>
      <c r="BCA14" s="244">
        <v>124657.53424657535</v>
      </c>
      <c r="BCB14" s="244">
        <v>124657.53424657535</v>
      </c>
      <c r="BCC14" s="244">
        <v>124657.53424657535</v>
      </c>
      <c r="BCD14" s="244">
        <v>124657.53424657535</v>
      </c>
      <c r="BCE14" s="244">
        <v>124657.53424657535</v>
      </c>
      <c r="BCF14" s="244">
        <v>124657.53424657535</v>
      </c>
      <c r="BCG14" s="244">
        <v>124657.53424657535</v>
      </c>
      <c r="BCH14" s="244">
        <v>124657.53424657535</v>
      </c>
      <c r="BCI14" s="244">
        <v>124657.53424657535</v>
      </c>
      <c r="BCJ14" s="244">
        <v>124657.53424657535</v>
      </c>
      <c r="BCK14" s="244">
        <v>124657.53424657535</v>
      </c>
      <c r="BCL14" s="244">
        <v>124657.53424657535</v>
      </c>
      <c r="BCM14" s="244">
        <v>124657.53424657535</v>
      </c>
      <c r="BCN14" s="244">
        <v>124657.53424657535</v>
      </c>
      <c r="BCO14" s="244">
        <v>124657.53424657535</v>
      </c>
      <c r="BCP14" s="244">
        <v>124657.53424657535</v>
      </c>
      <c r="BCQ14" s="244">
        <v>124657.53424657535</v>
      </c>
      <c r="BCR14" s="244">
        <v>124657.53424657535</v>
      </c>
      <c r="BCS14" s="244">
        <v>124657.53424657535</v>
      </c>
      <c r="BCT14" s="244">
        <v>124657.53424657535</v>
      </c>
      <c r="BCU14" s="244">
        <v>124657.53424657535</v>
      </c>
      <c r="BCV14" s="244">
        <v>124657.53424657535</v>
      </c>
      <c r="BCW14" s="244">
        <v>124657.53424657535</v>
      </c>
      <c r="BCX14" s="244">
        <v>124657.53424657535</v>
      </c>
      <c r="BCY14" s="244">
        <v>124657.53424657535</v>
      </c>
      <c r="BCZ14" s="244">
        <v>124657.53424657535</v>
      </c>
      <c r="BDA14" s="244">
        <v>124657.53424657535</v>
      </c>
      <c r="BDB14" s="244">
        <v>124657.53424657535</v>
      </c>
      <c r="BDC14" s="244">
        <v>124657.53424657535</v>
      </c>
      <c r="BDD14" s="244">
        <v>124657.53424657535</v>
      </c>
      <c r="BDE14" s="244">
        <v>124657.53424657535</v>
      </c>
      <c r="BDF14" s="244">
        <v>124657.53424657535</v>
      </c>
      <c r="BDG14" s="244">
        <v>124657.53424657535</v>
      </c>
      <c r="BDH14" s="244">
        <v>124657.53424657535</v>
      </c>
      <c r="BDI14" s="244">
        <v>124657.53424657535</v>
      </c>
      <c r="BDJ14" s="244">
        <v>124657.53424657535</v>
      </c>
      <c r="BDK14" s="244">
        <v>124657.53424657535</v>
      </c>
      <c r="BDL14" s="244">
        <v>124657.53424657535</v>
      </c>
      <c r="BDM14" s="244">
        <v>124657.53424657535</v>
      </c>
      <c r="BDN14" s="244">
        <v>124657.53424657535</v>
      </c>
      <c r="BDO14" s="244">
        <v>124657.53424657535</v>
      </c>
      <c r="BDP14" s="244">
        <v>124657.53424657535</v>
      </c>
      <c r="BDQ14" s="244">
        <v>124657.53424657535</v>
      </c>
      <c r="BDR14" s="244">
        <v>124657.53424657535</v>
      </c>
      <c r="BDS14" s="244">
        <v>124657.53424657535</v>
      </c>
      <c r="BDT14" s="244">
        <v>124657.53424657535</v>
      </c>
      <c r="BDU14" s="244">
        <v>124657.53424657535</v>
      </c>
      <c r="BDV14" s="244">
        <v>124657.53424657535</v>
      </c>
      <c r="BDW14" s="244">
        <v>124657.53424657535</v>
      </c>
      <c r="BDX14" s="244">
        <v>124657.53424657535</v>
      </c>
      <c r="BDY14" s="244">
        <v>124657.53424657535</v>
      </c>
      <c r="BDZ14" s="244">
        <v>124657.53424657535</v>
      </c>
      <c r="BEA14" s="244">
        <v>124657.53424657535</v>
      </c>
      <c r="BEB14" s="244">
        <v>124657.53424657535</v>
      </c>
    </row>
    <row r="15" spans="1:1484" x14ac:dyDescent="0.2">
      <c r="A15" s="245" t="s">
        <v>446</v>
      </c>
      <c r="B15" s="246" t="s">
        <v>447</v>
      </c>
      <c r="C15" s="246">
        <v>3005</v>
      </c>
      <c r="D15" s="248">
        <v>43501</v>
      </c>
      <c r="E15" s="248">
        <v>43497</v>
      </c>
      <c r="F15" s="249">
        <v>45299</v>
      </c>
      <c r="G15" s="244">
        <v>1802</v>
      </c>
      <c r="H15" s="244">
        <v>500000000</v>
      </c>
      <c r="I15" s="244">
        <v>224632876.71232879</v>
      </c>
      <c r="J15" s="250">
        <v>124657.53424657535</v>
      </c>
      <c r="K15" s="251">
        <f t="shared" si="0"/>
        <v>182997260.27397087</v>
      </c>
      <c r="L15" s="251">
        <f t="shared" si="2"/>
        <v>190975344</v>
      </c>
      <c r="M15" s="251">
        <f t="shared" si="2"/>
        <v>5069066.755785834</v>
      </c>
      <c r="N15" s="252">
        <v>500000000</v>
      </c>
      <c r="O15" s="253">
        <f t="shared" si="1"/>
        <v>513047150.48181498</v>
      </c>
      <c r="P15" s="243"/>
      <c r="Q15" s="244">
        <v>124657.53424657535</v>
      </c>
      <c r="R15" s="244">
        <v>124657.53424657535</v>
      </c>
      <c r="S15" s="244">
        <v>124657.53424657535</v>
      </c>
      <c r="T15" s="244">
        <v>124657.53424657535</v>
      </c>
      <c r="U15" s="244">
        <v>124657.53424657535</v>
      </c>
      <c r="V15" s="244">
        <v>124657.53424657535</v>
      </c>
      <c r="W15" s="244">
        <v>124657.53424657535</v>
      </c>
      <c r="X15" s="244">
        <v>124657.53424657535</v>
      </c>
      <c r="Y15" s="244">
        <v>124657.53424657535</v>
      </c>
      <c r="Z15" s="244">
        <v>124657.53424657535</v>
      </c>
      <c r="AA15" s="244">
        <v>124657.53424657535</v>
      </c>
      <c r="AB15" s="244">
        <v>124657.53424657535</v>
      </c>
      <c r="AC15" s="244">
        <v>124657.53424657535</v>
      </c>
      <c r="AD15" s="244">
        <v>124657.53424657535</v>
      </c>
      <c r="AE15" s="244">
        <v>124657.53424657535</v>
      </c>
      <c r="AF15" s="244">
        <v>124657.53424657535</v>
      </c>
      <c r="AG15" s="244">
        <v>124657.53424657535</v>
      </c>
      <c r="AH15" s="244">
        <v>124657.53424657535</v>
      </c>
      <c r="AI15" s="244">
        <v>124657.53424657535</v>
      </c>
      <c r="AJ15" s="244">
        <v>124657.53424657535</v>
      </c>
      <c r="AK15" s="244">
        <v>124657.53424657535</v>
      </c>
      <c r="AL15" s="244">
        <v>124657.53424657535</v>
      </c>
      <c r="AM15" s="244">
        <v>124657.53424657535</v>
      </c>
      <c r="AN15" s="244">
        <v>124657.53424657535</v>
      </c>
      <c r="AO15" s="244">
        <v>124657.53424657535</v>
      </c>
      <c r="AP15" s="244">
        <v>124657.53424657535</v>
      </c>
      <c r="AQ15" s="244">
        <v>124657.53424657535</v>
      </c>
      <c r="AR15" s="244">
        <v>124657.53424657535</v>
      </c>
      <c r="AS15" s="244">
        <v>124657.53424657535</v>
      </c>
      <c r="AT15" s="244">
        <v>124657.53424657535</v>
      </c>
      <c r="AU15" s="244">
        <v>124657.53424657535</v>
      </c>
      <c r="AV15" s="244">
        <v>124657.53424657535</v>
      </c>
      <c r="AW15" s="244">
        <v>124657.53424657535</v>
      </c>
      <c r="AX15" s="244">
        <v>124657.53424657535</v>
      </c>
      <c r="AY15" s="244">
        <v>124657.53424657535</v>
      </c>
      <c r="AZ15" s="244">
        <v>124657.53424657535</v>
      </c>
      <c r="BA15" s="244">
        <v>124657.53424657535</v>
      </c>
      <c r="BB15" s="244">
        <v>124657.53424657535</v>
      </c>
      <c r="BC15" s="244">
        <v>124657.53424657535</v>
      </c>
      <c r="BD15" s="244">
        <v>124657.53424657535</v>
      </c>
      <c r="BE15" s="244">
        <v>124657.53424657535</v>
      </c>
      <c r="BF15" s="244">
        <v>124657.53424657535</v>
      </c>
      <c r="BG15" s="244">
        <v>124657.53424657535</v>
      </c>
      <c r="BH15" s="244">
        <v>124657.53424657535</v>
      </c>
      <c r="BI15" s="244">
        <v>124657.53424657535</v>
      </c>
      <c r="BJ15" s="244">
        <v>124657.53424657535</v>
      </c>
      <c r="BK15" s="244">
        <v>124657.53424657535</v>
      </c>
      <c r="BL15" s="244">
        <v>124657.53424657535</v>
      </c>
      <c r="BM15" s="244">
        <v>124657.53424657535</v>
      </c>
      <c r="BN15" s="244">
        <v>124657.53424657535</v>
      </c>
      <c r="BO15" s="244">
        <v>124657.53424657535</v>
      </c>
      <c r="BP15" s="244">
        <v>124657.53424657535</v>
      </c>
      <c r="BQ15" s="244">
        <v>124657.53424657535</v>
      </c>
      <c r="BR15" s="244">
        <v>124657.53424657535</v>
      </c>
      <c r="BS15" s="244">
        <v>124657.53424657535</v>
      </c>
      <c r="BT15" s="244">
        <v>124657.53424657535</v>
      </c>
      <c r="BU15" s="244">
        <v>124657.53424657535</v>
      </c>
      <c r="BV15" s="244">
        <v>124657.53424657535</v>
      </c>
      <c r="BW15" s="244">
        <v>124657.53424657535</v>
      </c>
      <c r="BX15" s="244">
        <v>124657.53424657535</v>
      </c>
      <c r="BY15" s="244">
        <v>124657.53424657535</v>
      </c>
      <c r="BZ15" s="244">
        <v>124657.53424657535</v>
      </c>
      <c r="CA15" s="244">
        <v>124657.53424657535</v>
      </c>
      <c r="CB15" s="244">
        <v>124657.53424657535</v>
      </c>
      <c r="CC15" s="244">
        <v>124657.53424657535</v>
      </c>
      <c r="CD15" s="244">
        <v>124657.53424657535</v>
      </c>
      <c r="CE15" s="244">
        <v>124657.53424657535</v>
      </c>
      <c r="CF15" s="244">
        <v>124657.53424657535</v>
      </c>
      <c r="CG15" s="244">
        <v>124657.53424657535</v>
      </c>
      <c r="CH15" s="244">
        <v>124657.53424657535</v>
      </c>
      <c r="CI15" s="244">
        <v>124657.53424657535</v>
      </c>
      <c r="CJ15" s="244">
        <v>124657.53424657535</v>
      </c>
      <c r="CK15" s="244">
        <v>124657.53424657535</v>
      </c>
      <c r="CL15" s="244">
        <v>124657.53424657535</v>
      </c>
      <c r="CM15" s="244">
        <v>124657.53424657535</v>
      </c>
      <c r="CN15" s="244">
        <v>124657.53424657535</v>
      </c>
      <c r="CO15" s="244">
        <v>124657.53424657535</v>
      </c>
      <c r="CP15" s="244">
        <v>124657.53424657535</v>
      </c>
      <c r="CQ15" s="244">
        <v>124657.53424657535</v>
      </c>
      <c r="CR15" s="244">
        <v>124657.53424657535</v>
      </c>
      <c r="CS15" s="244">
        <v>124657.53424657535</v>
      </c>
      <c r="CT15" s="244">
        <v>124657.53424657535</v>
      </c>
      <c r="CU15" s="244">
        <v>124657.53424657535</v>
      </c>
      <c r="CV15" s="244">
        <v>124657.53424657535</v>
      </c>
      <c r="CW15" s="244">
        <v>124657.53424657535</v>
      </c>
      <c r="CX15" s="244">
        <v>124657.53424657535</v>
      </c>
      <c r="CY15" s="244">
        <v>124657.53424657535</v>
      </c>
      <c r="CZ15" s="244">
        <v>124657.53424657535</v>
      </c>
      <c r="DA15" s="244">
        <v>124657.53424657535</v>
      </c>
      <c r="DB15" s="244">
        <v>124657.53424657535</v>
      </c>
      <c r="DC15" s="244">
        <v>124657.53424657535</v>
      </c>
      <c r="DD15" s="244">
        <v>124657.53424657535</v>
      </c>
      <c r="DE15" s="244">
        <v>124657.53424657535</v>
      </c>
      <c r="DF15" s="244">
        <v>124657.53424657535</v>
      </c>
      <c r="DG15" s="244">
        <v>124657.53424657535</v>
      </c>
      <c r="DH15" s="244">
        <v>124657.53424657535</v>
      </c>
      <c r="DI15" s="244">
        <v>124657.53424657535</v>
      </c>
      <c r="DJ15" s="244">
        <v>124657.53424657535</v>
      </c>
      <c r="DK15" s="244">
        <v>124657.53424657535</v>
      </c>
      <c r="DL15" s="244">
        <v>124657.53424657535</v>
      </c>
      <c r="DM15" s="244">
        <v>124657.53424657535</v>
      </c>
      <c r="DN15" s="244">
        <v>124657.53424657535</v>
      </c>
      <c r="DO15" s="244">
        <v>124657.53424657535</v>
      </c>
      <c r="DP15" s="244">
        <v>124657.53424657535</v>
      </c>
      <c r="DQ15" s="244">
        <v>124657.53424657535</v>
      </c>
      <c r="DR15" s="244">
        <v>124657.53424657535</v>
      </c>
      <c r="DS15" s="244">
        <v>124657.53424657535</v>
      </c>
      <c r="DT15" s="244">
        <v>124657.53424657535</v>
      </c>
      <c r="DU15" s="244">
        <v>124657.53424657535</v>
      </c>
      <c r="DV15" s="244">
        <v>124657.53424657535</v>
      </c>
      <c r="DW15" s="244">
        <v>124657.53424657535</v>
      </c>
      <c r="DX15" s="244">
        <v>124657.53424657535</v>
      </c>
      <c r="DY15" s="244">
        <v>124657.53424657535</v>
      </c>
      <c r="DZ15" s="244">
        <v>124657.53424657535</v>
      </c>
      <c r="EA15" s="244">
        <v>124657.53424657535</v>
      </c>
      <c r="EB15" s="244">
        <v>124657.53424657535</v>
      </c>
      <c r="EC15" s="244">
        <v>124657.53424657535</v>
      </c>
      <c r="ED15" s="244">
        <v>124657.53424657535</v>
      </c>
      <c r="EE15" s="244">
        <v>124657.53424657535</v>
      </c>
      <c r="EF15" s="244">
        <v>124657.53424657535</v>
      </c>
      <c r="EG15" s="244">
        <v>124657.53424657535</v>
      </c>
      <c r="EH15" s="244">
        <v>124657.53424657535</v>
      </c>
      <c r="EI15" s="244">
        <v>124657.53424657535</v>
      </c>
      <c r="EJ15" s="244">
        <v>124657.53424657535</v>
      </c>
      <c r="EK15" s="244">
        <v>124657.53424657535</v>
      </c>
      <c r="EL15" s="244">
        <v>124657.53424657535</v>
      </c>
      <c r="EM15" s="244">
        <v>124657.53424657535</v>
      </c>
      <c r="EN15" s="244">
        <v>124657.53424657535</v>
      </c>
      <c r="EO15" s="244">
        <v>124657.53424657535</v>
      </c>
      <c r="EP15" s="244">
        <v>124657.53424657535</v>
      </c>
      <c r="EQ15" s="244">
        <v>124657.53424657535</v>
      </c>
      <c r="ER15" s="244">
        <v>124657.53424657535</v>
      </c>
      <c r="ES15" s="244">
        <v>124657.53424657535</v>
      </c>
      <c r="ET15" s="244">
        <v>124657.53424657535</v>
      </c>
      <c r="EU15" s="244">
        <v>124657.53424657535</v>
      </c>
      <c r="EV15" s="244">
        <v>124657.53424657535</v>
      </c>
      <c r="EW15" s="244">
        <v>124657.53424657535</v>
      </c>
      <c r="EX15" s="244">
        <v>124657.53424657535</v>
      </c>
      <c r="EY15" s="244">
        <v>124657.53424657535</v>
      </c>
      <c r="EZ15" s="244">
        <v>124657.53424657535</v>
      </c>
      <c r="FA15" s="244">
        <v>124657.53424657535</v>
      </c>
      <c r="FB15" s="244">
        <v>124657.53424657535</v>
      </c>
      <c r="FC15" s="244">
        <v>124657.53424657535</v>
      </c>
      <c r="FD15" s="244">
        <v>124657.53424657535</v>
      </c>
      <c r="FE15" s="244">
        <v>124657.53424657535</v>
      </c>
      <c r="FF15" s="244">
        <v>124657.53424657535</v>
      </c>
      <c r="FG15" s="244">
        <v>124657.53424657535</v>
      </c>
      <c r="FH15" s="244">
        <v>124657.53424657535</v>
      </c>
      <c r="FI15" s="244">
        <v>124657.53424657535</v>
      </c>
      <c r="FJ15" s="244">
        <v>124657.53424657535</v>
      </c>
      <c r="FK15" s="244">
        <v>124657.53424657535</v>
      </c>
      <c r="FL15" s="244">
        <v>124657.53424657535</v>
      </c>
      <c r="FM15" s="244">
        <v>124657.53424657535</v>
      </c>
      <c r="FN15" s="244">
        <v>124657.53424657535</v>
      </c>
      <c r="FO15" s="244">
        <v>124657.53424657535</v>
      </c>
      <c r="FP15" s="244">
        <v>124657.53424657535</v>
      </c>
      <c r="FQ15" s="244">
        <v>124657.53424657535</v>
      </c>
      <c r="FR15" s="244">
        <v>124657.53424657535</v>
      </c>
      <c r="FS15" s="244">
        <v>124657.53424657535</v>
      </c>
      <c r="FT15" s="244">
        <v>124657.53424657535</v>
      </c>
      <c r="FU15" s="244">
        <v>124657.53424657535</v>
      </c>
      <c r="FV15" s="244">
        <v>124657.53424657535</v>
      </c>
      <c r="FW15" s="244">
        <v>124657.53424657535</v>
      </c>
      <c r="FX15" s="244">
        <v>124657.53424657535</v>
      </c>
      <c r="FY15" s="244">
        <v>124657.53424657535</v>
      </c>
      <c r="FZ15" s="244">
        <v>124657.53424657535</v>
      </c>
      <c r="GA15" s="244">
        <v>124657.53424657535</v>
      </c>
      <c r="GB15" s="244">
        <v>124657.53424657535</v>
      </c>
      <c r="GC15" s="244">
        <v>124657.53424657535</v>
      </c>
      <c r="GD15" s="244">
        <v>124657.53424657535</v>
      </c>
      <c r="GE15" s="244">
        <v>124657.53424657535</v>
      </c>
      <c r="GF15" s="244">
        <v>124657.53424657535</v>
      </c>
      <c r="GG15" s="244">
        <v>124657.53424657535</v>
      </c>
      <c r="GH15" s="244">
        <v>124657.53424657535</v>
      </c>
      <c r="GI15" s="244">
        <v>124657.53424657535</v>
      </c>
      <c r="GJ15" s="244">
        <v>124657.53424657535</v>
      </c>
      <c r="GK15" s="244">
        <v>124657.53424657535</v>
      </c>
      <c r="GL15" s="244">
        <v>124657.53424657535</v>
      </c>
      <c r="GM15" s="244">
        <v>124657.53424657535</v>
      </c>
      <c r="GN15" s="244">
        <v>124657.53424657535</v>
      </c>
      <c r="GO15" s="244">
        <v>124657.53424657535</v>
      </c>
      <c r="GP15" s="244">
        <v>124657.53424657535</v>
      </c>
      <c r="GQ15" s="244">
        <v>124657.53424657535</v>
      </c>
      <c r="GR15" s="244">
        <v>124657.53424657535</v>
      </c>
      <c r="GS15" s="244">
        <v>124657.53424657535</v>
      </c>
      <c r="GT15" s="244">
        <v>124657.53424657535</v>
      </c>
      <c r="GU15" s="244">
        <v>124657.53424657535</v>
      </c>
      <c r="GV15" s="244">
        <v>124657.53424657535</v>
      </c>
      <c r="GW15" s="244">
        <v>124657.53424657535</v>
      </c>
      <c r="GX15" s="244">
        <v>124657.53424657535</v>
      </c>
      <c r="GY15" s="244">
        <v>124657.53424657535</v>
      </c>
      <c r="GZ15" s="244">
        <v>124657.53424657535</v>
      </c>
      <c r="HA15" s="244">
        <v>124657.53424657535</v>
      </c>
      <c r="HB15" s="244">
        <v>124657.53424657535</v>
      </c>
      <c r="HC15" s="244">
        <v>124657.53424657535</v>
      </c>
      <c r="HD15" s="244">
        <v>124657.53424657535</v>
      </c>
      <c r="HE15" s="244">
        <v>124657.53424657535</v>
      </c>
      <c r="HF15" s="244">
        <v>124657.53424657535</v>
      </c>
      <c r="HG15" s="244">
        <v>124657.53424657535</v>
      </c>
      <c r="HH15" s="244">
        <v>124657.53424657535</v>
      </c>
      <c r="HI15" s="244">
        <v>124657.53424657535</v>
      </c>
      <c r="HJ15" s="244">
        <v>124657.53424657535</v>
      </c>
      <c r="HK15" s="244">
        <v>124657.53424657535</v>
      </c>
      <c r="HL15" s="244">
        <v>124657.53424657535</v>
      </c>
      <c r="HM15" s="244">
        <v>124657.53424657535</v>
      </c>
      <c r="HN15" s="244">
        <v>124657.53424657535</v>
      </c>
      <c r="HO15" s="244">
        <v>124657.53424657535</v>
      </c>
      <c r="HP15" s="244">
        <v>124657.53424657535</v>
      </c>
      <c r="HQ15" s="244">
        <v>124657.53424657535</v>
      </c>
      <c r="HR15" s="244">
        <v>124657.53424657535</v>
      </c>
      <c r="HS15" s="244">
        <v>124657.53424657535</v>
      </c>
      <c r="HT15" s="244">
        <v>124657.53424657535</v>
      </c>
      <c r="HU15" s="244">
        <v>124657.53424657535</v>
      </c>
      <c r="HV15" s="244">
        <v>124657.53424657535</v>
      </c>
      <c r="HW15" s="244">
        <v>124657.53424657535</v>
      </c>
      <c r="HX15" s="244">
        <v>124657.53424657535</v>
      </c>
      <c r="HY15" s="244">
        <v>124657.53424657535</v>
      </c>
      <c r="HZ15" s="244">
        <v>124657.53424657535</v>
      </c>
      <c r="IA15" s="244">
        <v>124657.53424657535</v>
      </c>
      <c r="IB15" s="244">
        <v>124657.53424657535</v>
      </c>
      <c r="IC15" s="244">
        <v>124657.53424657535</v>
      </c>
      <c r="ID15" s="244">
        <v>124657.53424657535</v>
      </c>
      <c r="IE15" s="244">
        <v>124657.53424657535</v>
      </c>
      <c r="IF15" s="244">
        <v>124657.53424657535</v>
      </c>
      <c r="IG15" s="244">
        <v>124657.53424657535</v>
      </c>
      <c r="IH15" s="244">
        <v>124657.53424657535</v>
      </c>
      <c r="II15" s="244">
        <v>124657.53424657535</v>
      </c>
      <c r="IJ15" s="244">
        <v>124657.53424657535</v>
      </c>
      <c r="IK15" s="244">
        <v>124657.53424657535</v>
      </c>
      <c r="IL15" s="244">
        <v>124657.53424657535</v>
      </c>
      <c r="IM15" s="244">
        <v>124657.53424657535</v>
      </c>
      <c r="IN15" s="244">
        <v>124657.53424657535</v>
      </c>
      <c r="IO15" s="244">
        <v>124657.53424657535</v>
      </c>
      <c r="IP15" s="244">
        <v>124657.53424657535</v>
      </c>
      <c r="IQ15" s="244">
        <v>124657.53424657535</v>
      </c>
      <c r="IR15" s="244">
        <v>124657.53424657535</v>
      </c>
      <c r="IS15" s="244">
        <v>124657.53424657535</v>
      </c>
      <c r="IT15" s="244">
        <v>124657.53424657535</v>
      </c>
      <c r="IU15" s="244">
        <v>124657.53424657535</v>
      </c>
      <c r="IV15" s="244">
        <v>124657.53424657535</v>
      </c>
      <c r="IW15" s="244">
        <v>124657.53424657535</v>
      </c>
      <c r="IX15" s="244">
        <v>124657.53424657535</v>
      </c>
      <c r="IY15" s="244">
        <v>124657.53424657535</v>
      </c>
      <c r="IZ15" s="244">
        <v>124657.53424657535</v>
      </c>
      <c r="JA15" s="244">
        <v>124657.53424657535</v>
      </c>
      <c r="JB15" s="244">
        <v>124657.53424657535</v>
      </c>
      <c r="JC15" s="244">
        <v>124657.53424657535</v>
      </c>
      <c r="JD15" s="244">
        <v>124657.53424657535</v>
      </c>
      <c r="JE15" s="244">
        <v>124657.53424657535</v>
      </c>
      <c r="JF15" s="244">
        <v>124657.53424657535</v>
      </c>
      <c r="JG15" s="244">
        <v>124657.53424657535</v>
      </c>
      <c r="JH15" s="244">
        <v>124657.53424657535</v>
      </c>
      <c r="JI15" s="244">
        <v>124657.53424657535</v>
      </c>
      <c r="JJ15" s="244">
        <v>124657.53424657535</v>
      </c>
      <c r="JK15" s="244">
        <v>124657.53424657535</v>
      </c>
      <c r="JL15" s="244">
        <v>124657.53424657535</v>
      </c>
      <c r="JM15" s="244">
        <v>124657.53424657535</v>
      </c>
      <c r="JN15" s="244">
        <v>124657.53424657535</v>
      </c>
      <c r="JO15" s="244">
        <v>124657.53424657535</v>
      </c>
      <c r="JP15" s="244">
        <v>124657.53424657535</v>
      </c>
      <c r="JQ15" s="244">
        <v>124657.53424657535</v>
      </c>
      <c r="JR15" s="244">
        <v>124657.53424657535</v>
      </c>
      <c r="JS15" s="244">
        <v>124657.53424657535</v>
      </c>
      <c r="JT15" s="244">
        <v>124657.53424657535</v>
      </c>
      <c r="JU15" s="244">
        <v>124657.53424657535</v>
      </c>
      <c r="JV15" s="244">
        <v>124657.53424657535</v>
      </c>
      <c r="JW15" s="244">
        <v>124657.53424657535</v>
      </c>
      <c r="JX15" s="244">
        <v>124657.53424657535</v>
      </c>
      <c r="JY15" s="244">
        <v>124657.53424657535</v>
      </c>
      <c r="JZ15" s="244">
        <v>124657.53424657535</v>
      </c>
      <c r="KA15" s="244">
        <v>124657.53424657535</v>
      </c>
      <c r="KB15" s="244">
        <v>124657.53424657535</v>
      </c>
      <c r="KC15" s="244">
        <v>124657.53424657535</v>
      </c>
      <c r="KD15" s="244">
        <v>124657.53424657535</v>
      </c>
      <c r="KE15" s="244">
        <v>124657.53424657535</v>
      </c>
      <c r="KF15" s="244">
        <v>124657.53424657535</v>
      </c>
      <c r="KG15" s="244">
        <v>124657.53424657535</v>
      </c>
      <c r="KH15" s="244">
        <v>124657.53424657535</v>
      </c>
      <c r="KI15" s="244">
        <v>124657.53424657535</v>
      </c>
      <c r="KJ15" s="244">
        <v>124657.53424657535</v>
      </c>
      <c r="KK15" s="244">
        <v>124657.53424657535</v>
      </c>
      <c r="KL15" s="244">
        <v>124657.53424657535</v>
      </c>
      <c r="KM15" s="244">
        <v>124657.53424657535</v>
      </c>
      <c r="KN15" s="244">
        <v>124657.53424657535</v>
      </c>
      <c r="KO15" s="244">
        <v>124657.53424657535</v>
      </c>
      <c r="KP15" s="244">
        <v>124657.53424657535</v>
      </c>
      <c r="KQ15" s="244">
        <v>124657.53424657535</v>
      </c>
      <c r="KR15" s="244">
        <v>124657.53424657535</v>
      </c>
      <c r="KS15" s="244">
        <v>124657.53424657535</v>
      </c>
      <c r="KT15" s="244">
        <v>124657.53424657535</v>
      </c>
      <c r="KU15" s="244">
        <v>124657.53424657535</v>
      </c>
      <c r="KV15" s="244">
        <v>124657.53424657535</v>
      </c>
      <c r="KW15" s="244">
        <v>124657.53424657535</v>
      </c>
      <c r="KX15" s="244">
        <v>124657.53424657535</v>
      </c>
      <c r="KY15" s="244">
        <v>124657.53424657535</v>
      </c>
      <c r="KZ15" s="244">
        <v>124657.53424657535</v>
      </c>
      <c r="LA15" s="244">
        <v>124657.53424657535</v>
      </c>
      <c r="LB15" s="244">
        <v>124657.53424657535</v>
      </c>
      <c r="LC15" s="244">
        <v>124657.53424657535</v>
      </c>
      <c r="LD15" s="244">
        <v>124657.53424657535</v>
      </c>
      <c r="LE15" s="244">
        <v>124657.53424657535</v>
      </c>
      <c r="LF15" s="244">
        <v>124657.53424657535</v>
      </c>
      <c r="LG15" s="244">
        <v>124657.53424657535</v>
      </c>
      <c r="LH15" s="244">
        <v>124657.53424657535</v>
      </c>
      <c r="LI15" s="244">
        <v>124657.53424657535</v>
      </c>
      <c r="LJ15" s="244">
        <v>124657.53424657535</v>
      </c>
      <c r="LK15" s="244">
        <v>124657.53424657535</v>
      </c>
      <c r="LL15" s="244">
        <v>124657.53424657535</v>
      </c>
      <c r="LM15" s="244">
        <v>124657.53424657535</v>
      </c>
      <c r="LN15" s="244">
        <v>124657.53424657535</v>
      </c>
      <c r="LO15" s="244">
        <v>124657.53424657535</v>
      </c>
      <c r="LP15" s="244">
        <v>124657.53424657535</v>
      </c>
      <c r="LQ15" s="244">
        <v>124657.53424657535</v>
      </c>
      <c r="LR15" s="244">
        <v>124657.53424657535</v>
      </c>
      <c r="LS15" s="244">
        <v>124657.53424657535</v>
      </c>
      <c r="LT15" s="244">
        <v>124657.53424657535</v>
      </c>
      <c r="LU15" s="244">
        <v>124657.53424657535</v>
      </c>
      <c r="LV15" s="244">
        <v>124657.53424657535</v>
      </c>
      <c r="LW15" s="244">
        <v>124657.53424657535</v>
      </c>
      <c r="LX15" s="244">
        <v>124657.53424657535</v>
      </c>
      <c r="LY15" s="244">
        <v>124657.53424657535</v>
      </c>
      <c r="LZ15" s="244">
        <v>124657.53424657535</v>
      </c>
      <c r="MA15" s="244">
        <v>124657.53424657535</v>
      </c>
      <c r="MB15" s="244">
        <v>124657.53424657535</v>
      </c>
      <c r="MC15" s="244">
        <v>124657.53424657535</v>
      </c>
      <c r="MD15" s="244">
        <v>124657.53424657535</v>
      </c>
      <c r="ME15" s="244">
        <v>124657.53424657535</v>
      </c>
      <c r="MF15" s="244">
        <v>124657.53424657535</v>
      </c>
      <c r="MG15" s="244">
        <v>124657.53424657535</v>
      </c>
      <c r="MH15" s="244">
        <v>124657.53424657535</v>
      </c>
      <c r="MI15" s="244">
        <v>124657.53424657535</v>
      </c>
      <c r="MJ15" s="244">
        <v>124657.53424657535</v>
      </c>
      <c r="MK15" s="244">
        <v>124657.53424657535</v>
      </c>
      <c r="ML15" s="244">
        <v>124657.53424657535</v>
      </c>
      <c r="MM15" s="244">
        <v>124657.53424657535</v>
      </c>
      <c r="MN15" s="244">
        <v>124657.53424657535</v>
      </c>
      <c r="MO15" s="244">
        <v>124657.53424657535</v>
      </c>
      <c r="MP15" s="244">
        <v>124657.53424657535</v>
      </c>
      <c r="MQ15" s="244">
        <v>124657.53424657535</v>
      </c>
      <c r="MR15" s="244">
        <v>124657.53424657535</v>
      </c>
      <c r="MS15" s="244">
        <v>124657.53424657535</v>
      </c>
      <c r="MT15" s="244">
        <v>124657.53424657535</v>
      </c>
      <c r="MU15" s="244">
        <v>124657.53424657535</v>
      </c>
      <c r="MV15" s="244">
        <v>124657.53424657535</v>
      </c>
      <c r="MW15" s="244">
        <v>124657.53424657535</v>
      </c>
      <c r="MX15" s="244">
        <v>124657.53424657535</v>
      </c>
      <c r="MY15" s="244">
        <v>124657.53424657535</v>
      </c>
      <c r="MZ15" s="244">
        <v>124657.53424657535</v>
      </c>
      <c r="NA15" s="244">
        <v>124657.53424657535</v>
      </c>
      <c r="NB15" s="244">
        <v>124657.53424657535</v>
      </c>
      <c r="NC15" s="244">
        <v>124657.53424657535</v>
      </c>
      <c r="ND15" s="244">
        <v>124657.53424657535</v>
      </c>
      <c r="NE15" s="244">
        <v>124657.53424657535</v>
      </c>
      <c r="NF15" s="244">
        <v>124657.53424657535</v>
      </c>
      <c r="NG15" s="244">
        <v>124657.53424657535</v>
      </c>
      <c r="NH15" s="244">
        <v>124657.53424657535</v>
      </c>
      <c r="NI15" s="244">
        <v>124657.53424657535</v>
      </c>
      <c r="NJ15" s="244">
        <v>124657.53424657535</v>
      </c>
      <c r="NK15" s="244">
        <v>124657.53424657535</v>
      </c>
      <c r="NL15" s="244">
        <v>124657.53424657535</v>
      </c>
      <c r="NM15" s="244">
        <v>124657.53424657535</v>
      </c>
      <c r="NN15" s="244">
        <v>124657.53424657535</v>
      </c>
      <c r="NO15" s="244">
        <v>124657.53424657535</v>
      </c>
      <c r="NP15" s="244">
        <v>124657.53424657535</v>
      </c>
      <c r="NQ15" s="244">
        <v>124657.53424657535</v>
      </c>
      <c r="NR15" s="244">
        <v>124657.53424657535</v>
      </c>
      <c r="NS15" s="244">
        <v>124657.53424657535</v>
      </c>
      <c r="NT15" s="244">
        <v>124657.53424657535</v>
      </c>
      <c r="NU15" s="244">
        <v>124657.53424657535</v>
      </c>
      <c r="NV15" s="244">
        <v>124657.53424657535</v>
      </c>
      <c r="NW15" s="244">
        <v>124657.53424657535</v>
      </c>
      <c r="NX15" s="244">
        <v>124657.53424657535</v>
      </c>
      <c r="NY15" s="244">
        <v>124657.53424657535</v>
      </c>
      <c r="NZ15" s="244">
        <v>124657.53424657535</v>
      </c>
      <c r="OA15" s="244">
        <v>124657.53424657535</v>
      </c>
      <c r="OB15" s="244">
        <v>124657.53424657535</v>
      </c>
      <c r="OC15" s="244">
        <v>124657.53424657535</v>
      </c>
      <c r="OD15" s="244">
        <v>124657.53424657535</v>
      </c>
      <c r="OE15" s="244">
        <v>124657.53424657535</v>
      </c>
      <c r="OF15" s="244">
        <v>124657.53424657535</v>
      </c>
      <c r="OG15" s="244">
        <v>124657.53424657535</v>
      </c>
      <c r="OH15" s="244">
        <v>124657.53424657535</v>
      </c>
      <c r="OI15" s="244">
        <v>124657.53424657535</v>
      </c>
      <c r="OJ15" s="244">
        <v>124657.53424657535</v>
      </c>
      <c r="OK15" s="244">
        <v>124657.53424657535</v>
      </c>
      <c r="OL15" s="244">
        <v>124657.53424657535</v>
      </c>
      <c r="OM15" s="244">
        <v>124657.53424657535</v>
      </c>
      <c r="ON15" s="244">
        <v>124657.53424657535</v>
      </c>
      <c r="OO15" s="244">
        <v>124657.53424657535</v>
      </c>
      <c r="OP15" s="244">
        <v>124657.53424657535</v>
      </c>
      <c r="OQ15" s="244">
        <v>124657.53424657535</v>
      </c>
      <c r="OR15" s="244">
        <v>124657.53424657535</v>
      </c>
      <c r="OS15" s="244">
        <v>124657.53424657535</v>
      </c>
      <c r="OT15" s="244">
        <v>124657.53424657535</v>
      </c>
      <c r="OU15" s="244">
        <v>124657.53424657535</v>
      </c>
      <c r="OV15" s="244">
        <v>124657.53424657535</v>
      </c>
      <c r="OW15" s="244">
        <v>124657.53424657535</v>
      </c>
      <c r="OX15" s="244">
        <v>124657.53424657535</v>
      </c>
      <c r="OY15" s="244">
        <v>124657.53424657535</v>
      </c>
      <c r="OZ15" s="244">
        <v>124657.53424657535</v>
      </c>
      <c r="PA15" s="244">
        <v>124657.53424657535</v>
      </c>
      <c r="PB15" s="244">
        <v>124657.53424657535</v>
      </c>
      <c r="PC15" s="244">
        <v>124657.53424657535</v>
      </c>
      <c r="PD15" s="244">
        <v>124657.53424657535</v>
      </c>
      <c r="PE15" s="244">
        <v>124657.53424657535</v>
      </c>
      <c r="PF15" s="244">
        <v>124657.53424657535</v>
      </c>
      <c r="PG15" s="244">
        <v>124657.53424657535</v>
      </c>
      <c r="PH15" s="244">
        <v>124657.53424657535</v>
      </c>
      <c r="PI15" s="244">
        <v>124657.53424657535</v>
      </c>
      <c r="PJ15" s="244">
        <v>124657.53424657535</v>
      </c>
      <c r="PK15" s="244">
        <v>124657.53424657535</v>
      </c>
      <c r="PL15" s="244">
        <v>124657.53424657535</v>
      </c>
      <c r="PM15" s="244">
        <v>124657.53424657535</v>
      </c>
      <c r="PN15" s="244">
        <v>124657.53424657535</v>
      </c>
      <c r="PO15" s="244">
        <v>124657.53424657535</v>
      </c>
      <c r="PP15" s="244">
        <v>124657.53424657535</v>
      </c>
      <c r="PQ15" s="244">
        <v>124657.53424657535</v>
      </c>
      <c r="PR15" s="244">
        <v>124657.53424657535</v>
      </c>
      <c r="PS15" s="244">
        <v>124657.53424657535</v>
      </c>
      <c r="PT15" s="244">
        <v>124657.53424657535</v>
      </c>
      <c r="PU15" s="244">
        <v>124657.53424657535</v>
      </c>
      <c r="PV15" s="244">
        <v>124657.53424657535</v>
      </c>
      <c r="PW15" s="244">
        <v>124657.53424657535</v>
      </c>
      <c r="PX15" s="244">
        <v>124657.53424657535</v>
      </c>
      <c r="PY15" s="244">
        <v>124657.53424657535</v>
      </c>
      <c r="PZ15" s="244">
        <v>124657.53424657535</v>
      </c>
      <c r="QA15" s="244">
        <v>124657.53424657535</v>
      </c>
      <c r="QB15" s="244">
        <v>124657.53424657535</v>
      </c>
      <c r="QC15" s="244">
        <v>124657.53424657535</v>
      </c>
      <c r="QD15" s="244">
        <v>124657.53424657535</v>
      </c>
      <c r="QE15" s="244">
        <v>124657.53424657535</v>
      </c>
      <c r="QF15" s="244">
        <v>124657.53424657535</v>
      </c>
      <c r="QG15" s="244">
        <v>124657.53424657535</v>
      </c>
      <c r="QH15" s="244">
        <v>124657.53424657535</v>
      </c>
      <c r="QI15" s="244">
        <v>124657.53424657535</v>
      </c>
      <c r="QJ15" s="244">
        <v>124657.53424657535</v>
      </c>
      <c r="QK15" s="244">
        <v>124657.53424657535</v>
      </c>
      <c r="QL15" s="244">
        <v>124657.53424657535</v>
      </c>
      <c r="QM15" s="244">
        <v>124657.53424657535</v>
      </c>
      <c r="QN15" s="244">
        <v>124657.53424657535</v>
      </c>
      <c r="QO15" s="244">
        <v>124657.53424657535</v>
      </c>
      <c r="QP15" s="244">
        <v>124657.53424657535</v>
      </c>
      <c r="QQ15" s="244">
        <v>124657.53424657535</v>
      </c>
      <c r="QR15" s="244">
        <v>124657.53424657535</v>
      </c>
      <c r="QS15" s="244">
        <v>124657.53424657535</v>
      </c>
      <c r="QT15" s="244">
        <v>124657.53424657535</v>
      </c>
      <c r="QU15" s="244">
        <v>124657.53424657535</v>
      </c>
      <c r="QV15" s="244">
        <v>124657.53424657535</v>
      </c>
      <c r="QW15" s="244">
        <v>124657.53424657535</v>
      </c>
      <c r="QX15" s="244">
        <v>124657.53424657535</v>
      </c>
      <c r="QY15" s="244">
        <v>124657.53424657535</v>
      </c>
      <c r="QZ15" s="244">
        <v>124657.53424657535</v>
      </c>
      <c r="RA15" s="244">
        <v>124657.53424657535</v>
      </c>
      <c r="RB15" s="244">
        <v>124657.53424657535</v>
      </c>
      <c r="RC15" s="244">
        <v>124657.53424657535</v>
      </c>
      <c r="RD15" s="244">
        <v>124657.53424657535</v>
      </c>
      <c r="RE15" s="244">
        <v>124657.53424657535</v>
      </c>
      <c r="RF15" s="244">
        <v>124657.53424657535</v>
      </c>
      <c r="RG15" s="244">
        <v>124657.53424657535</v>
      </c>
      <c r="RH15" s="244">
        <v>124657.53424657535</v>
      </c>
      <c r="RI15" s="244">
        <v>124657.53424657535</v>
      </c>
      <c r="RJ15" s="244">
        <v>124657.53424657535</v>
      </c>
      <c r="RK15" s="244">
        <v>124657.53424657535</v>
      </c>
      <c r="RL15" s="244">
        <v>124657.53424657535</v>
      </c>
      <c r="RM15" s="244">
        <v>124657.53424657535</v>
      </c>
      <c r="RN15" s="244">
        <v>124657.53424657535</v>
      </c>
      <c r="RO15" s="244">
        <v>124657.53424657535</v>
      </c>
      <c r="RP15" s="244">
        <v>124657.53424657535</v>
      </c>
      <c r="RQ15" s="244">
        <v>124657.53424657535</v>
      </c>
      <c r="RR15" s="244">
        <v>124657.53424657535</v>
      </c>
      <c r="RS15" s="244">
        <v>124657.53424657535</v>
      </c>
      <c r="RT15" s="244">
        <v>124657.53424657535</v>
      </c>
      <c r="RU15" s="244">
        <v>124657.53424657535</v>
      </c>
      <c r="RV15" s="244">
        <v>124657.53424657535</v>
      </c>
      <c r="RW15" s="244">
        <v>124657.53424657535</v>
      </c>
      <c r="RX15" s="244">
        <v>124657.53424657535</v>
      </c>
      <c r="RY15" s="244">
        <v>124657.53424657535</v>
      </c>
      <c r="RZ15" s="244">
        <v>124657.53424657535</v>
      </c>
      <c r="SA15" s="244">
        <v>124657.53424657535</v>
      </c>
      <c r="SB15" s="244">
        <v>124657.53424657535</v>
      </c>
      <c r="SC15" s="244">
        <v>124657.53424657535</v>
      </c>
      <c r="SD15" s="244">
        <v>124657.53424657535</v>
      </c>
      <c r="SE15" s="244">
        <v>124657.53424657535</v>
      </c>
      <c r="SF15" s="244">
        <v>124657.53424657535</v>
      </c>
      <c r="SG15" s="244">
        <v>124657.53424657535</v>
      </c>
      <c r="SH15" s="244">
        <v>124657.53424657535</v>
      </c>
      <c r="SI15" s="244">
        <v>124657.53424657535</v>
      </c>
      <c r="SJ15" s="244">
        <v>124657.53424657535</v>
      </c>
      <c r="SK15" s="244">
        <v>124657.53424657535</v>
      </c>
      <c r="SL15" s="244">
        <v>124657.53424657535</v>
      </c>
      <c r="SM15" s="244">
        <v>124657.53424657535</v>
      </c>
      <c r="SN15" s="244">
        <v>124657.53424657535</v>
      </c>
      <c r="SO15" s="244">
        <v>124657.53424657535</v>
      </c>
      <c r="SP15" s="244">
        <v>124657.53424657535</v>
      </c>
      <c r="SQ15" s="244">
        <v>124657.53424657535</v>
      </c>
      <c r="SR15" s="244">
        <v>124657.53424657535</v>
      </c>
      <c r="SS15" s="244">
        <v>124657.53424657535</v>
      </c>
      <c r="ST15" s="244">
        <v>124657.53424657535</v>
      </c>
      <c r="SU15" s="244">
        <v>124657.53424657535</v>
      </c>
      <c r="SV15" s="244">
        <v>124657.53424657535</v>
      </c>
      <c r="SW15" s="244">
        <v>124657.53424657535</v>
      </c>
      <c r="SX15" s="244">
        <v>124657.53424657535</v>
      </c>
      <c r="SY15" s="244">
        <v>124657.53424657535</v>
      </c>
      <c r="SZ15" s="244">
        <v>124657.53424657535</v>
      </c>
      <c r="TA15" s="244">
        <v>124657.53424657535</v>
      </c>
      <c r="TB15" s="244">
        <v>124657.53424657535</v>
      </c>
      <c r="TC15" s="244">
        <v>124657.53424657535</v>
      </c>
      <c r="TD15" s="244">
        <v>124657.53424657535</v>
      </c>
      <c r="TE15" s="244">
        <v>124657.53424657535</v>
      </c>
      <c r="TF15" s="244">
        <v>124657.53424657535</v>
      </c>
      <c r="TG15" s="244">
        <v>124657.53424657535</v>
      </c>
      <c r="TH15" s="244">
        <v>124657.53424657535</v>
      </c>
      <c r="TI15" s="244">
        <v>124657.53424657535</v>
      </c>
      <c r="TJ15" s="244">
        <v>124657.53424657535</v>
      </c>
      <c r="TK15" s="244">
        <v>124657.53424657535</v>
      </c>
      <c r="TL15" s="244">
        <v>124657.53424657535</v>
      </c>
      <c r="TM15" s="244">
        <v>124657.53424657535</v>
      </c>
      <c r="TN15" s="244">
        <v>124657.53424657535</v>
      </c>
      <c r="TO15" s="244">
        <v>124657.53424657535</v>
      </c>
      <c r="TP15" s="244">
        <v>124657.53424657535</v>
      </c>
      <c r="TQ15" s="244">
        <v>124657.53424657535</v>
      </c>
      <c r="TR15" s="244">
        <v>124657.53424657535</v>
      </c>
      <c r="TS15" s="244">
        <v>124657.53424657535</v>
      </c>
      <c r="TT15" s="244">
        <v>124657.53424657535</v>
      </c>
      <c r="TU15" s="244">
        <v>124657.53424657535</v>
      </c>
      <c r="TV15" s="244">
        <v>124657.53424657535</v>
      </c>
      <c r="TW15" s="244">
        <v>124657.53424657535</v>
      </c>
      <c r="TX15" s="244">
        <v>124657.53424657535</v>
      </c>
      <c r="TY15" s="244">
        <v>124657.53424657535</v>
      </c>
      <c r="TZ15" s="244">
        <v>124657.53424657535</v>
      </c>
      <c r="UA15" s="244">
        <v>124657.53424657535</v>
      </c>
      <c r="UB15" s="244">
        <v>124657.53424657535</v>
      </c>
      <c r="UC15" s="244">
        <v>124657.53424657535</v>
      </c>
      <c r="UD15" s="244">
        <v>124657.53424657535</v>
      </c>
      <c r="UE15" s="244">
        <v>124657.53424657535</v>
      </c>
      <c r="UF15" s="244">
        <v>124657.53424657535</v>
      </c>
      <c r="UG15" s="244">
        <v>124657.53424657535</v>
      </c>
      <c r="UH15" s="244">
        <v>124657.53424657535</v>
      </c>
      <c r="UI15" s="244">
        <v>124657.53424657535</v>
      </c>
      <c r="UJ15" s="244">
        <v>124657.53424657535</v>
      </c>
      <c r="UK15" s="244">
        <v>124657.53424657535</v>
      </c>
      <c r="UL15" s="244">
        <v>124657.53424657535</v>
      </c>
      <c r="UM15" s="244">
        <v>124657.53424657535</v>
      </c>
      <c r="UN15" s="244">
        <v>124657.53424657535</v>
      </c>
      <c r="UO15" s="244">
        <v>124657.53424657535</v>
      </c>
      <c r="UP15" s="244">
        <v>124657.53424657535</v>
      </c>
      <c r="UQ15" s="244">
        <v>124657.53424657535</v>
      </c>
      <c r="UR15" s="244">
        <v>124657.53424657535</v>
      </c>
      <c r="US15" s="244">
        <v>124657.53424657535</v>
      </c>
      <c r="UT15" s="244">
        <v>124657.53424657535</v>
      </c>
      <c r="UU15" s="244">
        <v>124657.53424657535</v>
      </c>
      <c r="UV15" s="244">
        <v>124657.53424657535</v>
      </c>
      <c r="UW15" s="244">
        <v>124657.53424657535</v>
      </c>
      <c r="UX15" s="244">
        <v>124657.53424657535</v>
      </c>
      <c r="UY15" s="244">
        <v>124657.53424657535</v>
      </c>
      <c r="UZ15" s="244">
        <v>124657.53424657535</v>
      </c>
      <c r="VA15" s="244">
        <v>124657.53424657535</v>
      </c>
      <c r="VB15" s="244">
        <v>124657.53424657535</v>
      </c>
      <c r="VC15" s="244">
        <v>124657.53424657535</v>
      </c>
      <c r="VD15" s="244">
        <v>124657.53424657535</v>
      </c>
      <c r="VE15" s="244">
        <v>124657.53424657535</v>
      </c>
      <c r="VF15" s="244">
        <v>124657.53424657535</v>
      </c>
      <c r="VG15" s="244">
        <v>124657.53424657535</v>
      </c>
      <c r="VH15" s="244">
        <v>124657.53424657535</v>
      </c>
      <c r="VI15" s="244">
        <v>124657.53424657535</v>
      </c>
      <c r="VJ15" s="244">
        <v>124657.53424657535</v>
      </c>
      <c r="VK15" s="244">
        <v>124657.53424657535</v>
      </c>
      <c r="VL15" s="244">
        <v>124657.53424657535</v>
      </c>
      <c r="VM15" s="244">
        <v>124657.53424657535</v>
      </c>
      <c r="VN15" s="244">
        <v>124657.53424657535</v>
      </c>
      <c r="VO15" s="244">
        <v>124657.53424657535</v>
      </c>
      <c r="VP15" s="244">
        <v>124657.53424657535</v>
      </c>
      <c r="VQ15" s="244">
        <v>124657.53424657535</v>
      </c>
      <c r="VR15" s="244">
        <v>124657.53424657535</v>
      </c>
      <c r="VS15" s="244">
        <v>124657.53424657535</v>
      </c>
      <c r="VT15" s="244">
        <v>124657.53424657535</v>
      </c>
      <c r="VU15" s="244">
        <v>124657.53424657535</v>
      </c>
      <c r="VV15" s="244">
        <v>124657.53424657535</v>
      </c>
      <c r="VW15" s="244">
        <v>124657.53424657535</v>
      </c>
      <c r="VX15" s="244">
        <v>124657.53424657535</v>
      </c>
      <c r="VY15" s="244">
        <v>124657.53424657535</v>
      </c>
      <c r="VZ15" s="244">
        <v>124657.53424657535</v>
      </c>
      <c r="WA15" s="244">
        <v>124657.53424657535</v>
      </c>
      <c r="WB15" s="244">
        <v>124657.53424657535</v>
      </c>
      <c r="WC15" s="244">
        <v>124657.53424657535</v>
      </c>
      <c r="WD15" s="244">
        <v>124657.53424657535</v>
      </c>
      <c r="WE15" s="244">
        <v>124657.53424657535</v>
      </c>
      <c r="WF15" s="244">
        <v>124657.53424657535</v>
      </c>
      <c r="WG15" s="244">
        <v>124657.53424657535</v>
      </c>
      <c r="WH15" s="244">
        <v>124657.53424657535</v>
      </c>
      <c r="WI15" s="244">
        <v>124657.53424657535</v>
      </c>
      <c r="WJ15" s="244">
        <v>124657.53424657535</v>
      </c>
      <c r="WK15" s="244">
        <v>124657.53424657535</v>
      </c>
      <c r="WL15" s="244">
        <v>124657.53424657535</v>
      </c>
      <c r="WM15" s="244">
        <v>124657.53424657535</v>
      </c>
      <c r="WN15" s="244">
        <v>124657.53424657535</v>
      </c>
      <c r="WO15" s="244">
        <v>124657.53424657535</v>
      </c>
      <c r="WP15" s="244">
        <v>124657.53424657535</v>
      </c>
      <c r="WQ15" s="244">
        <v>124657.53424657535</v>
      </c>
      <c r="WR15" s="244">
        <v>124657.53424657535</v>
      </c>
      <c r="WS15" s="244">
        <v>124657.53424657535</v>
      </c>
      <c r="WT15" s="244">
        <v>124657.53424657535</v>
      </c>
      <c r="WU15" s="244">
        <v>124657.53424657535</v>
      </c>
      <c r="WV15" s="244">
        <v>124657.53424657535</v>
      </c>
      <c r="WW15" s="244">
        <v>124657.53424657535</v>
      </c>
      <c r="WX15" s="244">
        <v>124657.53424657535</v>
      </c>
      <c r="WY15" s="244">
        <v>124657.53424657535</v>
      </c>
      <c r="WZ15" s="244">
        <v>124657.53424657535</v>
      </c>
      <c r="XA15" s="244">
        <v>124657.53424657535</v>
      </c>
      <c r="XB15" s="244">
        <v>124657.53424657535</v>
      </c>
      <c r="XC15" s="244">
        <v>124657.53424657535</v>
      </c>
      <c r="XD15" s="244">
        <v>124657.53424657535</v>
      </c>
      <c r="XE15" s="244">
        <v>124657.53424657535</v>
      </c>
      <c r="XF15" s="244">
        <v>124657.53424657535</v>
      </c>
      <c r="XG15" s="244">
        <v>124657.53424657535</v>
      </c>
      <c r="XH15" s="244">
        <v>124657.53424657535</v>
      </c>
      <c r="XI15" s="244">
        <v>124657.53424657535</v>
      </c>
      <c r="XJ15" s="244">
        <v>124657.53424657535</v>
      </c>
      <c r="XK15" s="244">
        <v>124657.53424657535</v>
      </c>
      <c r="XL15" s="244">
        <v>124657.53424657535</v>
      </c>
      <c r="XM15" s="244">
        <v>124657.53424657535</v>
      </c>
      <c r="XN15" s="244">
        <v>124657.53424657535</v>
      </c>
      <c r="XO15" s="244">
        <v>124657.53424657535</v>
      </c>
      <c r="XP15" s="244">
        <v>124657.53424657535</v>
      </c>
      <c r="XQ15" s="244">
        <v>124657.53424657535</v>
      </c>
      <c r="XR15" s="244">
        <v>124657.53424657535</v>
      </c>
      <c r="XS15" s="244">
        <v>124657.53424657535</v>
      </c>
      <c r="XT15" s="244">
        <v>124657.53424657535</v>
      </c>
      <c r="XU15" s="244">
        <v>124657.53424657535</v>
      </c>
      <c r="XV15" s="244">
        <v>124657.53424657535</v>
      </c>
      <c r="XW15" s="244">
        <v>124657.53424657535</v>
      </c>
      <c r="XX15" s="244">
        <v>124657.53424657535</v>
      </c>
      <c r="XY15" s="244">
        <v>124657.53424657535</v>
      </c>
      <c r="XZ15" s="244">
        <v>124657.53424657535</v>
      </c>
      <c r="YA15" s="244">
        <v>124657.53424657535</v>
      </c>
      <c r="YB15" s="244">
        <v>124657.53424657535</v>
      </c>
      <c r="YC15" s="244">
        <v>124657.53424657535</v>
      </c>
      <c r="YD15" s="244">
        <v>124657.53424657535</v>
      </c>
      <c r="YE15" s="244">
        <v>124657.53424657535</v>
      </c>
      <c r="YF15" s="244">
        <v>124657.53424657535</v>
      </c>
      <c r="YG15" s="244">
        <v>124657.53424657535</v>
      </c>
      <c r="YH15" s="244">
        <v>124657.53424657535</v>
      </c>
      <c r="YI15" s="244">
        <v>124657.53424657535</v>
      </c>
      <c r="YJ15" s="244">
        <v>124657.53424657535</v>
      </c>
      <c r="YK15" s="244">
        <v>124657.53424657535</v>
      </c>
      <c r="YL15" s="244">
        <v>124657.53424657535</v>
      </c>
      <c r="YM15" s="244">
        <v>124657.53424657535</v>
      </c>
      <c r="YN15" s="244">
        <v>124657.53424657535</v>
      </c>
      <c r="YO15" s="244">
        <v>124657.53424657535</v>
      </c>
      <c r="YP15" s="244">
        <v>124657.53424657535</v>
      </c>
      <c r="YQ15" s="244">
        <v>124657.53424657535</v>
      </c>
      <c r="YR15" s="244">
        <v>124657.53424657535</v>
      </c>
      <c r="YS15" s="244">
        <v>124657.53424657535</v>
      </c>
      <c r="YT15" s="244">
        <v>124657.53424657535</v>
      </c>
      <c r="YU15" s="244">
        <v>124657.53424657535</v>
      </c>
      <c r="YV15" s="244">
        <v>124657.53424657535</v>
      </c>
      <c r="YW15" s="244">
        <v>124657.53424657535</v>
      </c>
      <c r="YX15" s="244">
        <v>124657.53424657535</v>
      </c>
      <c r="YY15" s="244">
        <v>124657.53424657535</v>
      </c>
      <c r="YZ15" s="244">
        <v>124657.53424657535</v>
      </c>
      <c r="ZA15" s="244">
        <v>124657.53424657535</v>
      </c>
      <c r="ZB15" s="244">
        <v>124657.53424657535</v>
      </c>
      <c r="ZC15" s="244">
        <v>124657.53424657535</v>
      </c>
      <c r="ZD15" s="244">
        <v>124657.53424657535</v>
      </c>
      <c r="ZE15" s="244">
        <v>124657.53424657535</v>
      </c>
      <c r="ZF15" s="244">
        <v>124657.53424657535</v>
      </c>
      <c r="ZG15" s="244">
        <v>124657.53424657535</v>
      </c>
      <c r="ZH15" s="244">
        <v>124657.53424657535</v>
      </c>
      <c r="ZI15" s="244">
        <v>124657.53424657535</v>
      </c>
      <c r="ZJ15" s="244">
        <v>124657.53424657535</v>
      </c>
      <c r="ZK15" s="244">
        <v>124657.53424657535</v>
      </c>
      <c r="ZL15" s="244">
        <v>124657.53424657535</v>
      </c>
      <c r="ZM15" s="244">
        <v>124657.53424657535</v>
      </c>
      <c r="ZN15" s="244">
        <v>124657.53424657535</v>
      </c>
      <c r="ZO15" s="244">
        <v>124657.53424657535</v>
      </c>
      <c r="ZP15" s="244">
        <v>124657.53424657535</v>
      </c>
      <c r="ZQ15" s="244">
        <v>124657.53424657535</v>
      </c>
      <c r="ZR15" s="244">
        <v>124657.53424657535</v>
      </c>
      <c r="ZS15" s="244">
        <v>124657.53424657535</v>
      </c>
      <c r="ZT15" s="244">
        <v>124657.53424657535</v>
      </c>
      <c r="ZU15" s="244">
        <v>124657.53424657535</v>
      </c>
      <c r="ZV15" s="244">
        <v>124657.53424657535</v>
      </c>
      <c r="ZW15" s="244">
        <v>124657.53424657535</v>
      </c>
      <c r="ZX15" s="244">
        <v>124657.53424657535</v>
      </c>
      <c r="ZY15" s="244">
        <v>124657.53424657535</v>
      </c>
      <c r="ZZ15" s="244">
        <v>124657.53424657535</v>
      </c>
      <c r="AAA15" s="244">
        <v>124657.53424657535</v>
      </c>
      <c r="AAB15" s="244">
        <v>124657.53424657535</v>
      </c>
      <c r="AAC15" s="244">
        <v>124657.53424657535</v>
      </c>
      <c r="AAD15" s="244">
        <v>124657.53424657535</v>
      </c>
      <c r="AAE15" s="244">
        <v>124657.53424657535</v>
      </c>
      <c r="AAF15" s="244">
        <v>124657.53424657535</v>
      </c>
      <c r="AAG15" s="244">
        <v>124657.53424657535</v>
      </c>
      <c r="AAH15" s="244">
        <v>124657.53424657535</v>
      </c>
      <c r="AAI15" s="244">
        <v>124657.53424657535</v>
      </c>
      <c r="AAJ15" s="244">
        <v>124657.53424657535</v>
      </c>
      <c r="AAK15" s="244">
        <v>124657.53424657535</v>
      </c>
      <c r="AAL15" s="244">
        <v>124657.53424657535</v>
      </c>
      <c r="AAM15" s="244">
        <v>124657.53424657535</v>
      </c>
      <c r="AAN15" s="244">
        <v>124657.53424657535</v>
      </c>
      <c r="AAO15" s="244">
        <v>124657.53424657535</v>
      </c>
      <c r="AAP15" s="244">
        <v>124657.53424657535</v>
      </c>
      <c r="AAQ15" s="244">
        <v>124657.53424657535</v>
      </c>
      <c r="AAR15" s="244">
        <v>124657.53424657535</v>
      </c>
      <c r="AAS15" s="244">
        <v>124657.53424657535</v>
      </c>
      <c r="AAT15" s="244">
        <v>124657.53424657535</v>
      </c>
      <c r="AAU15" s="244">
        <v>124657.53424657535</v>
      </c>
      <c r="AAV15" s="244">
        <v>124657.53424657535</v>
      </c>
      <c r="AAW15" s="244">
        <v>124657.53424657535</v>
      </c>
      <c r="AAX15" s="244">
        <v>124657.53424657535</v>
      </c>
      <c r="AAY15" s="244">
        <v>124657.53424657535</v>
      </c>
      <c r="AAZ15" s="244">
        <v>124657.53424657535</v>
      </c>
      <c r="ABA15" s="244">
        <v>124657.53424657535</v>
      </c>
      <c r="ABB15" s="244">
        <v>124657.53424657535</v>
      </c>
      <c r="ABC15" s="244">
        <v>124657.53424657535</v>
      </c>
      <c r="ABD15" s="244">
        <v>124657.53424657535</v>
      </c>
      <c r="ABE15" s="244">
        <v>124657.53424657535</v>
      </c>
      <c r="ABF15" s="244">
        <v>124657.53424657535</v>
      </c>
      <c r="ABG15" s="244">
        <v>124657.53424657535</v>
      </c>
      <c r="ABH15" s="244">
        <v>124657.53424657535</v>
      </c>
      <c r="ABI15" s="244">
        <v>124657.53424657535</v>
      </c>
      <c r="ABJ15" s="244">
        <v>124657.53424657535</v>
      </c>
      <c r="ABK15" s="244">
        <v>124657.53424657535</v>
      </c>
      <c r="ABL15" s="244">
        <v>124657.53424657535</v>
      </c>
      <c r="ABM15" s="244">
        <v>124657.53424657535</v>
      </c>
      <c r="ABN15" s="244">
        <v>124657.53424657535</v>
      </c>
      <c r="ABO15" s="244">
        <v>124657.53424657535</v>
      </c>
      <c r="ABP15" s="244">
        <v>124657.53424657535</v>
      </c>
      <c r="ABQ15" s="244">
        <v>124657.53424657535</v>
      </c>
      <c r="ABR15" s="244">
        <v>124657.53424657535</v>
      </c>
      <c r="ABS15" s="244">
        <v>124657.53424657535</v>
      </c>
      <c r="ABT15" s="244">
        <v>124657.53424657535</v>
      </c>
      <c r="ABU15" s="244">
        <v>124657.53424657535</v>
      </c>
      <c r="ABV15" s="244">
        <v>124657.53424657535</v>
      </c>
      <c r="ABW15" s="244">
        <v>124657.53424657535</v>
      </c>
      <c r="ABX15" s="244">
        <v>124657.53424657535</v>
      </c>
      <c r="ABY15" s="244">
        <v>124657.53424657535</v>
      </c>
      <c r="ABZ15" s="244">
        <v>124657.53424657535</v>
      </c>
      <c r="ACA15" s="244">
        <v>124657.53424657535</v>
      </c>
      <c r="ACB15" s="244">
        <v>124657.53424657535</v>
      </c>
      <c r="ACC15" s="244">
        <v>124657.53424657535</v>
      </c>
      <c r="ACD15" s="244">
        <v>124657.53424657535</v>
      </c>
      <c r="ACE15" s="244">
        <v>124657.53424657535</v>
      </c>
      <c r="ACF15" s="244">
        <v>124657.53424657535</v>
      </c>
      <c r="ACG15" s="244">
        <v>124657.53424657535</v>
      </c>
      <c r="ACH15" s="244">
        <v>124657.53424657535</v>
      </c>
      <c r="ACI15" s="244">
        <v>124657.53424657535</v>
      </c>
      <c r="ACJ15" s="244">
        <v>124657.53424657535</v>
      </c>
      <c r="ACK15" s="244">
        <v>124657.53424657535</v>
      </c>
      <c r="ACL15" s="244">
        <v>124657.53424657535</v>
      </c>
      <c r="ACM15" s="244">
        <v>124657.53424657535</v>
      </c>
      <c r="ACN15" s="244">
        <v>124657.53424657535</v>
      </c>
      <c r="ACO15" s="244">
        <v>124657.53424657535</v>
      </c>
      <c r="ACP15" s="244">
        <v>124657.53424657535</v>
      </c>
      <c r="ACQ15" s="244">
        <v>124657.53424657535</v>
      </c>
      <c r="ACR15" s="244">
        <v>124657.53424657535</v>
      </c>
      <c r="ACS15" s="244">
        <v>124657.53424657535</v>
      </c>
      <c r="ACT15" s="244">
        <v>124657.53424657535</v>
      </c>
      <c r="ACU15" s="244">
        <v>124657.53424657535</v>
      </c>
      <c r="ACV15" s="244">
        <v>124657.53424657535</v>
      </c>
      <c r="ACW15" s="244">
        <v>124657.53424657535</v>
      </c>
      <c r="ACX15" s="244">
        <v>124657.53424657535</v>
      </c>
      <c r="ACY15" s="244">
        <v>124657.53424657535</v>
      </c>
      <c r="ACZ15" s="244">
        <v>124657.53424657535</v>
      </c>
      <c r="ADA15" s="244">
        <v>124657.53424657535</v>
      </c>
      <c r="ADB15" s="244">
        <v>124657.53424657535</v>
      </c>
      <c r="ADC15" s="244">
        <v>124657.53424657535</v>
      </c>
      <c r="ADD15" s="244">
        <v>124657.53424657535</v>
      </c>
      <c r="ADE15" s="244">
        <v>124657.53424657535</v>
      </c>
      <c r="ADF15" s="244">
        <v>124657.53424657535</v>
      </c>
      <c r="ADG15" s="244">
        <v>124657.53424657535</v>
      </c>
      <c r="ADH15" s="244">
        <v>124657.53424657535</v>
      </c>
      <c r="ADI15" s="244">
        <v>124657.53424657535</v>
      </c>
      <c r="ADJ15" s="244">
        <v>124657.53424657535</v>
      </c>
      <c r="ADK15" s="244">
        <v>124657.53424657535</v>
      </c>
      <c r="ADL15" s="244">
        <v>124657.53424657535</v>
      </c>
      <c r="ADM15" s="244">
        <v>124657.53424657535</v>
      </c>
      <c r="ADN15" s="244">
        <v>124657.53424657535</v>
      </c>
      <c r="ADO15" s="244">
        <v>124657.53424657535</v>
      </c>
      <c r="ADP15" s="244">
        <v>124657.53424657535</v>
      </c>
      <c r="ADQ15" s="244">
        <v>124657.53424657535</v>
      </c>
      <c r="ADR15" s="244">
        <v>124657.53424657535</v>
      </c>
      <c r="ADS15" s="244">
        <v>124657.53424657535</v>
      </c>
      <c r="ADT15" s="244">
        <v>124657.53424657535</v>
      </c>
      <c r="ADU15" s="244">
        <v>124657.53424657535</v>
      </c>
      <c r="ADV15" s="244">
        <v>124657.53424657535</v>
      </c>
      <c r="ADW15" s="244">
        <v>124657.53424657535</v>
      </c>
      <c r="ADX15" s="244">
        <v>124657.53424657535</v>
      </c>
      <c r="ADY15" s="244">
        <v>124657.53424657535</v>
      </c>
      <c r="ADZ15" s="244">
        <v>124657.53424657535</v>
      </c>
      <c r="AEA15" s="244">
        <v>124657.53424657535</v>
      </c>
      <c r="AEB15" s="244">
        <v>124657.53424657535</v>
      </c>
      <c r="AEC15" s="244">
        <v>124657.53424657535</v>
      </c>
      <c r="AED15" s="244">
        <v>124657.53424657535</v>
      </c>
      <c r="AEE15" s="244">
        <v>124657.53424657535</v>
      </c>
      <c r="AEF15" s="244">
        <v>124657.53424657535</v>
      </c>
      <c r="AEG15" s="244">
        <v>124657.53424657535</v>
      </c>
      <c r="AEH15" s="244">
        <v>124657.53424657535</v>
      </c>
      <c r="AEI15" s="244">
        <v>124657.53424657535</v>
      </c>
      <c r="AEJ15" s="244">
        <v>124657.53424657535</v>
      </c>
      <c r="AEK15" s="244">
        <v>124657.53424657535</v>
      </c>
      <c r="AEL15" s="244">
        <v>124657.53424657535</v>
      </c>
      <c r="AEM15" s="244">
        <v>124657.53424657535</v>
      </c>
      <c r="AEN15" s="244">
        <v>124657.53424657535</v>
      </c>
      <c r="AEO15" s="244">
        <v>124657.53424657535</v>
      </c>
      <c r="AEP15" s="244">
        <v>124657.53424657535</v>
      </c>
      <c r="AEQ15" s="244">
        <v>124657.53424657535</v>
      </c>
      <c r="AER15" s="244">
        <v>124657.53424657535</v>
      </c>
      <c r="AES15" s="244">
        <v>124657.53424657535</v>
      </c>
      <c r="AET15" s="244">
        <v>124657.53424657535</v>
      </c>
      <c r="AEU15" s="244">
        <v>124657.53424657535</v>
      </c>
      <c r="AEV15" s="244">
        <v>124657.53424657535</v>
      </c>
      <c r="AEW15" s="244">
        <v>124657.53424657535</v>
      </c>
      <c r="AEX15" s="244">
        <v>124657.53424657535</v>
      </c>
      <c r="AEY15" s="244">
        <v>124657.53424657535</v>
      </c>
      <c r="AEZ15" s="244">
        <v>124657.53424657535</v>
      </c>
      <c r="AFA15" s="244">
        <v>124657.53424657535</v>
      </c>
      <c r="AFB15" s="244">
        <v>124657.53424657535</v>
      </c>
      <c r="AFC15" s="244">
        <v>124657.53424657535</v>
      </c>
      <c r="AFD15" s="244">
        <v>124657.53424657535</v>
      </c>
      <c r="AFE15" s="244">
        <v>124657.53424657535</v>
      </c>
      <c r="AFF15" s="244">
        <v>124657.53424657535</v>
      </c>
      <c r="AFG15" s="244">
        <v>124657.53424657535</v>
      </c>
      <c r="AFH15" s="244">
        <v>124657.53424657535</v>
      </c>
      <c r="AFI15" s="244">
        <v>124657.53424657535</v>
      </c>
      <c r="AFJ15" s="244">
        <v>124657.53424657535</v>
      </c>
      <c r="AFK15" s="244">
        <v>124657.53424657535</v>
      </c>
      <c r="AFL15" s="244">
        <v>124657.53424657535</v>
      </c>
      <c r="AFM15" s="244">
        <v>124657.53424657535</v>
      </c>
      <c r="AFN15" s="244">
        <v>124657.53424657535</v>
      </c>
      <c r="AFO15" s="244">
        <v>124657.53424657535</v>
      </c>
      <c r="AFP15" s="244">
        <v>124657.53424657535</v>
      </c>
      <c r="AFQ15" s="244">
        <v>124657.53424657535</v>
      </c>
      <c r="AFR15" s="244">
        <v>124657.53424657535</v>
      </c>
      <c r="AFS15" s="244">
        <v>124657.53424657535</v>
      </c>
      <c r="AFT15" s="244">
        <v>124657.53424657535</v>
      </c>
      <c r="AFU15" s="244">
        <v>124657.53424657535</v>
      </c>
      <c r="AFV15" s="244">
        <v>124657.53424657535</v>
      </c>
      <c r="AFW15" s="244">
        <v>124657.53424657535</v>
      </c>
      <c r="AFX15" s="244">
        <v>124657.53424657535</v>
      </c>
      <c r="AFY15" s="244">
        <v>124657.53424657535</v>
      </c>
      <c r="AFZ15" s="244">
        <v>124657.53424657535</v>
      </c>
      <c r="AGA15" s="244">
        <v>124657.53424657535</v>
      </c>
      <c r="AGB15" s="244">
        <v>124657.53424657535</v>
      </c>
      <c r="AGC15" s="244">
        <v>124657.53424657535</v>
      </c>
      <c r="AGD15" s="244">
        <v>124657.53424657535</v>
      </c>
      <c r="AGE15" s="244">
        <v>124657.53424657535</v>
      </c>
      <c r="AGF15" s="244">
        <v>124657.53424657535</v>
      </c>
      <c r="AGG15" s="244">
        <v>124657.53424657535</v>
      </c>
      <c r="AGH15" s="244">
        <v>124657.53424657535</v>
      </c>
      <c r="AGI15" s="244">
        <v>124657.53424657535</v>
      </c>
      <c r="AGJ15" s="244">
        <v>124657.53424657535</v>
      </c>
      <c r="AGK15" s="244">
        <v>124657.53424657535</v>
      </c>
      <c r="AGL15" s="244">
        <v>124657.53424657535</v>
      </c>
      <c r="AGM15" s="244">
        <v>124657.53424657535</v>
      </c>
      <c r="AGN15" s="244">
        <v>124657.53424657535</v>
      </c>
      <c r="AGO15" s="244">
        <v>124657.53424657535</v>
      </c>
      <c r="AGP15" s="244">
        <v>124657.53424657535</v>
      </c>
      <c r="AGQ15" s="244">
        <v>124657.53424657535</v>
      </c>
      <c r="AGR15" s="244">
        <v>124657.53424657535</v>
      </c>
      <c r="AGS15" s="244">
        <v>124657.53424657535</v>
      </c>
      <c r="AGT15" s="244">
        <v>124657.53424657535</v>
      </c>
      <c r="AGU15" s="244">
        <v>124657.53424657535</v>
      </c>
      <c r="AGV15" s="244">
        <v>124657.53424657535</v>
      </c>
      <c r="AGW15" s="244">
        <v>124657.53424657535</v>
      </c>
      <c r="AGX15" s="244">
        <v>124657.53424657535</v>
      </c>
      <c r="AGY15" s="244">
        <v>124657.53424657535</v>
      </c>
      <c r="AGZ15" s="244">
        <v>124657.53424657535</v>
      </c>
      <c r="AHA15" s="244">
        <v>124657.53424657535</v>
      </c>
      <c r="AHB15" s="244">
        <v>124657.53424657535</v>
      </c>
      <c r="AHC15" s="244">
        <v>124657.53424657535</v>
      </c>
      <c r="AHD15" s="244">
        <v>124657.53424657535</v>
      </c>
      <c r="AHE15" s="244">
        <v>124657.53424657535</v>
      </c>
      <c r="AHF15" s="244">
        <v>124657.53424657535</v>
      </c>
      <c r="AHG15" s="244">
        <v>124657.53424657535</v>
      </c>
      <c r="AHH15" s="244">
        <v>124657.53424657535</v>
      </c>
      <c r="AHI15" s="244">
        <v>124657.53424657535</v>
      </c>
      <c r="AHJ15" s="244">
        <v>124657.53424657535</v>
      </c>
      <c r="AHK15" s="244">
        <v>124657.53424657535</v>
      </c>
      <c r="AHL15" s="244">
        <v>124657.53424657535</v>
      </c>
      <c r="AHM15" s="244">
        <v>124657.53424657535</v>
      </c>
      <c r="AHN15" s="244">
        <v>124657.53424657535</v>
      </c>
      <c r="AHO15" s="244">
        <v>124657.53424657535</v>
      </c>
      <c r="AHP15" s="244">
        <v>124657.53424657535</v>
      </c>
      <c r="AHQ15" s="244">
        <v>124657.53424657535</v>
      </c>
      <c r="AHR15" s="244">
        <v>124657.53424657535</v>
      </c>
      <c r="AHS15" s="244">
        <v>124657.53424657535</v>
      </c>
      <c r="AHT15" s="244">
        <v>124657.53424657535</v>
      </c>
      <c r="AHU15" s="244">
        <v>124657.53424657535</v>
      </c>
      <c r="AHV15" s="244">
        <v>124657.53424657535</v>
      </c>
      <c r="AHW15" s="244">
        <v>124657.53424657535</v>
      </c>
      <c r="AHX15" s="244">
        <v>124657.53424657535</v>
      </c>
      <c r="AHY15" s="244">
        <v>124657.53424657535</v>
      </c>
      <c r="AHZ15" s="244">
        <v>124657.53424657535</v>
      </c>
      <c r="AIA15" s="244">
        <v>124657.53424657535</v>
      </c>
      <c r="AIB15" s="244">
        <v>124657.53424657535</v>
      </c>
      <c r="AIC15" s="244">
        <v>124657.53424657535</v>
      </c>
      <c r="AID15" s="244">
        <v>124657.53424657535</v>
      </c>
      <c r="AIE15" s="244">
        <v>124657.53424657535</v>
      </c>
      <c r="AIF15" s="244">
        <v>124657.53424657535</v>
      </c>
      <c r="AIG15" s="244">
        <v>124657.53424657535</v>
      </c>
      <c r="AIH15" s="244">
        <v>124657.53424657535</v>
      </c>
      <c r="AII15" s="244">
        <v>124657.53424657535</v>
      </c>
      <c r="AIJ15" s="244">
        <v>124657.53424657535</v>
      </c>
      <c r="AIK15" s="244">
        <v>124657.53424657535</v>
      </c>
      <c r="AIL15" s="244">
        <v>124657.53424657535</v>
      </c>
      <c r="AIM15" s="244">
        <v>124657.53424657535</v>
      </c>
      <c r="AIN15" s="244">
        <v>124657.53424657535</v>
      </c>
      <c r="AIO15" s="244">
        <v>124657.53424657535</v>
      </c>
      <c r="AIP15" s="244">
        <v>124657.53424657535</v>
      </c>
      <c r="AIQ15" s="244">
        <v>124657.53424657535</v>
      </c>
      <c r="AIR15" s="244">
        <v>124657.53424657535</v>
      </c>
      <c r="AIS15" s="244">
        <v>124657.53424657535</v>
      </c>
      <c r="AIT15" s="244">
        <v>124657.53424657535</v>
      </c>
      <c r="AIU15" s="244">
        <v>124657.53424657535</v>
      </c>
      <c r="AIV15" s="244">
        <v>124657.53424657535</v>
      </c>
      <c r="AIW15" s="244">
        <v>124657.53424657535</v>
      </c>
      <c r="AIX15" s="244">
        <v>124657.53424657535</v>
      </c>
      <c r="AIY15" s="244">
        <v>124657.53424657535</v>
      </c>
      <c r="AIZ15" s="244">
        <v>124657.53424657535</v>
      </c>
      <c r="AJA15" s="244">
        <v>124657.53424657535</v>
      </c>
      <c r="AJB15" s="244">
        <v>124657.53424657535</v>
      </c>
      <c r="AJC15" s="244">
        <v>124657.53424657535</v>
      </c>
      <c r="AJD15" s="244">
        <v>124657.53424657535</v>
      </c>
      <c r="AJE15" s="244">
        <v>124657.53424657535</v>
      </c>
      <c r="AJF15" s="244">
        <v>124657.53424657535</v>
      </c>
      <c r="AJG15" s="244">
        <v>124657.53424657535</v>
      </c>
      <c r="AJH15" s="244">
        <v>124657.53424657535</v>
      </c>
      <c r="AJI15" s="244">
        <v>124657.53424657535</v>
      </c>
      <c r="AJJ15" s="244">
        <v>124657.53424657535</v>
      </c>
      <c r="AJK15" s="244">
        <v>124657.53424657535</v>
      </c>
      <c r="AJL15" s="244">
        <v>124657.53424657535</v>
      </c>
      <c r="AJM15" s="244">
        <v>124657.53424657535</v>
      </c>
      <c r="AJN15" s="244">
        <v>124657.53424657535</v>
      </c>
      <c r="AJO15" s="244">
        <v>124657.53424657535</v>
      </c>
      <c r="AJP15" s="244">
        <v>124657.53424657535</v>
      </c>
      <c r="AJQ15" s="244">
        <v>124657.53424657535</v>
      </c>
      <c r="AJR15" s="244">
        <v>124657.53424657535</v>
      </c>
      <c r="AJS15" s="244">
        <v>124657.53424657535</v>
      </c>
      <c r="AJT15" s="244">
        <v>124657.53424657535</v>
      </c>
      <c r="AJU15" s="244">
        <v>124657.53424657535</v>
      </c>
      <c r="AJV15" s="244">
        <v>124657.53424657535</v>
      </c>
      <c r="AJW15" s="244">
        <v>124657.53424657535</v>
      </c>
      <c r="AJX15" s="244">
        <v>124657.53424657535</v>
      </c>
      <c r="AJY15" s="244">
        <v>124657.53424657535</v>
      </c>
      <c r="AJZ15" s="244">
        <v>124657.53424657535</v>
      </c>
      <c r="AKA15" s="244">
        <v>124657.53424657535</v>
      </c>
      <c r="AKB15" s="244">
        <v>124657.53424657535</v>
      </c>
      <c r="AKC15" s="244">
        <v>124657.53424657535</v>
      </c>
      <c r="AKD15" s="244">
        <v>124657.53424657535</v>
      </c>
      <c r="AKE15" s="244">
        <v>124657.53424657535</v>
      </c>
      <c r="AKF15" s="244">
        <v>124657.53424657535</v>
      </c>
      <c r="AKG15" s="244">
        <v>124657.53424657535</v>
      </c>
      <c r="AKH15" s="244">
        <v>124657.53424657535</v>
      </c>
      <c r="AKI15" s="244">
        <v>124657.53424657535</v>
      </c>
      <c r="AKJ15" s="244">
        <v>124657.53424657535</v>
      </c>
      <c r="AKK15" s="244">
        <v>124657.53424657535</v>
      </c>
      <c r="AKL15" s="244">
        <v>124657.53424657535</v>
      </c>
      <c r="AKM15" s="244">
        <v>124657.53424657535</v>
      </c>
      <c r="AKN15" s="244">
        <v>124657.53424657535</v>
      </c>
      <c r="AKO15" s="244">
        <v>124657.53424657535</v>
      </c>
      <c r="AKP15" s="244">
        <v>124657.53424657535</v>
      </c>
      <c r="AKQ15" s="244">
        <v>124657.53424657535</v>
      </c>
      <c r="AKR15" s="244">
        <v>124657.53424657535</v>
      </c>
      <c r="AKS15" s="244">
        <v>124657.53424657535</v>
      </c>
      <c r="AKT15" s="244">
        <v>124657.53424657535</v>
      </c>
      <c r="AKU15" s="244">
        <v>124657.53424657535</v>
      </c>
      <c r="AKV15" s="244">
        <v>124657.53424657535</v>
      </c>
      <c r="AKW15" s="244">
        <v>124657.53424657535</v>
      </c>
      <c r="AKX15" s="244">
        <v>124657.53424657535</v>
      </c>
      <c r="AKY15" s="244">
        <v>124657.53424657535</v>
      </c>
      <c r="AKZ15" s="244">
        <v>124657.53424657535</v>
      </c>
      <c r="ALA15" s="244">
        <v>124657.53424657535</v>
      </c>
      <c r="ALB15" s="244">
        <v>124657.53424657535</v>
      </c>
      <c r="ALC15" s="244">
        <v>124657.53424657535</v>
      </c>
      <c r="ALD15" s="244">
        <v>124657.53424657535</v>
      </c>
      <c r="ALE15" s="244">
        <v>124657.53424657535</v>
      </c>
      <c r="ALF15" s="244">
        <v>124657.53424657535</v>
      </c>
      <c r="ALG15" s="244">
        <v>124657.53424657535</v>
      </c>
      <c r="ALH15" s="244">
        <v>124657.53424657535</v>
      </c>
      <c r="ALI15" s="244">
        <v>124657.53424657535</v>
      </c>
      <c r="ALJ15" s="244">
        <v>124657.53424657535</v>
      </c>
      <c r="ALK15" s="244">
        <v>124657.53424657535</v>
      </c>
      <c r="ALL15" s="244">
        <v>124657.53424657535</v>
      </c>
      <c r="ALM15" s="244">
        <v>124657.53424657535</v>
      </c>
      <c r="ALN15" s="244">
        <v>124657.53424657535</v>
      </c>
      <c r="ALO15" s="244">
        <v>124657.53424657535</v>
      </c>
      <c r="ALP15" s="244">
        <v>124657.53424657535</v>
      </c>
      <c r="ALQ15" s="244">
        <v>124657.53424657535</v>
      </c>
      <c r="ALR15" s="244">
        <v>124657.53424657535</v>
      </c>
      <c r="ALS15" s="244">
        <v>124657.53424657535</v>
      </c>
      <c r="ALT15" s="244">
        <v>124657.53424657535</v>
      </c>
      <c r="ALU15" s="244">
        <v>124657.53424657535</v>
      </c>
      <c r="ALV15" s="244">
        <v>124657.53424657535</v>
      </c>
      <c r="ALW15" s="244">
        <v>124657.53424657535</v>
      </c>
      <c r="ALX15" s="244">
        <v>124657.53424657535</v>
      </c>
      <c r="ALY15" s="244">
        <v>124657.53424657535</v>
      </c>
      <c r="ALZ15" s="244">
        <v>124657.53424657535</v>
      </c>
      <c r="AMA15" s="244">
        <v>124657.53424657535</v>
      </c>
      <c r="AMB15" s="244">
        <v>124657.53424657535</v>
      </c>
      <c r="AMC15" s="244">
        <v>124657.53424657535</v>
      </c>
      <c r="AMD15" s="244">
        <v>124657.53424657535</v>
      </c>
      <c r="AME15" s="244">
        <v>124657.53424657535</v>
      </c>
      <c r="AMF15" s="244">
        <v>124657.53424657535</v>
      </c>
      <c r="AMG15" s="244">
        <v>124657.53424657535</v>
      </c>
      <c r="AMH15" s="244">
        <v>124657.53424657535</v>
      </c>
      <c r="AMI15" s="244">
        <v>124657.53424657535</v>
      </c>
      <c r="AMJ15" s="244">
        <v>124657.53424657535</v>
      </c>
      <c r="AMK15" s="244">
        <v>124657.53424657535</v>
      </c>
      <c r="AML15" s="244">
        <v>124657.53424657535</v>
      </c>
      <c r="AMM15" s="244">
        <v>124657.53424657535</v>
      </c>
      <c r="AMN15" s="244">
        <v>124657.53424657535</v>
      </c>
      <c r="AMO15" s="244">
        <v>124657.53424657535</v>
      </c>
      <c r="AMP15" s="244">
        <v>124657.53424657535</v>
      </c>
      <c r="AMQ15" s="244">
        <v>124657.53424657535</v>
      </c>
      <c r="AMR15" s="244">
        <v>124657.53424657535</v>
      </c>
      <c r="AMS15" s="244">
        <v>124657.53424657535</v>
      </c>
      <c r="AMT15" s="244">
        <v>124657.53424657535</v>
      </c>
      <c r="AMU15" s="244">
        <v>124657.53424657535</v>
      </c>
      <c r="AMV15" s="244">
        <v>124657.53424657535</v>
      </c>
      <c r="AMW15" s="244">
        <v>124657.53424657535</v>
      </c>
      <c r="AMX15" s="244">
        <v>124657.53424657535</v>
      </c>
      <c r="AMY15" s="244">
        <v>124657.53424657535</v>
      </c>
      <c r="AMZ15" s="244">
        <v>124657.53424657535</v>
      </c>
      <c r="ANA15" s="244">
        <v>124657.53424657535</v>
      </c>
      <c r="ANB15" s="244">
        <v>124657.53424657535</v>
      </c>
      <c r="ANC15" s="244">
        <v>124657.53424657535</v>
      </c>
      <c r="AND15" s="244">
        <v>124657.53424657535</v>
      </c>
      <c r="ANE15" s="244">
        <v>124657.53424657535</v>
      </c>
      <c r="ANF15" s="244">
        <v>124657.53424657535</v>
      </c>
      <c r="ANG15" s="244">
        <v>124657.53424657535</v>
      </c>
      <c r="ANH15" s="244">
        <v>124657.53424657535</v>
      </c>
      <c r="ANI15" s="244">
        <v>124657.53424657535</v>
      </c>
      <c r="ANJ15" s="244">
        <v>124657.53424657535</v>
      </c>
      <c r="ANK15" s="244">
        <v>124657.53424657535</v>
      </c>
      <c r="ANL15" s="244">
        <v>124657.53424657535</v>
      </c>
      <c r="ANM15" s="244">
        <v>124657.53424657535</v>
      </c>
      <c r="ANN15" s="244">
        <v>124657.53424657535</v>
      </c>
      <c r="ANO15" s="244">
        <v>124657.53424657535</v>
      </c>
      <c r="ANP15" s="244">
        <v>124657.53424657535</v>
      </c>
      <c r="ANQ15" s="244">
        <v>124657.53424657535</v>
      </c>
      <c r="ANR15" s="244">
        <v>124657.53424657535</v>
      </c>
      <c r="ANS15" s="244">
        <v>124657.53424657535</v>
      </c>
      <c r="ANT15" s="244">
        <v>124657.53424657535</v>
      </c>
      <c r="ANU15" s="244">
        <v>124657.53424657535</v>
      </c>
      <c r="ANV15" s="244">
        <v>124657.53424657535</v>
      </c>
      <c r="ANW15" s="244">
        <v>124657.53424657535</v>
      </c>
      <c r="ANX15" s="244">
        <v>124657.53424657535</v>
      </c>
      <c r="ANY15" s="244">
        <v>124657.53424657535</v>
      </c>
      <c r="ANZ15" s="244">
        <v>124657.53424657535</v>
      </c>
      <c r="AOA15" s="244">
        <v>124657.53424657535</v>
      </c>
      <c r="AOB15" s="244">
        <v>124657.53424657535</v>
      </c>
      <c r="AOC15" s="244">
        <v>124657.53424657535</v>
      </c>
      <c r="AOD15" s="244">
        <v>124657.53424657535</v>
      </c>
      <c r="AOE15" s="244">
        <v>124657.53424657535</v>
      </c>
      <c r="AOF15" s="244">
        <v>124657.53424657535</v>
      </c>
      <c r="AOG15" s="244">
        <v>124657.53424657535</v>
      </c>
      <c r="AOH15" s="244">
        <v>124657.53424657535</v>
      </c>
      <c r="AOI15" s="244">
        <v>124657.53424657535</v>
      </c>
      <c r="AOJ15" s="244">
        <v>124657.53424657535</v>
      </c>
      <c r="AOK15" s="244">
        <v>124657.53424657535</v>
      </c>
      <c r="AOL15" s="244">
        <v>124657.53424657535</v>
      </c>
      <c r="AOM15" s="244">
        <v>124657.53424657535</v>
      </c>
      <c r="AON15" s="244">
        <v>124657.53424657535</v>
      </c>
      <c r="AOO15" s="244">
        <v>124657.53424657535</v>
      </c>
      <c r="AOP15" s="244">
        <v>124657.53424657535</v>
      </c>
      <c r="AOQ15" s="244">
        <v>124657.53424657535</v>
      </c>
      <c r="AOR15" s="244">
        <v>124657.53424657535</v>
      </c>
      <c r="AOS15" s="244">
        <v>124657.53424657535</v>
      </c>
      <c r="AOT15" s="244">
        <v>124657.53424657535</v>
      </c>
      <c r="AOU15" s="244">
        <v>124657.53424657535</v>
      </c>
      <c r="AOV15" s="244">
        <v>124657.53424657535</v>
      </c>
      <c r="AOW15" s="244">
        <v>124657.53424657535</v>
      </c>
      <c r="AOX15" s="244">
        <v>124657.53424657535</v>
      </c>
      <c r="AOY15" s="244">
        <v>124657.53424657535</v>
      </c>
      <c r="AOZ15" s="244">
        <v>124657.53424657535</v>
      </c>
      <c r="APA15" s="244">
        <v>124657.53424657535</v>
      </c>
      <c r="APB15" s="244">
        <v>124657.53424657535</v>
      </c>
      <c r="APC15" s="244">
        <v>124657.53424657535</v>
      </c>
      <c r="APD15" s="244">
        <v>124657.53424657535</v>
      </c>
      <c r="APE15" s="244">
        <v>124657.53424657535</v>
      </c>
      <c r="APF15" s="244">
        <v>124657.53424657535</v>
      </c>
      <c r="APG15" s="244">
        <v>124657.53424657535</v>
      </c>
      <c r="APH15" s="244">
        <v>124657.53424657535</v>
      </c>
      <c r="API15" s="244">
        <v>124657.53424657535</v>
      </c>
      <c r="APJ15" s="244">
        <v>124657.53424657535</v>
      </c>
      <c r="APK15" s="244">
        <v>124657.53424657535</v>
      </c>
      <c r="APL15" s="244">
        <v>124657.53424657535</v>
      </c>
      <c r="APM15" s="244">
        <v>124657.53424657535</v>
      </c>
      <c r="APN15" s="244">
        <v>124657.53424657535</v>
      </c>
      <c r="APO15" s="244">
        <v>124657.53424657535</v>
      </c>
      <c r="APP15" s="244">
        <v>124657.53424657535</v>
      </c>
      <c r="APQ15" s="244">
        <v>124657.53424657535</v>
      </c>
      <c r="APR15" s="244">
        <v>124657.53424657535</v>
      </c>
      <c r="APS15" s="244">
        <v>124657.53424657535</v>
      </c>
      <c r="APT15" s="244">
        <v>124657.53424657535</v>
      </c>
      <c r="APU15" s="244">
        <v>124657.53424657535</v>
      </c>
      <c r="APV15" s="244">
        <v>124657.53424657535</v>
      </c>
      <c r="APW15" s="244">
        <v>124657.53424657535</v>
      </c>
      <c r="APX15" s="244">
        <v>124657.53424657535</v>
      </c>
      <c r="APY15" s="244">
        <v>124657.53424657535</v>
      </c>
      <c r="APZ15" s="244">
        <v>124657.53424657535</v>
      </c>
      <c r="AQA15" s="244">
        <v>124657.53424657535</v>
      </c>
      <c r="AQB15" s="244">
        <v>124657.53424657535</v>
      </c>
      <c r="AQC15" s="244">
        <v>124657.53424657535</v>
      </c>
      <c r="AQD15" s="244">
        <v>124657.53424657535</v>
      </c>
      <c r="AQE15" s="244">
        <v>124657.53424657535</v>
      </c>
      <c r="AQF15" s="244">
        <v>124657.53424657535</v>
      </c>
      <c r="AQG15" s="244">
        <v>124657.53424657535</v>
      </c>
      <c r="AQH15" s="244">
        <v>124657.53424657535</v>
      </c>
      <c r="AQI15" s="244">
        <v>124657.53424657535</v>
      </c>
      <c r="AQJ15" s="244">
        <v>124657.53424657535</v>
      </c>
      <c r="AQK15" s="244">
        <v>124657.53424657535</v>
      </c>
      <c r="AQL15" s="244">
        <v>124657.53424657535</v>
      </c>
      <c r="AQM15" s="244">
        <v>124657.53424657535</v>
      </c>
      <c r="AQN15" s="244">
        <v>124657.53424657535</v>
      </c>
      <c r="AQO15" s="244">
        <v>124657.53424657535</v>
      </c>
      <c r="AQP15" s="244">
        <v>124657.53424657535</v>
      </c>
      <c r="AQQ15" s="244">
        <v>124657.53424657535</v>
      </c>
      <c r="AQR15" s="244">
        <v>124657.53424657535</v>
      </c>
      <c r="AQS15" s="244">
        <v>124657.53424657535</v>
      </c>
      <c r="AQT15" s="244">
        <v>124657.53424657535</v>
      </c>
      <c r="AQU15" s="244">
        <v>124657.53424657535</v>
      </c>
      <c r="AQV15" s="244">
        <v>124657.53424657535</v>
      </c>
      <c r="AQW15" s="244">
        <v>124657.53424657535</v>
      </c>
      <c r="AQX15" s="244">
        <v>124657.53424657535</v>
      </c>
      <c r="AQY15" s="244">
        <v>124657.53424657535</v>
      </c>
      <c r="AQZ15" s="244">
        <v>124657.53424657535</v>
      </c>
      <c r="ARA15" s="244">
        <v>124657.53424657535</v>
      </c>
      <c r="ARB15" s="244">
        <v>124657.53424657535</v>
      </c>
      <c r="ARC15" s="244">
        <v>124657.53424657535</v>
      </c>
      <c r="ARD15" s="244">
        <v>124657.53424657535</v>
      </c>
      <c r="ARE15" s="244">
        <v>124657.53424657535</v>
      </c>
      <c r="ARF15" s="244">
        <v>124657.53424657535</v>
      </c>
      <c r="ARG15" s="244">
        <v>124657.53424657535</v>
      </c>
      <c r="ARH15" s="244">
        <v>124657.53424657535</v>
      </c>
      <c r="ARI15" s="244">
        <v>124657.53424657535</v>
      </c>
      <c r="ARJ15" s="244">
        <v>124657.53424657535</v>
      </c>
      <c r="ARK15" s="244">
        <v>124657.53424657535</v>
      </c>
      <c r="ARL15" s="244">
        <v>124657.53424657535</v>
      </c>
      <c r="ARM15" s="244">
        <v>124657.53424657535</v>
      </c>
      <c r="ARN15" s="244">
        <v>124657.53424657535</v>
      </c>
      <c r="ARO15" s="244">
        <v>124657.53424657535</v>
      </c>
      <c r="ARP15" s="244">
        <v>124657.53424657535</v>
      </c>
      <c r="ARQ15" s="244">
        <v>124657.53424657535</v>
      </c>
      <c r="ARR15" s="244">
        <v>124657.53424657535</v>
      </c>
      <c r="ARS15" s="244">
        <v>124657.53424657535</v>
      </c>
      <c r="ART15" s="244">
        <v>124657.53424657535</v>
      </c>
      <c r="ARU15" s="244">
        <v>124657.53424657535</v>
      </c>
      <c r="ARV15" s="244">
        <v>124657.53424657535</v>
      </c>
      <c r="ARW15" s="244">
        <v>124657.53424657535</v>
      </c>
      <c r="ARX15" s="244">
        <v>124657.53424657535</v>
      </c>
      <c r="ARY15" s="244">
        <v>124657.53424657535</v>
      </c>
      <c r="ARZ15" s="244">
        <v>124657.53424657535</v>
      </c>
      <c r="ASA15" s="244">
        <v>124657.53424657535</v>
      </c>
      <c r="ASB15" s="244">
        <v>124657.53424657535</v>
      </c>
      <c r="ASC15" s="244">
        <v>124657.53424657535</v>
      </c>
      <c r="ASD15" s="244">
        <v>124657.53424657535</v>
      </c>
      <c r="ASE15" s="244">
        <v>124657.53424657535</v>
      </c>
      <c r="ASF15" s="244">
        <v>124657.53424657535</v>
      </c>
      <c r="ASG15" s="244">
        <v>124657.53424657535</v>
      </c>
      <c r="ASH15" s="244">
        <v>124657.53424657535</v>
      </c>
      <c r="ASI15" s="244">
        <v>124657.53424657535</v>
      </c>
      <c r="ASJ15" s="244">
        <v>124657.53424657535</v>
      </c>
      <c r="ASK15" s="244">
        <v>124657.53424657535</v>
      </c>
      <c r="ASL15" s="244">
        <v>124657.53424657535</v>
      </c>
      <c r="ASM15" s="244">
        <v>124657.53424657535</v>
      </c>
      <c r="ASN15" s="244">
        <v>124657.53424657535</v>
      </c>
      <c r="ASO15" s="244">
        <v>124657.53424657535</v>
      </c>
      <c r="ASP15" s="244">
        <v>124657.53424657535</v>
      </c>
      <c r="ASQ15" s="244">
        <v>124657.53424657535</v>
      </c>
      <c r="ASR15" s="244">
        <v>124657.53424657535</v>
      </c>
      <c r="ASS15" s="244">
        <v>124657.53424657535</v>
      </c>
      <c r="AST15" s="244">
        <v>124657.53424657535</v>
      </c>
      <c r="ASU15" s="244">
        <v>124657.53424657535</v>
      </c>
      <c r="ASV15" s="244">
        <v>124657.53424657535</v>
      </c>
      <c r="ASW15" s="244">
        <v>124657.53424657535</v>
      </c>
      <c r="ASX15" s="244">
        <v>124657.53424657535</v>
      </c>
      <c r="ASY15" s="244">
        <v>124657.53424657535</v>
      </c>
      <c r="ASZ15" s="244">
        <v>124657.53424657535</v>
      </c>
      <c r="ATA15" s="244">
        <v>124657.53424657535</v>
      </c>
      <c r="ATB15" s="244">
        <v>124657.53424657535</v>
      </c>
      <c r="ATC15" s="244">
        <v>124657.53424657535</v>
      </c>
      <c r="ATD15" s="244">
        <v>124657.53424657535</v>
      </c>
      <c r="ATE15" s="244">
        <v>124657.53424657535</v>
      </c>
      <c r="ATF15" s="244">
        <v>124657.53424657535</v>
      </c>
      <c r="ATG15" s="244">
        <v>124657.53424657535</v>
      </c>
      <c r="ATH15" s="244">
        <v>124657.53424657535</v>
      </c>
      <c r="ATI15" s="244">
        <v>124657.53424657535</v>
      </c>
      <c r="ATJ15" s="244">
        <v>124657.53424657535</v>
      </c>
      <c r="ATK15" s="244">
        <v>124657.53424657535</v>
      </c>
      <c r="ATL15" s="244">
        <v>124657.53424657535</v>
      </c>
      <c r="ATM15" s="244">
        <v>124657.53424657535</v>
      </c>
      <c r="ATN15" s="244">
        <v>124657.53424657535</v>
      </c>
      <c r="ATO15" s="244">
        <v>124657.53424657535</v>
      </c>
      <c r="ATP15" s="244">
        <v>124657.53424657535</v>
      </c>
      <c r="ATQ15" s="244">
        <v>124657.53424657535</v>
      </c>
      <c r="ATR15" s="244">
        <v>124657.53424657535</v>
      </c>
      <c r="ATS15" s="244">
        <v>124657.53424657535</v>
      </c>
      <c r="ATT15" s="244">
        <v>124657.53424657535</v>
      </c>
      <c r="ATU15" s="244">
        <v>124657.53424657535</v>
      </c>
      <c r="ATV15" s="244">
        <v>124657.53424657535</v>
      </c>
      <c r="ATW15" s="244">
        <v>124657.53424657535</v>
      </c>
      <c r="ATX15" s="244">
        <v>124657.53424657535</v>
      </c>
      <c r="ATY15" s="244">
        <v>124657.53424657535</v>
      </c>
      <c r="ATZ15" s="244">
        <v>124657.53424657535</v>
      </c>
      <c r="AUA15" s="244">
        <v>124657.53424657535</v>
      </c>
      <c r="AUB15" s="244">
        <v>124657.53424657535</v>
      </c>
      <c r="AUC15" s="244">
        <v>124657.53424657535</v>
      </c>
      <c r="AUD15" s="244">
        <v>124657.53424657535</v>
      </c>
      <c r="AUE15" s="244">
        <v>124657.53424657535</v>
      </c>
      <c r="AUF15" s="244">
        <v>124657.53424657535</v>
      </c>
      <c r="AUG15" s="244">
        <v>124657.53424657535</v>
      </c>
      <c r="AUH15" s="244">
        <v>124657.53424657535</v>
      </c>
      <c r="AUI15" s="244">
        <v>124657.53424657535</v>
      </c>
      <c r="AUJ15" s="244">
        <v>124657.53424657535</v>
      </c>
      <c r="AUK15" s="244">
        <v>124657.53424657535</v>
      </c>
      <c r="AUL15" s="244">
        <v>124657.53424657535</v>
      </c>
      <c r="AUM15" s="244">
        <v>124657.53424657535</v>
      </c>
      <c r="AUN15" s="244">
        <v>124657.53424657535</v>
      </c>
      <c r="AUO15" s="244">
        <v>124657.53424657535</v>
      </c>
      <c r="AUP15" s="244">
        <v>124657.53424657535</v>
      </c>
      <c r="AUQ15" s="244">
        <v>124657.53424657535</v>
      </c>
      <c r="AUR15" s="244">
        <v>124657.53424657535</v>
      </c>
      <c r="AUS15" s="244">
        <v>124657.53424657535</v>
      </c>
      <c r="AUT15" s="244">
        <v>124657.53424657535</v>
      </c>
      <c r="AUU15" s="244">
        <v>124657.53424657535</v>
      </c>
      <c r="AUV15" s="244">
        <v>124657.53424657535</v>
      </c>
      <c r="AUW15" s="244">
        <v>124657.53424657535</v>
      </c>
      <c r="AUX15" s="244">
        <v>124657.53424657535</v>
      </c>
      <c r="AUY15" s="244">
        <v>124657.53424657535</v>
      </c>
      <c r="AUZ15" s="244">
        <v>124657.53424657535</v>
      </c>
      <c r="AVA15" s="244">
        <v>124657.53424657535</v>
      </c>
      <c r="AVB15" s="244">
        <v>124657.53424657535</v>
      </c>
      <c r="AVC15" s="244">
        <v>124657.53424657535</v>
      </c>
      <c r="AVD15" s="244">
        <v>124657.53424657535</v>
      </c>
      <c r="AVE15" s="244">
        <v>124657.53424657535</v>
      </c>
      <c r="AVF15" s="244">
        <v>124657.53424657535</v>
      </c>
      <c r="AVG15" s="244">
        <v>124657.53424657535</v>
      </c>
      <c r="AVH15" s="244">
        <v>124657.53424657535</v>
      </c>
      <c r="AVI15" s="244">
        <v>124657.53424657535</v>
      </c>
      <c r="AVJ15" s="244">
        <v>124657.53424657535</v>
      </c>
      <c r="AVK15" s="244">
        <v>124657.53424657535</v>
      </c>
      <c r="AVL15" s="244">
        <v>124657.53424657535</v>
      </c>
      <c r="AVM15" s="244">
        <v>124657.53424657535</v>
      </c>
      <c r="AVN15" s="244">
        <v>124657.53424657535</v>
      </c>
      <c r="AVO15" s="244">
        <v>124657.53424657535</v>
      </c>
      <c r="AVP15" s="244">
        <v>124657.53424657535</v>
      </c>
      <c r="AVQ15" s="244">
        <v>124657.53424657535</v>
      </c>
      <c r="AVR15" s="244">
        <v>124657.53424657535</v>
      </c>
      <c r="AVS15" s="244">
        <v>124657.53424657535</v>
      </c>
      <c r="AVT15" s="244">
        <v>124657.53424657535</v>
      </c>
      <c r="AVU15" s="244">
        <v>124657.53424657535</v>
      </c>
      <c r="AVV15" s="244">
        <v>124657.53424657535</v>
      </c>
      <c r="AVW15" s="244">
        <v>124657.53424657535</v>
      </c>
      <c r="AVX15" s="244">
        <v>124657.53424657535</v>
      </c>
      <c r="AVY15" s="244">
        <v>124657.53424657535</v>
      </c>
      <c r="AVZ15" s="244">
        <v>124657.53424657535</v>
      </c>
      <c r="AWA15" s="244">
        <v>124657.53424657535</v>
      </c>
      <c r="AWB15" s="244">
        <v>124657.53424657535</v>
      </c>
      <c r="AWC15" s="244">
        <v>124657.53424657535</v>
      </c>
      <c r="AWD15" s="244">
        <v>124657.53424657535</v>
      </c>
      <c r="AWE15" s="244">
        <v>124657.53424657535</v>
      </c>
      <c r="AWF15" s="244">
        <v>124657.53424657535</v>
      </c>
      <c r="AWG15" s="244">
        <v>124657.53424657535</v>
      </c>
      <c r="AWH15" s="244">
        <v>124657.53424657535</v>
      </c>
      <c r="AWI15" s="244">
        <v>124657.53424657535</v>
      </c>
      <c r="AWJ15" s="244">
        <v>124657.53424657535</v>
      </c>
      <c r="AWK15" s="244">
        <v>124657.53424657535</v>
      </c>
      <c r="AWL15" s="244">
        <v>124657.53424657535</v>
      </c>
      <c r="AWM15" s="244">
        <v>124657.53424657535</v>
      </c>
      <c r="AWN15" s="244">
        <v>124657.53424657535</v>
      </c>
      <c r="AWO15" s="244">
        <v>124657.53424657535</v>
      </c>
      <c r="AWP15" s="244">
        <v>124657.53424657535</v>
      </c>
      <c r="AWQ15" s="244">
        <v>124657.53424657535</v>
      </c>
      <c r="AWR15" s="244">
        <v>124657.53424657535</v>
      </c>
      <c r="AWS15" s="244">
        <v>124657.53424657535</v>
      </c>
      <c r="AWT15" s="244">
        <v>124657.53424657535</v>
      </c>
      <c r="AWU15" s="244">
        <v>124657.53424657535</v>
      </c>
      <c r="AWV15" s="244">
        <v>124657.53424657535</v>
      </c>
      <c r="AWW15" s="244">
        <v>124657.53424657535</v>
      </c>
      <c r="AWX15" s="244">
        <v>124657.53424657535</v>
      </c>
      <c r="AWY15" s="244">
        <v>124657.53424657535</v>
      </c>
      <c r="AWZ15" s="244">
        <v>124657.53424657535</v>
      </c>
      <c r="AXA15" s="244">
        <v>124657.53424657535</v>
      </c>
      <c r="AXB15" s="244">
        <v>124657.53424657535</v>
      </c>
      <c r="AXC15" s="244">
        <v>124657.53424657535</v>
      </c>
      <c r="AXD15" s="244">
        <v>124657.53424657535</v>
      </c>
      <c r="AXE15" s="244">
        <v>124657.53424657535</v>
      </c>
      <c r="AXF15" s="244">
        <v>124657.53424657535</v>
      </c>
      <c r="AXG15" s="244">
        <v>124657.53424657535</v>
      </c>
      <c r="AXH15" s="244">
        <v>124657.53424657535</v>
      </c>
      <c r="AXI15" s="244">
        <v>124657.53424657535</v>
      </c>
      <c r="AXJ15" s="244">
        <v>124657.53424657535</v>
      </c>
      <c r="AXK15" s="244">
        <v>124657.53424657535</v>
      </c>
      <c r="AXL15" s="244">
        <v>124657.53424657535</v>
      </c>
      <c r="AXM15" s="244">
        <v>124657.53424657535</v>
      </c>
      <c r="AXN15" s="244">
        <v>124657.53424657535</v>
      </c>
      <c r="AXO15" s="244">
        <v>124657.53424657535</v>
      </c>
      <c r="AXP15" s="244">
        <v>124657.53424657535</v>
      </c>
      <c r="AXQ15" s="244">
        <v>124657.53424657535</v>
      </c>
      <c r="AXR15" s="244">
        <v>124657.53424657535</v>
      </c>
      <c r="AXS15" s="244">
        <v>124657.53424657535</v>
      </c>
      <c r="AXT15" s="244">
        <v>124657.53424657535</v>
      </c>
      <c r="AXU15" s="244">
        <v>124657.53424657535</v>
      </c>
      <c r="AXV15" s="244">
        <v>124657.53424657535</v>
      </c>
      <c r="AXW15" s="244">
        <v>124657.53424657535</v>
      </c>
      <c r="AXX15" s="244">
        <v>124657.53424657535</v>
      </c>
      <c r="AXY15" s="244">
        <v>124657.53424657535</v>
      </c>
      <c r="AXZ15" s="244">
        <v>124657.53424657535</v>
      </c>
      <c r="AYA15" s="244">
        <v>124657.53424657535</v>
      </c>
      <c r="AYB15" s="244">
        <v>124657.53424657535</v>
      </c>
      <c r="AYC15" s="244">
        <v>124657.53424657535</v>
      </c>
      <c r="AYD15" s="244">
        <v>124657.53424657535</v>
      </c>
      <c r="AYE15" s="244">
        <v>124657.53424657535</v>
      </c>
      <c r="AYF15" s="244">
        <v>124657.53424657535</v>
      </c>
      <c r="AYG15" s="244">
        <v>124657.53424657535</v>
      </c>
      <c r="AYH15" s="244">
        <v>124657.53424657535</v>
      </c>
      <c r="AYI15" s="244">
        <v>124657.53424657535</v>
      </c>
      <c r="AYJ15" s="244">
        <v>124657.53424657535</v>
      </c>
      <c r="AYK15" s="244">
        <v>124657.53424657535</v>
      </c>
      <c r="AYL15" s="244">
        <v>124657.53424657535</v>
      </c>
      <c r="AYM15" s="244">
        <v>124657.53424657535</v>
      </c>
      <c r="AYN15" s="244">
        <v>124657.53424657535</v>
      </c>
      <c r="AYO15" s="244">
        <v>124657.53424657535</v>
      </c>
      <c r="AYP15" s="244">
        <v>124657.53424657535</v>
      </c>
      <c r="AYQ15" s="244">
        <v>124657.53424657535</v>
      </c>
      <c r="AYR15" s="244">
        <v>124657.53424657535</v>
      </c>
      <c r="AYS15" s="244">
        <v>124657.53424657535</v>
      </c>
      <c r="AYT15" s="244">
        <v>124657.53424657535</v>
      </c>
      <c r="AYU15" s="244">
        <v>124657.53424657535</v>
      </c>
      <c r="AYV15" s="244">
        <v>124657.53424657535</v>
      </c>
      <c r="AYW15" s="244">
        <v>124657.53424657535</v>
      </c>
      <c r="AYX15" s="244">
        <v>124657.53424657535</v>
      </c>
      <c r="AYY15" s="244">
        <v>124657.53424657535</v>
      </c>
      <c r="AYZ15" s="244">
        <v>124657.53424657535</v>
      </c>
      <c r="AZA15" s="244">
        <v>124657.53424657535</v>
      </c>
      <c r="AZB15" s="244">
        <v>124657.53424657535</v>
      </c>
      <c r="AZC15" s="244">
        <v>124657.53424657535</v>
      </c>
      <c r="AZD15" s="244">
        <v>124657.53424657535</v>
      </c>
      <c r="AZE15" s="244">
        <v>124657.53424657535</v>
      </c>
      <c r="AZF15" s="244">
        <v>124657.53424657535</v>
      </c>
      <c r="AZG15" s="244">
        <v>124657.53424657535</v>
      </c>
      <c r="AZH15" s="244">
        <v>124657.53424657535</v>
      </c>
      <c r="AZI15" s="244">
        <v>124657.53424657535</v>
      </c>
      <c r="AZJ15" s="244">
        <v>124657.53424657535</v>
      </c>
      <c r="AZK15" s="244">
        <v>124657.53424657535</v>
      </c>
      <c r="AZL15" s="244">
        <v>124657.53424657535</v>
      </c>
      <c r="AZM15" s="244">
        <v>124657.53424657535</v>
      </c>
      <c r="AZN15" s="244">
        <v>124657.53424657535</v>
      </c>
      <c r="AZO15" s="244">
        <v>124657.53424657535</v>
      </c>
      <c r="AZP15" s="244">
        <v>124657.53424657535</v>
      </c>
      <c r="AZQ15" s="244">
        <v>124657.53424657535</v>
      </c>
      <c r="AZR15" s="244">
        <v>124657.53424657535</v>
      </c>
      <c r="AZS15" s="244">
        <v>124657.53424657535</v>
      </c>
      <c r="AZT15" s="244">
        <v>124657.53424657535</v>
      </c>
      <c r="AZU15" s="244">
        <v>124657.53424657535</v>
      </c>
      <c r="AZV15" s="244">
        <v>124657.53424657535</v>
      </c>
      <c r="AZW15" s="244">
        <v>124657.53424657535</v>
      </c>
      <c r="AZX15" s="244">
        <v>124657.53424657535</v>
      </c>
      <c r="AZY15" s="244">
        <v>124657.53424657535</v>
      </c>
      <c r="AZZ15" s="244">
        <v>124657.53424657535</v>
      </c>
      <c r="BAA15" s="244">
        <v>124657.53424657535</v>
      </c>
      <c r="BAB15" s="244">
        <v>124657.53424657535</v>
      </c>
      <c r="BAC15" s="244">
        <v>124657.53424657535</v>
      </c>
      <c r="BAD15" s="244">
        <v>124657.53424657535</v>
      </c>
      <c r="BAE15" s="244">
        <v>124657.53424657535</v>
      </c>
      <c r="BAF15" s="244">
        <v>124657.53424657535</v>
      </c>
      <c r="BAG15" s="244">
        <v>124657.53424657535</v>
      </c>
      <c r="BAH15" s="244">
        <v>124657.53424657535</v>
      </c>
      <c r="BAI15" s="244">
        <v>124657.53424657535</v>
      </c>
      <c r="BAJ15" s="244">
        <v>124657.53424657535</v>
      </c>
      <c r="BAK15" s="244">
        <v>124657.53424657535</v>
      </c>
      <c r="BAL15" s="244">
        <v>124657.53424657535</v>
      </c>
      <c r="BAM15" s="244">
        <v>124657.53424657535</v>
      </c>
      <c r="BAN15" s="244">
        <v>124657.53424657535</v>
      </c>
      <c r="BAO15" s="244">
        <v>124657.53424657535</v>
      </c>
      <c r="BAP15" s="244">
        <v>124657.53424657535</v>
      </c>
      <c r="BAQ15" s="244">
        <v>124657.53424657535</v>
      </c>
      <c r="BAR15" s="244">
        <v>124657.53424657535</v>
      </c>
      <c r="BAS15" s="244">
        <v>124657.53424657535</v>
      </c>
      <c r="BAT15" s="244">
        <v>124657.53424657535</v>
      </c>
      <c r="BAU15" s="244">
        <v>124657.53424657535</v>
      </c>
      <c r="BAV15" s="244">
        <v>124657.53424657535</v>
      </c>
      <c r="BAW15" s="244">
        <v>124657.53424657535</v>
      </c>
      <c r="BAX15" s="244">
        <v>124657.53424657535</v>
      </c>
      <c r="BAY15" s="244">
        <v>124657.53424657535</v>
      </c>
      <c r="BAZ15" s="244">
        <v>124657.53424657535</v>
      </c>
      <c r="BBA15" s="244">
        <v>124657.53424657535</v>
      </c>
      <c r="BBB15" s="244">
        <v>124657.53424657535</v>
      </c>
      <c r="BBC15" s="244">
        <v>124657.53424657535</v>
      </c>
      <c r="BBD15" s="244">
        <v>124657.53424657535</v>
      </c>
      <c r="BBE15" s="244">
        <v>124657.53424657535</v>
      </c>
      <c r="BBF15" s="244">
        <v>124657.53424657535</v>
      </c>
      <c r="BBG15" s="244">
        <v>124657.53424657535</v>
      </c>
      <c r="BBH15" s="244">
        <v>124657.53424657535</v>
      </c>
      <c r="BBI15" s="244">
        <v>124657.53424657535</v>
      </c>
      <c r="BBJ15" s="244">
        <v>124657.53424657535</v>
      </c>
      <c r="BBK15" s="244">
        <v>124657.53424657535</v>
      </c>
      <c r="BBL15" s="244">
        <v>124657.53424657535</v>
      </c>
      <c r="BBM15" s="244">
        <v>124657.53424657535</v>
      </c>
      <c r="BBN15" s="244">
        <v>124657.53424657535</v>
      </c>
      <c r="BBO15" s="244">
        <v>124657.53424657535</v>
      </c>
      <c r="BBP15" s="244">
        <v>124657.53424657535</v>
      </c>
      <c r="BBQ15" s="244">
        <v>124657.53424657535</v>
      </c>
      <c r="BBR15" s="244">
        <v>124657.53424657535</v>
      </c>
      <c r="BBS15" s="244">
        <v>124657.53424657535</v>
      </c>
      <c r="BBT15" s="244">
        <v>124657.53424657535</v>
      </c>
      <c r="BBU15" s="244">
        <v>124657.53424657535</v>
      </c>
      <c r="BBV15" s="244">
        <v>124657.53424657535</v>
      </c>
      <c r="BBW15" s="244">
        <v>124657.53424657535</v>
      </c>
      <c r="BBX15" s="244">
        <v>124657.53424657535</v>
      </c>
      <c r="BBY15" s="244">
        <v>124657.53424657535</v>
      </c>
      <c r="BBZ15" s="244">
        <v>124657.53424657535</v>
      </c>
      <c r="BCA15" s="244">
        <v>124657.53424657535</v>
      </c>
      <c r="BCB15" s="244">
        <v>124657.53424657535</v>
      </c>
      <c r="BCC15" s="244">
        <v>124657.53424657535</v>
      </c>
      <c r="BCD15" s="244">
        <v>124657.53424657535</v>
      </c>
      <c r="BCE15" s="244">
        <v>124657.53424657535</v>
      </c>
      <c r="BCF15" s="244">
        <v>124657.53424657535</v>
      </c>
      <c r="BCG15" s="244">
        <v>124657.53424657535</v>
      </c>
      <c r="BCH15" s="244">
        <v>124657.53424657535</v>
      </c>
      <c r="BCI15" s="244">
        <v>124657.53424657535</v>
      </c>
      <c r="BCJ15" s="244">
        <v>124657.53424657535</v>
      </c>
      <c r="BCK15" s="244">
        <v>124657.53424657535</v>
      </c>
      <c r="BCL15" s="244">
        <v>124657.53424657535</v>
      </c>
      <c r="BCM15" s="244">
        <v>124657.53424657535</v>
      </c>
      <c r="BCN15" s="244">
        <v>124657.53424657535</v>
      </c>
      <c r="BCO15" s="244">
        <v>124657.53424657535</v>
      </c>
      <c r="BCP15" s="244">
        <v>124657.53424657535</v>
      </c>
      <c r="BCQ15" s="244">
        <v>124657.53424657535</v>
      </c>
      <c r="BCR15" s="244">
        <v>124657.53424657535</v>
      </c>
      <c r="BCS15" s="244">
        <v>124657.53424657535</v>
      </c>
      <c r="BCT15" s="244">
        <v>124657.53424657535</v>
      </c>
      <c r="BCU15" s="244">
        <v>124657.53424657535</v>
      </c>
      <c r="BCV15" s="244">
        <v>124657.53424657535</v>
      </c>
      <c r="BCW15" s="244">
        <v>124657.53424657535</v>
      </c>
      <c r="BCX15" s="244">
        <v>124657.53424657535</v>
      </c>
      <c r="BCY15" s="244">
        <v>124657.53424657535</v>
      </c>
      <c r="BCZ15" s="244">
        <v>124657.53424657535</v>
      </c>
      <c r="BDA15" s="244">
        <v>124657.53424657535</v>
      </c>
      <c r="BDB15" s="244">
        <v>124657.53424657535</v>
      </c>
      <c r="BDC15" s="244">
        <v>124657.53424657535</v>
      </c>
      <c r="BDD15" s="244">
        <v>124657.53424657535</v>
      </c>
      <c r="BDE15" s="244">
        <v>124657.53424657535</v>
      </c>
      <c r="BDF15" s="244">
        <v>124657.53424657535</v>
      </c>
      <c r="BDG15" s="244">
        <v>124657.53424657535</v>
      </c>
      <c r="BDH15" s="244">
        <v>124657.53424657535</v>
      </c>
      <c r="BDI15" s="244">
        <v>124657.53424657535</v>
      </c>
      <c r="BDJ15" s="244">
        <v>124657.53424657535</v>
      </c>
      <c r="BDK15" s="244">
        <v>124657.53424657535</v>
      </c>
      <c r="BDL15" s="244">
        <v>124657.53424657535</v>
      </c>
      <c r="BDM15" s="244">
        <v>124657.53424657535</v>
      </c>
      <c r="BDN15" s="244">
        <v>124657.53424657535</v>
      </c>
      <c r="BDO15" s="244">
        <v>124657.53424657535</v>
      </c>
      <c r="BDP15" s="244">
        <v>124657.53424657535</v>
      </c>
      <c r="BDQ15" s="244">
        <v>124657.53424657535</v>
      </c>
      <c r="BDR15" s="244">
        <v>124657.53424657535</v>
      </c>
      <c r="BDS15" s="244">
        <v>124657.53424657535</v>
      </c>
      <c r="BDT15" s="244">
        <v>124657.53424657535</v>
      </c>
      <c r="BDU15" s="244">
        <v>124657.53424657535</v>
      </c>
      <c r="BDV15" s="244">
        <v>124657.53424657535</v>
      </c>
      <c r="BDW15" s="244">
        <v>124657.53424657535</v>
      </c>
      <c r="BDX15" s="244">
        <v>124657.53424657535</v>
      </c>
      <c r="BDY15" s="244">
        <v>124657.53424657535</v>
      </c>
      <c r="BDZ15" s="244">
        <v>124657.53424657535</v>
      </c>
      <c r="BEA15" s="244">
        <v>124657.53424657535</v>
      </c>
      <c r="BEB15" s="244">
        <v>124657.53424657535</v>
      </c>
    </row>
    <row r="16" spans="1:1484" ht="15" thickBot="1" x14ac:dyDescent="0.25">
      <c r="A16" s="254" t="s">
        <v>446</v>
      </c>
      <c r="B16" s="255" t="s">
        <v>447</v>
      </c>
      <c r="C16" s="255">
        <v>3006</v>
      </c>
      <c r="D16" s="256">
        <v>43501</v>
      </c>
      <c r="E16" s="256">
        <v>43497</v>
      </c>
      <c r="F16" s="257">
        <v>45299</v>
      </c>
      <c r="G16" s="258">
        <v>1802</v>
      </c>
      <c r="H16" s="258">
        <v>500000000</v>
      </c>
      <c r="I16" s="258">
        <v>224632876.71232879</v>
      </c>
      <c r="J16" s="259">
        <v>124657.53424657535</v>
      </c>
      <c r="K16" s="260">
        <f t="shared" si="0"/>
        <v>182997260.27397087</v>
      </c>
      <c r="L16" s="260">
        <f t="shared" si="2"/>
        <v>190975344</v>
      </c>
      <c r="M16" s="260">
        <f t="shared" si="2"/>
        <v>5069066.755785834</v>
      </c>
      <c r="N16" s="261">
        <v>500000000</v>
      </c>
      <c r="O16" s="262">
        <f t="shared" si="1"/>
        <v>513047150.48181498</v>
      </c>
      <c r="P16" s="243"/>
      <c r="Q16" s="244">
        <v>124657.53424657535</v>
      </c>
      <c r="R16" s="244">
        <v>124657.53424657535</v>
      </c>
      <c r="S16" s="244">
        <v>124657.53424657535</v>
      </c>
      <c r="T16" s="244">
        <v>124657.53424657535</v>
      </c>
      <c r="U16" s="244">
        <v>124657.53424657535</v>
      </c>
      <c r="V16" s="244">
        <v>124657.53424657535</v>
      </c>
      <c r="W16" s="244">
        <v>124657.53424657535</v>
      </c>
      <c r="X16" s="244">
        <v>124657.53424657535</v>
      </c>
      <c r="Y16" s="244">
        <v>124657.53424657535</v>
      </c>
      <c r="Z16" s="244">
        <v>124657.53424657535</v>
      </c>
      <c r="AA16" s="244">
        <v>124657.53424657535</v>
      </c>
      <c r="AB16" s="244">
        <v>124657.53424657535</v>
      </c>
      <c r="AC16" s="244">
        <v>124657.53424657535</v>
      </c>
      <c r="AD16" s="244">
        <v>124657.53424657535</v>
      </c>
      <c r="AE16" s="244">
        <v>124657.53424657535</v>
      </c>
      <c r="AF16" s="244">
        <v>124657.53424657535</v>
      </c>
      <c r="AG16" s="244">
        <v>124657.53424657535</v>
      </c>
      <c r="AH16" s="244">
        <v>124657.53424657535</v>
      </c>
      <c r="AI16" s="244">
        <v>124657.53424657535</v>
      </c>
      <c r="AJ16" s="244">
        <v>124657.53424657535</v>
      </c>
      <c r="AK16" s="244">
        <v>124657.53424657535</v>
      </c>
      <c r="AL16" s="244">
        <v>124657.53424657535</v>
      </c>
      <c r="AM16" s="244">
        <v>124657.53424657535</v>
      </c>
      <c r="AN16" s="244">
        <v>124657.53424657535</v>
      </c>
      <c r="AO16" s="244">
        <v>124657.53424657535</v>
      </c>
      <c r="AP16" s="244">
        <v>124657.53424657535</v>
      </c>
      <c r="AQ16" s="244">
        <v>124657.53424657535</v>
      </c>
      <c r="AR16" s="244">
        <v>124657.53424657535</v>
      </c>
      <c r="AS16" s="244">
        <v>124657.53424657535</v>
      </c>
      <c r="AT16" s="244">
        <v>124657.53424657535</v>
      </c>
      <c r="AU16" s="244">
        <v>124657.53424657535</v>
      </c>
      <c r="AV16" s="244">
        <v>124657.53424657535</v>
      </c>
      <c r="AW16" s="244">
        <v>124657.53424657535</v>
      </c>
      <c r="AX16" s="244">
        <v>124657.53424657535</v>
      </c>
      <c r="AY16" s="244">
        <v>124657.53424657535</v>
      </c>
      <c r="AZ16" s="244">
        <v>124657.53424657535</v>
      </c>
      <c r="BA16" s="244">
        <v>124657.53424657535</v>
      </c>
      <c r="BB16" s="244">
        <v>124657.53424657535</v>
      </c>
      <c r="BC16" s="244">
        <v>124657.53424657535</v>
      </c>
      <c r="BD16" s="244">
        <v>124657.53424657535</v>
      </c>
      <c r="BE16" s="244">
        <v>124657.53424657535</v>
      </c>
      <c r="BF16" s="244">
        <v>124657.53424657535</v>
      </c>
      <c r="BG16" s="244">
        <v>124657.53424657535</v>
      </c>
      <c r="BH16" s="244">
        <v>124657.53424657535</v>
      </c>
      <c r="BI16" s="244">
        <v>124657.53424657535</v>
      </c>
      <c r="BJ16" s="244">
        <v>124657.53424657535</v>
      </c>
      <c r="BK16" s="244">
        <v>124657.53424657535</v>
      </c>
      <c r="BL16" s="244">
        <v>124657.53424657535</v>
      </c>
      <c r="BM16" s="244">
        <v>124657.53424657535</v>
      </c>
      <c r="BN16" s="244">
        <v>124657.53424657535</v>
      </c>
      <c r="BO16" s="244">
        <v>124657.53424657535</v>
      </c>
      <c r="BP16" s="244">
        <v>124657.53424657535</v>
      </c>
      <c r="BQ16" s="244">
        <v>124657.53424657535</v>
      </c>
      <c r="BR16" s="244">
        <v>124657.53424657535</v>
      </c>
      <c r="BS16" s="244">
        <v>124657.53424657535</v>
      </c>
      <c r="BT16" s="244">
        <v>124657.53424657535</v>
      </c>
      <c r="BU16" s="244">
        <v>124657.53424657535</v>
      </c>
      <c r="BV16" s="244">
        <v>124657.53424657535</v>
      </c>
      <c r="BW16" s="244">
        <v>124657.53424657535</v>
      </c>
      <c r="BX16" s="244">
        <v>124657.53424657535</v>
      </c>
      <c r="BY16" s="244">
        <v>124657.53424657535</v>
      </c>
      <c r="BZ16" s="244">
        <v>124657.53424657535</v>
      </c>
      <c r="CA16" s="244">
        <v>124657.53424657535</v>
      </c>
      <c r="CB16" s="244">
        <v>124657.53424657535</v>
      </c>
      <c r="CC16" s="244">
        <v>124657.53424657535</v>
      </c>
      <c r="CD16" s="244">
        <v>124657.53424657535</v>
      </c>
      <c r="CE16" s="244">
        <v>124657.53424657535</v>
      </c>
      <c r="CF16" s="244">
        <v>124657.53424657535</v>
      </c>
      <c r="CG16" s="244">
        <v>124657.53424657535</v>
      </c>
      <c r="CH16" s="244">
        <v>124657.53424657535</v>
      </c>
      <c r="CI16" s="244">
        <v>124657.53424657535</v>
      </c>
      <c r="CJ16" s="244">
        <v>124657.53424657535</v>
      </c>
      <c r="CK16" s="244">
        <v>124657.53424657535</v>
      </c>
      <c r="CL16" s="244">
        <v>124657.53424657535</v>
      </c>
      <c r="CM16" s="244">
        <v>124657.53424657535</v>
      </c>
      <c r="CN16" s="244">
        <v>124657.53424657535</v>
      </c>
      <c r="CO16" s="244">
        <v>124657.53424657535</v>
      </c>
      <c r="CP16" s="244">
        <v>124657.53424657535</v>
      </c>
      <c r="CQ16" s="244">
        <v>124657.53424657535</v>
      </c>
      <c r="CR16" s="244">
        <v>124657.53424657535</v>
      </c>
      <c r="CS16" s="244">
        <v>124657.53424657535</v>
      </c>
      <c r="CT16" s="244">
        <v>124657.53424657535</v>
      </c>
      <c r="CU16" s="244">
        <v>124657.53424657535</v>
      </c>
      <c r="CV16" s="244">
        <v>124657.53424657535</v>
      </c>
      <c r="CW16" s="244">
        <v>124657.53424657535</v>
      </c>
      <c r="CX16" s="244">
        <v>124657.53424657535</v>
      </c>
      <c r="CY16" s="244">
        <v>124657.53424657535</v>
      </c>
      <c r="CZ16" s="244">
        <v>124657.53424657535</v>
      </c>
      <c r="DA16" s="244">
        <v>124657.53424657535</v>
      </c>
      <c r="DB16" s="244">
        <v>124657.53424657535</v>
      </c>
      <c r="DC16" s="244">
        <v>124657.53424657535</v>
      </c>
      <c r="DD16" s="244">
        <v>124657.53424657535</v>
      </c>
      <c r="DE16" s="244">
        <v>124657.53424657535</v>
      </c>
      <c r="DF16" s="244">
        <v>124657.53424657535</v>
      </c>
      <c r="DG16" s="244">
        <v>124657.53424657535</v>
      </c>
      <c r="DH16" s="244">
        <v>124657.53424657535</v>
      </c>
      <c r="DI16" s="244">
        <v>124657.53424657535</v>
      </c>
      <c r="DJ16" s="244">
        <v>124657.53424657535</v>
      </c>
      <c r="DK16" s="244">
        <v>124657.53424657535</v>
      </c>
      <c r="DL16" s="244">
        <v>124657.53424657535</v>
      </c>
      <c r="DM16" s="244">
        <v>124657.53424657535</v>
      </c>
      <c r="DN16" s="244">
        <v>124657.53424657535</v>
      </c>
      <c r="DO16" s="244">
        <v>124657.53424657535</v>
      </c>
      <c r="DP16" s="244">
        <v>124657.53424657535</v>
      </c>
      <c r="DQ16" s="244">
        <v>124657.53424657535</v>
      </c>
      <c r="DR16" s="244">
        <v>124657.53424657535</v>
      </c>
      <c r="DS16" s="244">
        <v>124657.53424657535</v>
      </c>
      <c r="DT16" s="244">
        <v>124657.53424657535</v>
      </c>
      <c r="DU16" s="244">
        <v>124657.53424657535</v>
      </c>
      <c r="DV16" s="244">
        <v>124657.53424657535</v>
      </c>
      <c r="DW16" s="244">
        <v>124657.53424657535</v>
      </c>
      <c r="DX16" s="244">
        <v>124657.53424657535</v>
      </c>
      <c r="DY16" s="244">
        <v>124657.53424657535</v>
      </c>
      <c r="DZ16" s="244">
        <v>124657.53424657535</v>
      </c>
      <c r="EA16" s="244">
        <v>124657.53424657535</v>
      </c>
      <c r="EB16" s="244">
        <v>124657.53424657535</v>
      </c>
      <c r="EC16" s="244">
        <v>124657.53424657535</v>
      </c>
      <c r="ED16" s="244">
        <v>124657.53424657535</v>
      </c>
      <c r="EE16" s="244">
        <v>124657.53424657535</v>
      </c>
      <c r="EF16" s="244">
        <v>124657.53424657535</v>
      </c>
      <c r="EG16" s="244">
        <v>124657.53424657535</v>
      </c>
      <c r="EH16" s="244">
        <v>124657.53424657535</v>
      </c>
      <c r="EI16" s="244">
        <v>124657.53424657535</v>
      </c>
      <c r="EJ16" s="244">
        <v>124657.53424657535</v>
      </c>
      <c r="EK16" s="244">
        <v>124657.53424657535</v>
      </c>
      <c r="EL16" s="244">
        <v>124657.53424657535</v>
      </c>
      <c r="EM16" s="244">
        <v>124657.53424657535</v>
      </c>
      <c r="EN16" s="244">
        <v>124657.53424657535</v>
      </c>
      <c r="EO16" s="244">
        <v>124657.53424657535</v>
      </c>
      <c r="EP16" s="244">
        <v>124657.53424657535</v>
      </c>
      <c r="EQ16" s="244">
        <v>124657.53424657535</v>
      </c>
      <c r="ER16" s="244">
        <v>124657.53424657535</v>
      </c>
      <c r="ES16" s="244">
        <v>124657.53424657535</v>
      </c>
      <c r="ET16" s="244">
        <v>124657.53424657535</v>
      </c>
      <c r="EU16" s="244">
        <v>124657.53424657535</v>
      </c>
      <c r="EV16" s="244">
        <v>124657.53424657535</v>
      </c>
      <c r="EW16" s="244">
        <v>124657.53424657535</v>
      </c>
      <c r="EX16" s="244">
        <v>124657.53424657535</v>
      </c>
      <c r="EY16" s="244">
        <v>124657.53424657535</v>
      </c>
      <c r="EZ16" s="244">
        <v>124657.53424657535</v>
      </c>
      <c r="FA16" s="244">
        <v>124657.53424657535</v>
      </c>
      <c r="FB16" s="244">
        <v>124657.53424657535</v>
      </c>
      <c r="FC16" s="244">
        <v>124657.53424657535</v>
      </c>
      <c r="FD16" s="244">
        <v>124657.53424657535</v>
      </c>
      <c r="FE16" s="244">
        <v>124657.53424657535</v>
      </c>
      <c r="FF16" s="244">
        <v>124657.53424657535</v>
      </c>
      <c r="FG16" s="244">
        <v>124657.53424657535</v>
      </c>
      <c r="FH16" s="244">
        <v>124657.53424657535</v>
      </c>
      <c r="FI16" s="244">
        <v>124657.53424657535</v>
      </c>
      <c r="FJ16" s="244">
        <v>124657.53424657535</v>
      </c>
      <c r="FK16" s="244">
        <v>124657.53424657535</v>
      </c>
      <c r="FL16" s="244">
        <v>124657.53424657535</v>
      </c>
      <c r="FM16" s="244">
        <v>124657.53424657535</v>
      </c>
      <c r="FN16" s="244">
        <v>124657.53424657535</v>
      </c>
      <c r="FO16" s="244">
        <v>124657.53424657535</v>
      </c>
      <c r="FP16" s="244">
        <v>124657.53424657535</v>
      </c>
      <c r="FQ16" s="244">
        <v>124657.53424657535</v>
      </c>
      <c r="FR16" s="244">
        <v>124657.53424657535</v>
      </c>
      <c r="FS16" s="244">
        <v>124657.53424657535</v>
      </c>
      <c r="FT16" s="244">
        <v>124657.53424657535</v>
      </c>
      <c r="FU16" s="244">
        <v>124657.53424657535</v>
      </c>
      <c r="FV16" s="244">
        <v>124657.53424657535</v>
      </c>
      <c r="FW16" s="244">
        <v>124657.53424657535</v>
      </c>
      <c r="FX16" s="244">
        <v>124657.53424657535</v>
      </c>
      <c r="FY16" s="244">
        <v>124657.53424657535</v>
      </c>
      <c r="FZ16" s="244">
        <v>124657.53424657535</v>
      </c>
      <c r="GA16" s="244">
        <v>124657.53424657535</v>
      </c>
      <c r="GB16" s="244">
        <v>124657.53424657535</v>
      </c>
      <c r="GC16" s="244">
        <v>124657.53424657535</v>
      </c>
      <c r="GD16" s="244">
        <v>124657.53424657535</v>
      </c>
      <c r="GE16" s="244">
        <v>124657.53424657535</v>
      </c>
      <c r="GF16" s="244">
        <v>124657.53424657535</v>
      </c>
      <c r="GG16" s="244">
        <v>124657.53424657535</v>
      </c>
      <c r="GH16" s="244">
        <v>124657.53424657535</v>
      </c>
      <c r="GI16" s="244">
        <v>124657.53424657535</v>
      </c>
      <c r="GJ16" s="244">
        <v>124657.53424657535</v>
      </c>
      <c r="GK16" s="244">
        <v>124657.53424657535</v>
      </c>
      <c r="GL16" s="244">
        <v>124657.53424657535</v>
      </c>
      <c r="GM16" s="244">
        <v>124657.53424657535</v>
      </c>
      <c r="GN16" s="244">
        <v>124657.53424657535</v>
      </c>
      <c r="GO16" s="244">
        <v>124657.53424657535</v>
      </c>
      <c r="GP16" s="244">
        <v>124657.53424657535</v>
      </c>
      <c r="GQ16" s="244">
        <v>124657.53424657535</v>
      </c>
      <c r="GR16" s="244">
        <v>124657.53424657535</v>
      </c>
      <c r="GS16" s="244">
        <v>124657.53424657535</v>
      </c>
      <c r="GT16" s="244">
        <v>124657.53424657535</v>
      </c>
      <c r="GU16" s="244">
        <v>124657.53424657535</v>
      </c>
      <c r="GV16" s="244">
        <v>124657.53424657535</v>
      </c>
      <c r="GW16" s="244">
        <v>124657.53424657535</v>
      </c>
      <c r="GX16" s="244">
        <v>124657.53424657535</v>
      </c>
      <c r="GY16" s="244">
        <v>124657.53424657535</v>
      </c>
      <c r="GZ16" s="244">
        <v>124657.53424657535</v>
      </c>
      <c r="HA16" s="244">
        <v>124657.53424657535</v>
      </c>
      <c r="HB16" s="244">
        <v>124657.53424657535</v>
      </c>
      <c r="HC16" s="244">
        <v>124657.53424657535</v>
      </c>
      <c r="HD16" s="244">
        <v>124657.53424657535</v>
      </c>
      <c r="HE16" s="244">
        <v>124657.53424657535</v>
      </c>
      <c r="HF16" s="244">
        <v>124657.53424657535</v>
      </c>
      <c r="HG16" s="244">
        <v>124657.53424657535</v>
      </c>
      <c r="HH16" s="244">
        <v>124657.53424657535</v>
      </c>
      <c r="HI16" s="244">
        <v>124657.53424657535</v>
      </c>
      <c r="HJ16" s="244">
        <v>124657.53424657535</v>
      </c>
      <c r="HK16" s="244">
        <v>124657.53424657535</v>
      </c>
      <c r="HL16" s="244">
        <v>124657.53424657535</v>
      </c>
      <c r="HM16" s="244">
        <v>124657.53424657535</v>
      </c>
      <c r="HN16" s="244">
        <v>124657.53424657535</v>
      </c>
      <c r="HO16" s="244">
        <v>124657.53424657535</v>
      </c>
      <c r="HP16" s="244">
        <v>124657.53424657535</v>
      </c>
      <c r="HQ16" s="244">
        <v>124657.53424657535</v>
      </c>
      <c r="HR16" s="244">
        <v>124657.53424657535</v>
      </c>
      <c r="HS16" s="244">
        <v>124657.53424657535</v>
      </c>
      <c r="HT16" s="244">
        <v>124657.53424657535</v>
      </c>
      <c r="HU16" s="244">
        <v>124657.53424657535</v>
      </c>
      <c r="HV16" s="244">
        <v>124657.53424657535</v>
      </c>
      <c r="HW16" s="244">
        <v>124657.53424657535</v>
      </c>
      <c r="HX16" s="244">
        <v>124657.53424657535</v>
      </c>
      <c r="HY16" s="244">
        <v>124657.53424657535</v>
      </c>
      <c r="HZ16" s="244">
        <v>124657.53424657535</v>
      </c>
      <c r="IA16" s="244">
        <v>124657.53424657535</v>
      </c>
      <c r="IB16" s="244">
        <v>124657.53424657535</v>
      </c>
      <c r="IC16" s="244">
        <v>124657.53424657535</v>
      </c>
      <c r="ID16" s="244">
        <v>124657.53424657535</v>
      </c>
      <c r="IE16" s="244">
        <v>124657.53424657535</v>
      </c>
      <c r="IF16" s="244">
        <v>124657.53424657535</v>
      </c>
      <c r="IG16" s="244">
        <v>124657.53424657535</v>
      </c>
      <c r="IH16" s="244">
        <v>124657.53424657535</v>
      </c>
      <c r="II16" s="244">
        <v>124657.53424657535</v>
      </c>
      <c r="IJ16" s="244">
        <v>124657.53424657535</v>
      </c>
      <c r="IK16" s="244">
        <v>124657.53424657535</v>
      </c>
      <c r="IL16" s="244">
        <v>124657.53424657535</v>
      </c>
      <c r="IM16" s="244">
        <v>124657.53424657535</v>
      </c>
      <c r="IN16" s="244">
        <v>124657.53424657535</v>
      </c>
      <c r="IO16" s="244">
        <v>124657.53424657535</v>
      </c>
      <c r="IP16" s="244">
        <v>124657.53424657535</v>
      </c>
      <c r="IQ16" s="244">
        <v>124657.53424657535</v>
      </c>
      <c r="IR16" s="244">
        <v>124657.53424657535</v>
      </c>
      <c r="IS16" s="244">
        <v>124657.53424657535</v>
      </c>
      <c r="IT16" s="244">
        <v>124657.53424657535</v>
      </c>
      <c r="IU16" s="244">
        <v>124657.53424657535</v>
      </c>
      <c r="IV16" s="244">
        <v>124657.53424657535</v>
      </c>
      <c r="IW16" s="244">
        <v>124657.53424657535</v>
      </c>
      <c r="IX16" s="244">
        <v>124657.53424657535</v>
      </c>
      <c r="IY16" s="244">
        <v>124657.53424657535</v>
      </c>
      <c r="IZ16" s="244">
        <v>124657.53424657535</v>
      </c>
      <c r="JA16" s="244">
        <v>124657.53424657535</v>
      </c>
      <c r="JB16" s="244">
        <v>124657.53424657535</v>
      </c>
      <c r="JC16" s="244">
        <v>124657.53424657535</v>
      </c>
      <c r="JD16" s="244">
        <v>124657.53424657535</v>
      </c>
      <c r="JE16" s="244">
        <v>124657.53424657535</v>
      </c>
      <c r="JF16" s="244">
        <v>124657.53424657535</v>
      </c>
      <c r="JG16" s="244">
        <v>124657.53424657535</v>
      </c>
      <c r="JH16" s="244">
        <v>124657.53424657535</v>
      </c>
      <c r="JI16" s="244">
        <v>124657.53424657535</v>
      </c>
      <c r="JJ16" s="244">
        <v>124657.53424657535</v>
      </c>
      <c r="JK16" s="244">
        <v>124657.53424657535</v>
      </c>
      <c r="JL16" s="244">
        <v>124657.53424657535</v>
      </c>
      <c r="JM16" s="244">
        <v>124657.53424657535</v>
      </c>
      <c r="JN16" s="244">
        <v>124657.53424657535</v>
      </c>
      <c r="JO16" s="244">
        <v>124657.53424657535</v>
      </c>
      <c r="JP16" s="244">
        <v>124657.53424657535</v>
      </c>
      <c r="JQ16" s="244">
        <v>124657.53424657535</v>
      </c>
      <c r="JR16" s="244">
        <v>124657.53424657535</v>
      </c>
      <c r="JS16" s="244">
        <v>124657.53424657535</v>
      </c>
      <c r="JT16" s="244">
        <v>124657.53424657535</v>
      </c>
      <c r="JU16" s="244">
        <v>124657.53424657535</v>
      </c>
      <c r="JV16" s="244">
        <v>124657.53424657535</v>
      </c>
      <c r="JW16" s="244">
        <v>124657.53424657535</v>
      </c>
      <c r="JX16" s="244">
        <v>124657.53424657535</v>
      </c>
      <c r="JY16" s="244">
        <v>124657.53424657535</v>
      </c>
      <c r="JZ16" s="244">
        <v>124657.53424657535</v>
      </c>
      <c r="KA16" s="244">
        <v>124657.53424657535</v>
      </c>
      <c r="KB16" s="244">
        <v>124657.53424657535</v>
      </c>
      <c r="KC16" s="244">
        <v>124657.53424657535</v>
      </c>
      <c r="KD16" s="244">
        <v>124657.53424657535</v>
      </c>
      <c r="KE16" s="244">
        <v>124657.53424657535</v>
      </c>
      <c r="KF16" s="244">
        <v>124657.53424657535</v>
      </c>
      <c r="KG16" s="244">
        <v>124657.53424657535</v>
      </c>
      <c r="KH16" s="244">
        <v>124657.53424657535</v>
      </c>
      <c r="KI16" s="244">
        <v>124657.53424657535</v>
      </c>
      <c r="KJ16" s="244">
        <v>124657.53424657535</v>
      </c>
      <c r="KK16" s="244">
        <v>124657.53424657535</v>
      </c>
      <c r="KL16" s="244">
        <v>124657.53424657535</v>
      </c>
      <c r="KM16" s="244">
        <v>124657.53424657535</v>
      </c>
      <c r="KN16" s="244">
        <v>124657.53424657535</v>
      </c>
      <c r="KO16" s="244">
        <v>124657.53424657535</v>
      </c>
      <c r="KP16" s="244">
        <v>124657.53424657535</v>
      </c>
      <c r="KQ16" s="244">
        <v>124657.53424657535</v>
      </c>
      <c r="KR16" s="244">
        <v>124657.53424657535</v>
      </c>
      <c r="KS16" s="244">
        <v>124657.53424657535</v>
      </c>
      <c r="KT16" s="244">
        <v>124657.53424657535</v>
      </c>
      <c r="KU16" s="244">
        <v>124657.53424657535</v>
      </c>
      <c r="KV16" s="244">
        <v>124657.53424657535</v>
      </c>
      <c r="KW16" s="244">
        <v>124657.53424657535</v>
      </c>
      <c r="KX16" s="244">
        <v>124657.53424657535</v>
      </c>
      <c r="KY16" s="244">
        <v>124657.53424657535</v>
      </c>
      <c r="KZ16" s="244">
        <v>124657.53424657535</v>
      </c>
      <c r="LA16" s="244">
        <v>124657.53424657535</v>
      </c>
      <c r="LB16" s="244">
        <v>124657.53424657535</v>
      </c>
      <c r="LC16" s="244">
        <v>124657.53424657535</v>
      </c>
      <c r="LD16" s="244">
        <v>124657.53424657535</v>
      </c>
      <c r="LE16" s="244">
        <v>124657.53424657535</v>
      </c>
      <c r="LF16" s="244">
        <v>124657.53424657535</v>
      </c>
      <c r="LG16" s="244">
        <v>124657.53424657535</v>
      </c>
      <c r="LH16" s="244">
        <v>124657.53424657535</v>
      </c>
      <c r="LI16" s="244">
        <v>124657.53424657535</v>
      </c>
      <c r="LJ16" s="244">
        <v>124657.53424657535</v>
      </c>
      <c r="LK16" s="244">
        <v>124657.53424657535</v>
      </c>
      <c r="LL16" s="244">
        <v>124657.53424657535</v>
      </c>
      <c r="LM16" s="244">
        <v>124657.53424657535</v>
      </c>
      <c r="LN16" s="244">
        <v>124657.53424657535</v>
      </c>
      <c r="LO16" s="244">
        <v>124657.53424657535</v>
      </c>
      <c r="LP16" s="244">
        <v>124657.53424657535</v>
      </c>
      <c r="LQ16" s="244">
        <v>124657.53424657535</v>
      </c>
      <c r="LR16" s="244">
        <v>124657.53424657535</v>
      </c>
      <c r="LS16" s="244">
        <v>124657.53424657535</v>
      </c>
      <c r="LT16" s="244">
        <v>124657.53424657535</v>
      </c>
      <c r="LU16" s="244">
        <v>124657.53424657535</v>
      </c>
      <c r="LV16" s="244">
        <v>124657.53424657535</v>
      </c>
      <c r="LW16" s="244">
        <v>124657.53424657535</v>
      </c>
      <c r="LX16" s="244">
        <v>124657.53424657535</v>
      </c>
      <c r="LY16" s="244">
        <v>124657.53424657535</v>
      </c>
      <c r="LZ16" s="244">
        <v>124657.53424657535</v>
      </c>
      <c r="MA16" s="244">
        <v>124657.53424657535</v>
      </c>
      <c r="MB16" s="244">
        <v>124657.53424657535</v>
      </c>
      <c r="MC16" s="244">
        <v>124657.53424657535</v>
      </c>
      <c r="MD16" s="244">
        <v>124657.53424657535</v>
      </c>
      <c r="ME16" s="244">
        <v>124657.53424657535</v>
      </c>
      <c r="MF16" s="244">
        <v>124657.53424657535</v>
      </c>
      <c r="MG16" s="244">
        <v>124657.53424657535</v>
      </c>
      <c r="MH16" s="244">
        <v>124657.53424657535</v>
      </c>
      <c r="MI16" s="244">
        <v>124657.53424657535</v>
      </c>
      <c r="MJ16" s="244">
        <v>124657.53424657535</v>
      </c>
      <c r="MK16" s="244">
        <v>124657.53424657535</v>
      </c>
      <c r="ML16" s="244">
        <v>124657.53424657535</v>
      </c>
      <c r="MM16" s="244">
        <v>124657.53424657535</v>
      </c>
      <c r="MN16" s="244">
        <v>124657.53424657535</v>
      </c>
      <c r="MO16" s="244">
        <v>124657.53424657535</v>
      </c>
      <c r="MP16" s="244">
        <v>124657.53424657535</v>
      </c>
      <c r="MQ16" s="244">
        <v>124657.53424657535</v>
      </c>
      <c r="MR16" s="244">
        <v>124657.53424657535</v>
      </c>
      <c r="MS16" s="244">
        <v>124657.53424657535</v>
      </c>
      <c r="MT16" s="244">
        <v>124657.53424657535</v>
      </c>
      <c r="MU16" s="244">
        <v>124657.53424657535</v>
      </c>
      <c r="MV16" s="244">
        <v>124657.53424657535</v>
      </c>
      <c r="MW16" s="244">
        <v>124657.53424657535</v>
      </c>
      <c r="MX16" s="244">
        <v>124657.53424657535</v>
      </c>
      <c r="MY16" s="244">
        <v>124657.53424657535</v>
      </c>
      <c r="MZ16" s="244">
        <v>124657.53424657535</v>
      </c>
      <c r="NA16" s="244">
        <v>124657.53424657535</v>
      </c>
      <c r="NB16" s="244">
        <v>124657.53424657535</v>
      </c>
      <c r="NC16" s="244">
        <v>124657.53424657535</v>
      </c>
      <c r="ND16" s="244">
        <v>124657.53424657535</v>
      </c>
      <c r="NE16" s="244">
        <v>124657.53424657535</v>
      </c>
      <c r="NF16" s="244">
        <v>124657.53424657535</v>
      </c>
      <c r="NG16" s="244">
        <v>124657.53424657535</v>
      </c>
      <c r="NH16" s="244">
        <v>124657.53424657535</v>
      </c>
      <c r="NI16" s="244">
        <v>124657.53424657535</v>
      </c>
      <c r="NJ16" s="244">
        <v>124657.53424657535</v>
      </c>
      <c r="NK16" s="244">
        <v>124657.53424657535</v>
      </c>
      <c r="NL16" s="244">
        <v>124657.53424657535</v>
      </c>
      <c r="NM16" s="244">
        <v>124657.53424657535</v>
      </c>
      <c r="NN16" s="244">
        <v>124657.53424657535</v>
      </c>
      <c r="NO16" s="244">
        <v>124657.53424657535</v>
      </c>
      <c r="NP16" s="244">
        <v>124657.53424657535</v>
      </c>
      <c r="NQ16" s="244">
        <v>124657.53424657535</v>
      </c>
      <c r="NR16" s="244">
        <v>124657.53424657535</v>
      </c>
      <c r="NS16" s="244">
        <v>124657.53424657535</v>
      </c>
      <c r="NT16" s="244">
        <v>124657.53424657535</v>
      </c>
      <c r="NU16" s="244">
        <v>124657.53424657535</v>
      </c>
      <c r="NV16" s="244">
        <v>124657.53424657535</v>
      </c>
      <c r="NW16" s="244">
        <v>124657.53424657535</v>
      </c>
      <c r="NX16" s="244">
        <v>124657.53424657535</v>
      </c>
      <c r="NY16" s="244">
        <v>124657.53424657535</v>
      </c>
      <c r="NZ16" s="244">
        <v>124657.53424657535</v>
      </c>
      <c r="OA16" s="244">
        <v>124657.53424657535</v>
      </c>
      <c r="OB16" s="244">
        <v>124657.53424657535</v>
      </c>
      <c r="OC16" s="244">
        <v>124657.53424657535</v>
      </c>
      <c r="OD16" s="244">
        <v>124657.53424657535</v>
      </c>
      <c r="OE16" s="244">
        <v>124657.53424657535</v>
      </c>
      <c r="OF16" s="244">
        <v>124657.53424657535</v>
      </c>
      <c r="OG16" s="244">
        <v>124657.53424657535</v>
      </c>
      <c r="OH16" s="244">
        <v>124657.53424657535</v>
      </c>
      <c r="OI16" s="244">
        <v>124657.53424657535</v>
      </c>
      <c r="OJ16" s="244">
        <v>124657.53424657535</v>
      </c>
      <c r="OK16" s="244">
        <v>124657.53424657535</v>
      </c>
      <c r="OL16" s="244">
        <v>124657.53424657535</v>
      </c>
      <c r="OM16" s="244">
        <v>124657.53424657535</v>
      </c>
      <c r="ON16" s="244">
        <v>124657.53424657535</v>
      </c>
      <c r="OO16" s="244">
        <v>124657.53424657535</v>
      </c>
      <c r="OP16" s="244">
        <v>124657.53424657535</v>
      </c>
      <c r="OQ16" s="244">
        <v>124657.53424657535</v>
      </c>
      <c r="OR16" s="244">
        <v>124657.53424657535</v>
      </c>
      <c r="OS16" s="244">
        <v>124657.53424657535</v>
      </c>
      <c r="OT16" s="244">
        <v>124657.53424657535</v>
      </c>
      <c r="OU16" s="244">
        <v>124657.53424657535</v>
      </c>
      <c r="OV16" s="244">
        <v>124657.53424657535</v>
      </c>
      <c r="OW16" s="244">
        <v>124657.53424657535</v>
      </c>
      <c r="OX16" s="244">
        <v>124657.53424657535</v>
      </c>
      <c r="OY16" s="244">
        <v>124657.53424657535</v>
      </c>
      <c r="OZ16" s="244">
        <v>124657.53424657535</v>
      </c>
      <c r="PA16" s="244">
        <v>124657.53424657535</v>
      </c>
      <c r="PB16" s="244">
        <v>124657.53424657535</v>
      </c>
      <c r="PC16" s="244">
        <v>124657.53424657535</v>
      </c>
      <c r="PD16" s="244">
        <v>124657.53424657535</v>
      </c>
      <c r="PE16" s="244">
        <v>124657.53424657535</v>
      </c>
      <c r="PF16" s="244">
        <v>124657.53424657535</v>
      </c>
      <c r="PG16" s="244">
        <v>124657.53424657535</v>
      </c>
      <c r="PH16" s="244">
        <v>124657.53424657535</v>
      </c>
      <c r="PI16" s="244">
        <v>124657.53424657535</v>
      </c>
      <c r="PJ16" s="244">
        <v>124657.53424657535</v>
      </c>
      <c r="PK16" s="244">
        <v>124657.53424657535</v>
      </c>
      <c r="PL16" s="244">
        <v>124657.53424657535</v>
      </c>
      <c r="PM16" s="244">
        <v>124657.53424657535</v>
      </c>
      <c r="PN16" s="244">
        <v>124657.53424657535</v>
      </c>
      <c r="PO16" s="244">
        <v>124657.53424657535</v>
      </c>
      <c r="PP16" s="244">
        <v>124657.53424657535</v>
      </c>
      <c r="PQ16" s="244">
        <v>124657.53424657535</v>
      </c>
      <c r="PR16" s="244">
        <v>124657.53424657535</v>
      </c>
      <c r="PS16" s="244">
        <v>124657.53424657535</v>
      </c>
      <c r="PT16" s="244">
        <v>124657.53424657535</v>
      </c>
      <c r="PU16" s="244">
        <v>124657.53424657535</v>
      </c>
      <c r="PV16" s="244">
        <v>124657.53424657535</v>
      </c>
      <c r="PW16" s="244">
        <v>124657.53424657535</v>
      </c>
      <c r="PX16" s="244">
        <v>124657.53424657535</v>
      </c>
      <c r="PY16" s="244">
        <v>124657.53424657535</v>
      </c>
      <c r="PZ16" s="244">
        <v>124657.53424657535</v>
      </c>
      <c r="QA16" s="244">
        <v>124657.53424657535</v>
      </c>
      <c r="QB16" s="244">
        <v>124657.53424657535</v>
      </c>
      <c r="QC16" s="244">
        <v>124657.53424657535</v>
      </c>
      <c r="QD16" s="244">
        <v>124657.53424657535</v>
      </c>
      <c r="QE16" s="244">
        <v>124657.53424657535</v>
      </c>
      <c r="QF16" s="244">
        <v>124657.53424657535</v>
      </c>
      <c r="QG16" s="244">
        <v>124657.53424657535</v>
      </c>
      <c r="QH16" s="244">
        <v>124657.53424657535</v>
      </c>
      <c r="QI16" s="244">
        <v>124657.53424657535</v>
      </c>
      <c r="QJ16" s="244">
        <v>124657.53424657535</v>
      </c>
      <c r="QK16" s="244">
        <v>124657.53424657535</v>
      </c>
      <c r="QL16" s="244">
        <v>124657.53424657535</v>
      </c>
      <c r="QM16" s="244">
        <v>124657.53424657535</v>
      </c>
      <c r="QN16" s="244">
        <v>124657.53424657535</v>
      </c>
      <c r="QO16" s="244">
        <v>124657.53424657535</v>
      </c>
      <c r="QP16" s="244">
        <v>124657.53424657535</v>
      </c>
      <c r="QQ16" s="244">
        <v>124657.53424657535</v>
      </c>
      <c r="QR16" s="244">
        <v>124657.53424657535</v>
      </c>
      <c r="QS16" s="244">
        <v>124657.53424657535</v>
      </c>
      <c r="QT16" s="244">
        <v>124657.53424657535</v>
      </c>
      <c r="QU16" s="244">
        <v>124657.53424657535</v>
      </c>
      <c r="QV16" s="244">
        <v>124657.53424657535</v>
      </c>
      <c r="QW16" s="244">
        <v>124657.53424657535</v>
      </c>
      <c r="QX16" s="244">
        <v>124657.53424657535</v>
      </c>
      <c r="QY16" s="244">
        <v>124657.53424657535</v>
      </c>
      <c r="QZ16" s="244">
        <v>124657.53424657535</v>
      </c>
      <c r="RA16" s="244">
        <v>124657.53424657535</v>
      </c>
      <c r="RB16" s="244">
        <v>124657.53424657535</v>
      </c>
      <c r="RC16" s="244">
        <v>124657.53424657535</v>
      </c>
      <c r="RD16" s="244">
        <v>124657.53424657535</v>
      </c>
      <c r="RE16" s="244">
        <v>124657.53424657535</v>
      </c>
      <c r="RF16" s="244">
        <v>124657.53424657535</v>
      </c>
      <c r="RG16" s="244">
        <v>124657.53424657535</v>
      </c>
      <c r="RH16" s="244">
        <v>124657.53424657535</v>
      </c>
      <c r="RI16" s="244">
        <v>124657.53424657535</v>
      </c>
      <c r="RJ16" s="244">
        <v>124657.53424657535</v>
      </c>
      <c r="RK16" s="244">
        <v>124657.53424657535</v>
      </c>
      <c r="RL16" s="244">
        <v>124657.53424657535</v>
      </c>
      <c r="RM16" s="244">
        <v>124657.53424657535</v>
      </c>
      <c r="RN16" s="244">
        <v>124657.53424657535</v>
      </c>
      <c r="RO16" s="244">
        <v>124657.53424657535</v>
      </c>
      <c r="RP16" s="244">
        <v>124657.53424657535</v>
      </c>
      <c r="RQ16" s="244">
        <v>124657.53424657535</v>
      </c>
      <c r="RR16" s="244">
        <v>124657.53424657535</v>
      </c>
      <c r="RS16" s="244">
        <v>124657.53424657535</v>
      </c>
      <c r="RT16" s="244">
        <v>124657.53424657535</v>
      </c>
      <c r="RU16" s="244">
        <v>124657.53424657535</v>
      </c>
      <c r="RV16" s="244">
        <v>124657.53424657535</v>
      </c>
      <c r="RW16" s="244">
        <v>124657.53424657535</v>
      </c>
      <c r="RX16" s="244">
        <v>124657.53424657535</v>
      </c>
      <c r="RY16" s="244">
        <v>124657.53424657535</v>
      </c>
      <c r="RZ16" s="244">
        <v>124657.53424657535</v>
      </c>
      <c r="SA16" s="244">
        <v>124657.53424657535</v>
      </c>
      <c r="SB16" s="244">
        <v>124657.53424657535</v>
      </c>
      <c r="SC16" s="244">
        <v>124657.53424657535</v>
      </c>
      <c r="SD16" s="244">
        <v>124657.53424657535</v>
      </c>
      <c r="SE16" s="244">
        <v>124657.53424657535</v>
      </c>
      <c r="SF16" s="244">
        <v>124657.53424657535</v>
      </c>
      <c r="SG16" s="244">
        <v>124657.53424657535</v>
      </c>
      <c r="SH16" s="244">
        <v>124657.53424657535</v>
      </c>
      <c r="SI16" s="244">
        <v>124657.53424657535</v>
      </c>
      <c r="SJ16" s="244">
        <v>124657.53424657535</v>
      </c>
      <c r="SK16" s="244">
        <v>124657.53424657535</v>
      </c>
      <c r="SL16" s="244">
        <v>124657.53424657535</v>
      </c>
      <c r="SM16" s="244">
        <v>124657.53424657535</v>
      </c>
      <c r="SN16" s="244">
        <v>124657.53424657535</v>
      </c>
      <c r="SO16" s="244">
        <v>124657.53424657535</v>
      </c>
      <c r="SP16" s="244">
        <v>124657.53424657535</v>
      </c>
      <c r="SQ16" s="244">
        <v>124657.53424657535</v>
      </c>
      <c r="SR16" s="244">
        <v>124657.53424657535</v>
      </c>
      <c r="SS16" s="244">
        <v>124657.53424657535</v>
      </c>
      <c r="ST16" s="244">
        <v>124657.53424657535</v>
      </c>
      <c r="SU16" s="244">
        <v>124657.53424657535</v>
      </c>
      <c r="SV16" s="244">
        <v>124657.53424657535</v>
      </c>
      <c r="SW16" s="244">
        <v>124657.53424657535</v>
      </c>
      <c r="SX16" s="244">
        <v>124657.53424657535</v>
      </c>
      <c r="SY16" s="244">
        <v>124657.53424657535</v>
      </c>
      <c r="SZ16" s="244">
        <v>124657.53424657535</v>
      </c>
      <c r="TA16" s="244">
        <v>124657.53424657535</v>
      </c>
      <c r="TB16" s="244">
        <v>124657.53424657535</v>
      </c>
      <c r="TC16" s="244">
        <v>124657.53424657535</v>
      </c>
      <c r="TD16" s="244">
        <v>124657.53424657535</v>
      </c>
      <c r="TE16" s="244">
        <v>124657.53424657535</v>
      </c>
      <c r="TF16" s="244">
        <v>124657.53424657535</v>
      </c>
      <c r="TG16" s="244">
        <v>124657.53424657535</v>
      </c>
      <c r="TH16" s="244">
        <v>124657.53424657535</v>
      </c>
      <c r="TI16" s="244">
        <v>124657.53424657535</v>
      </c>
      <c r="TJ16" s="244">
        <v>124657.53424657535</v>
      </c>
      <c r="TK16" s="244">
        <v>124657.53424657535</v>
      </c>
      <c r="TL16" s="244">
        <v>124657.53424657535</v>
      </c>
      <c r="TM16" s="244">
        <v>124657.53424657535</v>
      </c>
      <c r="TN16" s="244">
        <v>124657.53424657535</v>
      </c>
      <c r="TO16" s="244">
        <v>124657.53424657535</v>
      </c>
      <c r="TP16" s="244">
        <v>124657.53424657535</v>
      </c>
      <c r="TQ16" s="244">
        <v>124657.53424657535</v>
      </c>
      <c r="TR16" s="244">
        <v>124657.53424657535</v>
      </c>
      <c r="TS16" s="244">
        <v>124657.53424657535</v>
      </c>
      <c r="TT16" s="244">
        <v>124657.53424657535</v>
      </c>
      <c r="TU16" s="244">
        <v>124657.53424657535</v>
      </c>
      <c r="TV16" s="244">
        <v>124657.53424657535</v>
      </c>
      <c r="TW16" s="244">
        <v>124657.53424657535</v>
      </c>
      <c r="TX16" s="244">
        <v>124657.53424657535</v>
      </c>
      <c r="TY16" s="244">
        <v>124657.53424657535</v>
      </c>
      <c r="TZ16" s="244">
        <v>124657.53424657535</v>
      </c>
      <c r="UA16" s="244">
        <v>124657.53424657535</v>
      </c>
      <c r="UB16" s="244">
        <v>124657.53424657535</v>
      </c>
      <c r="UC16" s="244">
        <v>124657.53424657535</v>
      </c>
      <c r="UD16" s="244">
        <v>124657.53424657535</v>
      </c>
      <c r="UE16" s="244">
        <v>124657.53424657535</v>
      </c>
      <c r="UF16" s="244">
        <v>124657.53424657535</v>
      </c>
      <c r="UG16" s="244">
        <v>124657.53424657535</v>
      </c>
      <c r="UH16" s="244">
        <v>124657.53424657535</v>
      </c>
      <c r="UI16" s="244">
        <v>124657.53424657535</v>
      </c>
      <c r="UJ16" s="244">
        <v>124657.53424657535</v>
      </c>
      <c r="UK16" s="244">
        <v>124657.53424657535</v>
      </c>
      <c r="UL16" s="244">
        <v>124657.53424657535</v>
      </c>
      <c r="UM16" s="244">
        <v>124657.53424657535</v>
      </c>
      <c r="UN16" s="244">
        <v>124657.53424657535</v>
      </c>
      <c r="UO16" s="244">
        <v>124657.53424657535</v>
      </c>
      <c r="UP16" s="244">
        <v>124657.53424657535</v>
      </c>
      <c r="UQ16" s="244">
        <v>124657.53424657535</v>
      </c>
      <c r="UR16" s="244">
        <v>124657.53424657535</v>
      </c>
      <c r="US16" s="244">
        <v>124657.53424657535</v>
      </c>
      <c r="UT16" s="244">
        <v>124657.53424657535</v>
      </c>
      <c r="UU16" s="244">
        <v>124657.53424657535</v>
      </c>
      <c r="UV16" s="244">
        <v>124657.53424657535</v>
      </c>
      <c r="UW16" s="244">
        <v>124657.53424657535</v>
      </c>
      <c r="UX16" s="244">
        <v>124657.53424657535</v>
      </c>
      <c r="UY16" s="244">
        <v>124657.53424657535</v>
      </c>
      <c r="UZ16" s="244">
        <v>124657.53424657535</v>
      </c>
      <c r="VA16" s="244">
        <v>124657.53424657535</v>
      </c>
      <c r="VB16" s="244">
        <v>124657.53424657535</v>
      </c>
      <c r="VC16" s="244">
        <v>124657.53424657535</v>
      </c>
      <c r="VD16" s="244">
        <v>124657.53424657535</v>
      </c>
      <c r="VE16" s="244">
        <v>124657.53424657535</v>
      </c>
      <c r="VF16" s="244">
        <v>124657.53424657535</v>
      </c>
      <c r="VG16" s="244">
        <v>124657.53424657535</v>
      </c>
      <c r="VH16" s="244">
        <v>124657.53424657535</v>
      </c>
      <c r="VI16" s="244">
        <v>124657.53424657535</v>
      </c>
      <c r="VJ16" s="244">
        <v>124657.53424657535</v>
      </c>
      <c r="VK16" s="244">
        <v>124657.53424657535</v>
      </c>
      <c r="VL16" s="244">
        <v>124657.53424657535</v>
      </c>
      <c r="VM16" s="244">
        <v>124657.53424657535</v>
      </c>
      <c r="VN16" s="244">
        <v>124657.53424657535</v>
      </c>
      <c r="VO16" s="244">
        <v>124657.53424657535</v>
      </c>
      <c r="VP16" s="244">
        <v>124657.53424657535</v>
      </c>
      <c r="VQ16" s="244">
        <v>124657.53424657535</v>
      </c>
      <c r="VR16" s="244">
        <v>124657.53424657535</v>
      </c>
      <c r="VS16" s="244">
        <v>124657.53424657535</v>
      </c>
      <c r="VT16" s="244">
        <v>124657.53424657535</v>
      </c>
      <c r="VU16" s="244">
        <v>124657.53424657535</v>
      </c>
      <c r="VV16" s="244">
        <v>124657.53424657535</v>
      </c>
      <c r="VW16" s="244">
        <v>124657.53424657535</v>
      </c>
      <c r="VX16" s="244">
        <v>124657.53424657535</v>
      </c>
      <c r="VY16" s="244">
        <v>124657.53424657535</v>
      </c>
      <c r="VZ16" s="244">
        <v>124657.53424657535</v>
      </c>
      <c r="WA16" s="244">
        <v>124657.53424657535</v>
      </c>
      <c r="WB16" s="244">
        <v>124657.53424657535</v>
      </c>
      <c r="WC16" s="244">
        <v>124657.53424657535</v>
      </c>
      <c r="WD16" s="244">
        <v>124657.53424657535</v>
      </c>
      <c r="WE16" s="244">
        <v>124657.53424657535</v>
      </c>
      <c r="WF16" s="244">
        <v>124657.53424657535</v>
      </c>
      <c r="WG16" s="244">
        <v>124657.53424657535</v>
      </c>
      <c r="WH16" s="244">
        <v>124657.53424657535</v>
      </c>
      <c r="WI16" s="244">
        <v>124657.53424657535</v>
      </c>
      <c r="WJ16" s="244">
        <v>124657.53424657535</v>
      </c>
      <c r="WK16" s="244">
        <v>124657.53424657535</v>
      </c>
      <c r="WL16" s="244">
        <v>124657.53424657535</v>
      </c>
      <c r="WM16" s="244">
        <v>124657.53424657535</v>
      </c>
      <c r="WN16" s="244">
        <v>124657.53424657535</v>
      </c>
      <c r="WO16" s="244">
        <v>124657.53424657535</v>
      </c>
      <c r="WP16" s="244">
        <v>124657.53424657535</v>
      </c>
      <c r="WQ16" s="244">
        <v>124657.53424657535</v>
      </c>
      <c r="WR16" s="244">
        <v>124657.53424657535</v>
      </c>
      <c r="WS16" s="244">
        <v>124657.53424657535</v>
      </c>
      <c r="WT16" s="244">
        <v>124657.53424657535</v>
      </c>
      <c r="WU16" s="244">
        <v>124657.53424657535</v>
      </c>
      <c r="WV16" s="244">
        <v>124657.53424657535</v>
      </c>
      <c r="WW16" s="244">
        <v>124657.53424657535</v>
      </c>
      <c r="WX16" s="244">
        <v>124657.53424657535</v>
      </c>
      <c r="WY16" s="244">
        <v>124657.53424657535</v>
      </c>
      <c r="WZ16" s="244">
        <v>124657.53424657535</v>
      </c>
      <c r="XA16" s="244">
        <v>124657.53424657535</v>
      </c>
      <c r="XB16" s="244">
        <v>124657.53424657535</v>
      </c>
      <c r="XC16" s="244">
        <v>124657.53424657535</v>
      </c>
      <c r="XD16" s="244">
        <v>124657.53424657535</v>
      </c>
      <c r="XE16" s="244">
        <v>124657.53424657535</v>
      </c>
      <c r="XF16" s="244">
        <v>124657.53424657535</v>
      </c>
      <c r="XG16" s="244">
        <v>124657.53424657535</v>
      </c>
      <c r="XH16" s="244">
        <v>124657.53424657535</v>
      </c>
      <c r="XI16" s="244">
        <v>124657.53424657535</v>
      </c>
      <c r="XJ16" s="244">
        <v>124657.53424657535</v>
      </c>
      <c r="XK16" s="244">
        <v>124657.53424657535</v>
      </c>
      <c r="XL16" s="244">
        <v>124657.53424657535</v>
      </c>
      <c r="XM16" s="244">
        <v>124657.53424657535</v>
      </c>
      <c r="XN16" s="244">
        <v>124657.53424657535</v>
      </c>
      <c r="XO16" s="244">
        <v>124657.53424657535</v>
      </c>
      <c r="XP16" s="244">
        <v>124657.53424657535</v>
      </c>
      <c r="XQ16" s="244">
        <v>124657.53424657535</v>
      </c>
      <c r="XR16" s="244">
        <v>124657.53424657535</v>
      </c>
      <c r="XS16" s="244">
        <v>124657.53424657535</v>
      </c>
      <c r="XT16" s="244">
        <v>124657.53424657535</v>
      </c>
      <c r="XU16" s="244">
        <v>124657.53424657535</v>
      </c>
      <c r="XV16" s="244">
        <v>124657.53424657535</v>
      </c>
      <c r="XW16" s="244">
        <v>124657.53424657535</v>
      </c>
      <c r="XX16" s="244">
        <v>124657.53424657535</v>
      </c>
      <c r="XY16" s="244">
        <v>124657.53424657535</v>
      </c>
      <c r="XZ16" s="244">
        <v>124657.53424657535</v>
      </c>
      <c r="YA16" s="244">
        <v>124657.53424657535</v>
      </c>
      <c r="YB16" s="244">
        <v>124657.53424657535</v>
      </c>
      <c r="YC16" s="244">
        <v>124657.53424657535</v>
      </c>
      <c r="YD16" s="244">
        <v>124657.53424657535</v>
      </c>
      <c r="YE16" s="244">
        <v>124657.53424657535</v>
      </c>
      <c r="YF16" s="244">
        <v>124657.53424657535</v>
      </c>
      <c r="YG16" s="244">
        <v>124657.53424657535</v>
      </c>
      <c r="YH16" s="244">
        <v>124657.53424657535</v>
      </c>
      <c r="YI16" s="244">
        <v>124657.53424657535</v>
      </c>
      <c r="YJ16" s="244">
        <v>124657.53424657535</v>
      </c>
      <c r="YK16" s="244">
        <v>124657.53424657535</v>
      </c>
      <c r="YL16" s="244">
        <v>124657.53424657535</v>
      </c>
      <c r="YM16" s="244">
        <v>124657.53424657535</v>
      </c>
      <c r="YN16" s="244">
        <v>124657.53424657535</v>
      </c>
      <c r="YO16" s="244">
        <v>124657.53424657535</v>
      </c>
      <c r="YP16" s="244">
        <v>124657.53424657535</v>
      </c>
      <c r="YQ16" s="244">
        <v>124657.53424657535</v>
      </c>
      <c r="YR16" s="244">
        <v>124657.53424657535</v>
      </c>
      <c r="YS16" s="244">
        <v>124657.53424657535</v>
      </c>
      <c r="YT16" s="244">
        <v>124657.53424657535</v>
      </c>
      <c r="YU16" s="244">
        <v>124657.53424657535</v>
      </c>
      <c r="YV16" s="244">
        <v>124657.53424657535</v>
      </c>
      <c r="YW16" s="244">
        <v>124657.53424657535</v>
      </c>
      <c r="YX16" s="244">
        <v>124657.53424657535</v>
      </c>
      <c r="YY16" s="244">
        <v>124657.53424657535</v>
      </c>
      <c r="YZ16" s="244">
        <v>124657.53424657535</v>
      </c>
      <c r="ZA16" s="244">
        <v>124657.53424657535</v>
      </c>
      <c r="ZB16" s="244">
        <v>124657.53424657535</v>
      </c>
      <c r="ZC16" s="244">
        <v>124657.53424657535</v>
      </c>
      <c r="ZD16" s="244">
        <v>124657.53424657535</v>
      </c>
      <c r="ZE16" s="244">
        <v>124657.53424657535</v>
      </c>
      <c r="ZF16" s="244">
        <v>124657.53424657535</v>
      </c>
      <c r="ZG16" s="244">
        <v>124657.53424657535</v>
      </c>
      <c r="ZH16" s="244">
        <v>124657.53424657535</v>
      </c>
      <c r="ZI16" s="244">
        <v>124657.53424657535</v>
      </c>
      <c r="ZJ16" s="244">
        <v>124657.53424657535</v>
      </c>
      <c r="ZK16" s="244">
        <v>124657.53424657535</v>
      </c>
      <c r="ZL16" s="244">
        <v>124657.53424657535</v>
      </c>
      <c r="ZM16" s="244">
        <v>124657.53424657535</v>
      </c>
      <c r="ZN16" s="244">
        <v>124657.53424657535</v>
      </c>
      <c r="ZO16" s="244">
        <v>124657.53424657535</v>
      </c>
      <c r="ZP16" s="244">
        <v>124657.53424657535</v>
      </c>
      <c r="ZQ16" s="244">
        <v>124657.53424657535</v>
      </c>
      <c r="ZR16" s="244">
        <v>124657.53424657535</v>
      </c>
      <c r="ZS16" s="244">
        <v>124657.53424657535</v>
      </c>
      <c r="ZT16" s="244">
        <v>124657.53424657535</v>
      </c>
      <c r="ZU16" s="244">
        <v>124657.53424657535</v>
      </c>
      <c r="ZV16" s="244">
        <v>124657.53424657535</v>
      </c>
      <c r="ZW16" s="244">
        <v>124657.53424657535</v>
      </c>
      <c r="ZX16" s="244">
        <v>124657.53424657535</v>
      </c>
      <c r="ZY16" s="244">
        <v>124657.53424657535</v>
      </c>
      <c r="ZZ16" s="244">
        <v>124657.53424657535</v>
      </c>
      <c r="AAA16" s="244">
        <v>124657.53424657535</v>
      </c>
      <c r="AAB16" s="244">
        <v>124657.53424657535</v>
      </c>
      <c r="AAC16" s="244">
        <v>124657.53424657535</v>
      </c>
      <c r="AAD16" s="244">
        <v>124657.53424657535</v>
      </c>
      <c r="AAE16" s="244">
        <v>124657.53424657535</v>
      </c>
      <c r="AAF16" s="244">
        <v>124657.53424657535</v>
      </c>
      <c r="AAG16" s="244">
        <v>124657.53424657535</v>
      </c>
      <c r="AAH16" s="244">
        <v>124657.53424657535</v>
      </c>
      <c r="AAI16" s="244">
        <v>124657.53424657535</v>
      </c>
      <c r="AAJ16" s="244">
        <v>124657.53424657535</v>
      </c>
      <c r="AAK16" s="244">
        <v>124657.53424657535</v>
      </c>
      <c r="AAL16" s="244">
        <v>124657.53424657535</v>
      </c>
      <c r="AAM16" s="244">
        <v>124657.53424657535</v>
      </c>
      <c r="AAN16" s="244">
        <v>124657.53424657535</v>
      </c>
      <c r="AAO16" s="244">
        <v>124657.53424657535</v>
      </c>
      <c r="AAP16" s="244">
        <v>124657.53424657535</v>
      </c>
      <c r="AAQ16" s="244">
        <v>124657.53424657535</v>
      </c>
      <c r="AAR16" s="244">
        <v>124657.53424657535</v>
      </c>
      <c r="AAS16" s="244">
        <v>124657.53424657535</v>
      </c>
      <c r="AAT16" s="244">
        <v>124657.53424657535</v>
      </c>
      <c r="AAU16" s="244">
        <v>124657.53424657535</v>
      </c>
      <c r="AAV16" s="244">
        <v>124657.53424657535</v>
      </c>
      <c r="AAW16" s="244">
        <v>124657.53424657535</v>
      </c>
      <c r="AAX16" s="244">
        <v>124657.53424657535</v>
      </c>
      <c r="AAY16" s="244">
        <v>124657.53424657535</v>
      </c>
      <c r="AAZ16" s="244">
        <v>124657.53424657535</v>
      </c>
      <c r="ABA16" s="244">
        <v>124657.53424657535</v>
      </c>
      <c r="ABB16" s="244">
        <v>124657.53424657535</v>
      </c>
      <c r="ABC16" s="244">
        <v>124657.53424657535</v>
      </c>
      <c r="ABD16" s="244">
        <v>124657.53424657535</v>
      </c>
      <c r="ABE16" s="244">
        <v>124657.53424657535</v>
      </c>
      <c r="ABF16" s="244">
        <v>124657.53424657535</v>
      </c>
      <c r="ABG16" s="244">
        <v>124657.53424657535</v>
      </c>
      <c r="ABH16" s="244">
        <v>124657.53424657535</v>
      </c>
      <c r="ABI16" s="244">
        <v>124657.53424657535</v>
      </c>
      <c r="ABJ16" s="244">
        <v>124657.53424657535</v>
      </c>
      <c r="ABK16" s="244">
        <v>124657.53424657535</v>
      </c>
      <c r="ABL16" s="244">
        <v>124657.53424657535</v>
      </c>
      <c r="ABM16" s="244">
        <v>124657.53424657535</v>
      </c>
      <c r="ABN16" s="244">
        <v>124657.53424657535</v>
      </c>
      <c r="ABO16" s="244">
        <v>124657.53424657535</v>
      </c>
      <c r="ABP16" s="244">
        <v>124657.53424657535</v>
      </c>
      <c r="ABQ16" s="244">
        <v>124657.53424657535</v>
      </c>
      <c r="ABR16" s="244">
        <v>124657.53424657535</v>
      </c>
      <c r="ABS16" s="244">
        <v>124657.53424657535</v>
      </c>
      <c r="ABT16" s="244">
        <v>124657.53424657535</v>
      </c>
      <c r="ABU16" s="244">
        <v>124657.53424657535</v>
      </c>
      <c r="ABV16" s="244">
        <v>124657.53424657535</v>
      </c>
      <c r="ABW16" s="244">
        <v>124657.53424657535</v>
      </c>
      <c r="ABX16" s="244">
        <v>124657.53424657535</v>
      </c>
      <c r="ABY16" s="244">
        <v>124657.53424657535</v>
      </c>
      <c r="ABZ16" s="244">
        <v>124657.53424657535</v>
      </c>
      <c r="ACA16" s="244">
        <v>124657.53424657535</v>
      </c>
      <c r="ACB16" s="244">
        <v>124657.53424657535</v>
      </c>
      <c r="ACC16" s="244">
        <v>124657.53424657535</v>
      </c>
      <c r="ACD16" s="244">
        <v>124657.53424657535</v>
      </c>
      <c r="ACE16" s="244">
        <v>124657.53424657535</v>
      </c>
      <c r="ACF16" s="244">
        <v>124657.53424657535</v>
      </c>
      <c r="ACG16" s="244">
        <v>124657.53424657535</v>
      </c>
      <c r="ACH16" s="244">
        <v>124657.53424657535</v>
      </c>
      <c r="ACI16" s="244">
        <v>124657.53424657535</v>
      </c>
      <c r="ACJ16" s="244">
        <v>124657.53424657535</v>
      </c>
      <c r="ACK16" s="244">
        <v>124657.53424657535</v>
      </c>
      <c r="ACL16" s="244">
        <v>124657.53424657535</v>
      </c>
      <c r="ACM16" s="244">
        <v>124657.53424657535</v>
      </c>
      <c r="ACN16" s="244">
        <v>124657.53424657535</v>
      </c>
      <c r="ACO16" s="244">
        <v>124657.53424657535</v>
      </c>
      <c r="ACP16" s="244">
        <v>124657.53424657535</v>
      </c>
      <c r="ACQ16" s="244">
        <v>124657.53424657535</v>
      </c>
      <c r="ACR16" s="244">
        <v>124657.53424657535</v>
      </c>
      <c r="ACS16" s="244">
        <v>124657.53424657535</v>
      </c>
      <c r="ACT16" s="244">
        <v>124657.53424657535</v>
      </c>
      <c r="ACU16" s="244">
        <v>124657.53424657535</v>
      </c>
      <c r="ACV16" s="244">
        <v>124657.53424657535</v>
      </c>
      <c r="ACW16" s="244">
        <v>124657.53424657535</v>
      </c>
      <c r="ACX16" s="244">
        <v>124657.53424657535</v>
      </c>
      <c r="ACY16" s="244">
        <v>124657.53424657535</v>
      </c>
      <c r="ACZ16" s="244">
        <v>124657.53424657535</v>
      </c>
      <c r="ADA16" s="244">
        <v>124657.53424657535</v>
      </c>
      <c r="ADB16" s="244">
        <v>124657.53424657535</v>
      </c>
      <c r="ADC16" s="244">
        <v>124657.53424657535</v>
      </c>
      <c r="ADD16" s="244">
        <v>124657.53424657535</v>
      </c>
      <c r="ADE16" s="244">
        <v>124657.53424657535</v>
      </c>
      <c r="ADF16" s="244">
        <v>124657.53424657535</v>
      </c>
      <c r="ADG16" s="244">
        <v>124657.53424657535</v>
      </c>
      <c r="ADH16" s="244">
        <v>124657.53424657535</v>
      </c>
      <c r="ADI16" s="244">
        <v>124657.53424657535</v>
      </c>
      <c r="ADJ16" s="244">
        <v>124657.53424657535</v>
      </c>
      <c r="ADK16" s="244">
        <v>124657.53424657535</v>
      </c>
      <c r="ADL16" s="244">
        <v>124657.53424657535</v>
      </c>
      <c r="ADM16" s="244">
        <v>124657.53424657535</v>
      </c>
      <c r="ADN16" s="244">
        <v>124657.53424657535</v>
      </c>
      <c r="ADO16" s="244">
        <v>124657.53424657535</v>
      </c>
      <c r="ADP16" s="244">
        <v>124657.53424657535</v>
      </c>
      <c r="ADQ16" s="244">
        <v>124657.53424657535</v>
      </c>
      <c r="ADR16" s="244">
        <v>124657.53424657535</v>
      </c>
      <c r="ADS16" s="244">
        <v>124657.53424657535</v>
      </c>
      <c r="ADT16" s="244">
        <v>124657.53424657535</v>
      </c>
      <c r="ADU16" s="244">
        <v>124657.53424657535</v>
      </c>
      <c r="ADV16" s="244">
        <v>124657.53424657535</v>
      </c>
      <c r="ADW16" s="244">
        <v>124657.53424657535</v>
      </c>
      <c r="ADX16" s="244">
        <v>124657.53424657535</v>
      </c>
      <c r="ADY16" s="244">
        <v>124657.53424657535</v>
      </c>
      <c r="ADZ16" s="244">
        <v>124657.53424657535</v>
      </c>
      <c r="AEA16" s="244">
        <v>124657.53424657535</v>
      </c>
      <c r="AEB16" s="244">
        <v>124657.53424657535</v>
      </c>
      <c r="AEC16" s="244">
        <v>124657.53424657535</v>
      </c>
      <c r="AED16" s="244">
        <v>124657.53424657535</v>
      </c>
      <c r="AEE16" s="244">
        <v>124657.53424657535</v>
      </c>
      <c r="AEF16" s="244">
        <v>124657.53424657535</v>
      </c>
      <c r="AEG16" s="244">
        <v>124657.53424657535</v>
      </c>
      <c r="AEH16" s="244">
        <v>124657.53424657535</v>
      </c>
      <c r="AEI16" s="244">
        <v>124657.53424657535</v>
      </c>
      <c r="AEJ16" s="244">
        <v>124657.53424657535</v>
      </c>
      <c r="AEK16" s="244">
        <v>124657.53424657535</v>
      </c>
      <c r="AEL16" s="244">
        <v>124657.53424657535</v>
      </c>
      <c r="AEM16" s="244">
        <v>124657.53424657535</v>
      </c>
      <c r="AEN16" s="244">
        <v>124657.53424657535</v>
      </c>
      <c r="AEO16" s="244">
        <v>124657.53424657535</v>
      </c>
      <c r="AEP16" s="244">
        <v>124657.53424657535</v>
      </c>
      <c r="AEQ16" s="244">
        <v>124657.53424657535</v>
      </c>
      <c r="AER16" s="244">
        <v>124657.53424657535</v>
      </c>
      <c r="AES16" s="244">
        <v>124657.53424657535</v>
      </c>
      <c r="AET16" s="244">
        <v>124657.53424657535</v>
      </c>
      <c r="AEU16" s="244">
        <v>124657.53424657535</v>
      </c>
      <c r="AEV16" s="244">
        <v>124657.53424657535</v>
      </c>
      <c r="AEW16" s="244">
        <v>124657.53424657535</v>
      </c>
      <c r="AEX16" s="244">
        <v>124657.53424657535</v>
      </c>
      <c r="AEY16" s="244">
        <v>124657.53424657535</v>
      </c>
      <c r="AEZ16" s="244">
        <v>124657.53424657535</v>
      </c>
      <c r="AFA16" s="244">
        <v>124657.53424657535</v>
      </c>
      <c r="AFB16" s="244">
        <v>124657.53424657535</v>
      </c>
      <c r="AFC16" s="244">
        <v>124657.53424657535</v>
      </c>
      <c r="AFD16" s="244">
        <v>124657.53424657535</v>
      </c>
      <c r="AFE16" s="244">
        <v>124657.53424657535</v>
      </c>
      <c r="AFF16" s="244">
        <v>124657.53424657535</v>
      </c>
      <c r="AFG16" s="244">
        <v>124657.53424657535</v>
      </c>
      <c r="AFH16" s="244">
        <v>124657.53424657535</v>
      </c>
      <c r="AFI16" s="244">
        <v>124657.53424657535</v>
      </c>
      <c r="AFJ16" s="244">
        <v>124657.53424657535</v>
      </c>
      <c r="AFK16" s="244">
        <v>124657.53424657535</v>
      </c>
      <c r="AFL16" s="244">
        <v>124657.53424657535</v>
      </c>
      <c r="AFM16" s="244">
        <v>124657.53424657535</v>
      </c>
      <c r="AFN16" s="244">
        <v>124657.53424657535</v>
      </c>
      <c r="AFO16" s="244">
        <v>124657.53424657535</v>
      </c>
      <c r="AFP16" s="244">
        <v>124657.53424657535</v>
      </c>
      <c r="AFQ16" s="244">
        <v>124657.53424657535</v>
      </c>
      <c r="AFR16" s="244">
        <v>124657.53424657535</v>
      </c>
      <c r="AFS16" s="244">
        <v>124657.53424657535</v>
      </c>
      <c r="AFT16" s="244">
        <v>124657.53424657535</v>
      </c>
      <c r="AFU16" s="244">
        <v>124657.53424657535</v>
      </c>
      <c r="AFV16" s="244">
        <v>124657.53424657535</v>
      </c>
      <c r="AFW16" s="244">
        <v>124657.53424657535</v>
      </c>
      <c r="AFX16" s="244">
        <v>124657.53424657535</v>
      </c>
      <c r="AFY16" s="244">
        <v>124657.53424657535</v>
      </c>
      <c r="AFZ16" s="244">
        <v>124657.53424657535</v>
      </c>
      <c r="AGA16" s="244">
        <v>124657.53424657535</v>
      </c>
      <c r="AGB16" s="244">
        <v>124657.53424657535</v>
      </c>
      <c r="AGC16" s="244">
        <v>124657.53424657535</v>
      </c>
      <c r="AGD16" s="244">
        <v>124657.53424657535</v>
      </c>
      <c r="AGE16" s="244">
        <v>124657.53424657535</v>
      </c>
      <c r="AGF16" s="244">
        <v>124657.53424657535</v>
      </c>
      <c r="AGG16" s="244">
        <v>124657.53424657535</v>
      </c>
      <c r="AGH16" s="244">
        <v>124657.53424657535</v>
      </c>
      <c r="AGI16" s="244">
        <v>124657.53424657535</v>
      </c>
      <c r="AGJ16" s="244">
        <v>124657.53424657535</v>
      </c>
      <c r="AGK16" s="244">
        <v>124657.53424657535</v>
      </c>
      <c r="AGL16" s="244">
        <v>124657.53424657535</v>
      </c>
      <c r="AGM16" s="244">
        <v>124657.53424657535</v>
      </c>
      <c r="AGN16" s="244">
        <v>124657.53424657535</v>
      </c>
      <c r="AGO16" s="244">
        <v>124657.53424657535</v>
      </c>
      <c r="AGP16" s="244">
        <v>124657.53424657535</v>
      </c>
      <c r="AGQ16" s="244">
        <v>124657.53424657535</v>
      </c>
      <c r="AGR16" s="244">
        <v>124657.53424657535</v>
      </c>
      <c r="AGS16" s="244">
        <v>124657.53424657535</v>
      </c>
      <c r="AGT16" s="244">
        <v>124657.53424657535</v>
      </c>
      <c r="AGU16" s="244">
        <v>124657.53424657535</v>
      </c>
      <c r="AGV16" s="244">
        <v>124657.53424657535</v>
      </c>
      <c r="AGW16" s="244">
        <v>124657.53424657535</v>
      </c>
      <c r="AGX16" s="244">
        <v>124657.53424657535</v>
      </c>
      <c r="AGY16" s="244">
        <v>124657.53424657535</v>
      </c>
      <c r="AGZ16" s="244">
        <v>124657.53424657535</v>
      </c>
      <c r="AHA16" s="244">
        <v>124657.53424657535</v>
      </c>
      <c r="AHB16" s="244">
        <v>124657.53424657535</v>
      </c>
      <c r="AHC16" s="244">
        <v>124657.53424657535</v>
      </c>
      <c r="AHD16" s="244">
        <v>124657.53424657535</v>
      </c>
      <c r="AHE16" s="244">
        <v>124657.53424657535</v>
      </c>
      <c r="AHF16" s="244">
        <v>124657.53424657535</v>
      </c>
      <c r="AHG16" s="244">
        <v>124657.53424657535</v>
      </c>
      <c r="AHH16" s="244">
        <v>124657.53424657535</v>
      </c>
      <c r="AHI16" s="244">
        <v>124657.53424657535</v>
      </c>
      <c r="AHJ16" s="244">
        <v>124657.53424657535</v>
      </c>
      <c r="AHK16" s="244">
        <v>124657.53424657535</v>
      </c>
      <c r="AHL16" s="244">
        <v>124657.53424657535</v>
      </c>
      <c r="AHM16" s="244">
        <v>124657.53424657535</v>
      </c>
      <c r="AHN16" s="244">
        <v>124657.53424657535</v>
      </c>
      <c r="AHO16" s="244">
        <v>124657.53424657535</v>
      </c>
      <c r="AHP16" s="244">
        <v>124657.53424657535</v>
      </c>
      <c r="AHQ16" s="244">
        <v>124657.53424657535</v>
      </c>
      <c r="AHR16" s="244">
        <v>124657.53424657535</v>
      </c>
      <c r="AHS16" s="244">
        <v>124657.53424657535</v>
      </c>
      <c r="AHT16" s="244">
        <v>124657.53424657535</v>
      </c>
      <c r="AHU16" s="244">
        <v>124657.53424657535</v>
      </c>
      <c r="AHV16" s="244">
        <v>124657.53424657535</v>
      </c>
      <c r="AHW16" s="244">
        <v>124657.53424657535</v>
      </c>
      <c r="AHX16" s="244">
        <v>124657.53424657535</v>
      </c>
      <c r="AHY16" s="244">
        <v>124657.53424657535</v>
      </c>
      <c r="AHZ16" s="244">
        <v>124657.53424657535</v>
      </c>
      <c r="AIA16" s="244">
        <v>124657.53424657535</v>
      </c>
      <c r="AIB16" s="244">
        <v>124657.53424657535</v>
      </c>
      <c r="AIC16" s="244">
        <v>124657.53424657535</v>
      </c>
      <c r="AID16" s="244">
        <v>124657.53424657535</v>
      </c>
      <c r="AIE16" s="244">
        <v>124657.53424657535</v>
      </c>
      <c r="AIF16" s="244">
        <v>124657.53424657535</v>
      </c>
      <c r="AIG16" s="244">
        <v>124657.53424657535</v>
      </c>
      <c r="AIH16" s="244">
        <v>124657.53424657535</v>
      </c>
      <c r="AII16" s="244">
        <v>124657.53424657535</v>
      </c>
      <c r="AIJ16" s="244">
        <v>124657.53424657535</v>
      </c>
      <c r="AIK16" s="244">
        <v>124657.53424657535</v>
      </c>
      <c r="AIL16" s="244">
        <v>124657.53424657535</v>
      </c>
      <c r="AIM16" s="244">
        <v>124657.53424657535</v>
      </c>
      <c r="AIN16" s="244">
        <v>124657.53424657535</v>
      </c>
      <c r="AIO16" s="244">
        <v>124657.53424657535</v>
      </c>
      <c r="AIP16" s="244">
        <v>124657.53424657535</v>
      </c>
      <c r="AIQ16" s="244">
        <v>124657.53424657535</v>
      </c>
      <c r="AIR16" s="244">
        <v>124657.53424657535</v>
      </c>
      <c r="AIS16" s="244">
        <v>124657.53424657535</v>
      </c>
      <c r="AIT16" s="244">
        <v>124657.53424657535</v>
      </c>
      <c r="AIU16" s="244">
        <v>124657.53424657535</v>
      </c>
      <c r="AIV16" s="244">
        <v>124657.53424657535</v>
      </c>
      <c r="AIW16" s="244">
        <v>124657.53424657535</v>
      </c>
      <c r="AIX16" s="244">
        <v>124657.53424657535</v>
      </c>
      <c r="AIY16" s="244">
        <v>124657.53424657535</v>
      </c>
      <c r="AIZ16" s="244">
        <v>124657.53424657535</v>
      </c>
      <c r="AJA16" s="244">
        <v>124657.53424657535</v>
      </c>
      <c r="AJB16" s="244">
        <v>124657.53424657535</v>
      </c>
      <c r="AJC16" s="244">
        <v>124657.53424657535</v>
      </c>
      <c r="AJD16" s="244">
        <v>124657.53424657535</v>
      </c>
      <c r="AJE16" s="244">
        <v>124657.53424657535</v>
      </c>
      <c r="AJF16" s="244">
        <v>124657.53424657535</v>
      </c>
      <c r="AJG16" s="244">
        <v>124657.53424657535</v>
      </c>
      <c r="AJH16" s="244">
        <v>124657.53424657535</v>
      </c>
      <c r="AJI16" s="244">
        <v>124657.53424657535</v>
      </c>
      <c r="AJJ16" s="244">
        <v>124657.53424657535</v>
      </c>
      <c r="AJK16" s="244">
        <v>124657.53424657535</v>
      </c>
      <c r="AJL16" s="244">
        <v>124657.53424657535</v>
      </c>
      <c r="AJM16" s="244">
        <v>124657.53424657535</v>
      </c>
      <c r="AJN16" s="244">
        <v>124657.53424657535</v>
      </c>
      <c r="AJO16" s="244">
        <v>124657.53424657535</v>
      </c>
      <c r="AJP16" s="244">
        <v>124657.53424657535</v>
      </c>
      <c r="AJQ16" s="244">
        <v>124657.53424657535</v>
      </c>
      <c r="AJR16" s="244">
        <v>124657.53424657535</v>
      </c>
      <c r="AJS16" s="244">
        <v>124657.53424657535</v>
      </c>
      <c r="AJT16" s="244">
        <v>124657.53424657535</v>
      </c>
      <c r="AJU16" s="244">
        <v>124657.53424657535</v>
      </c>
      <c r="AJV16" s="244">
        <v>124657.53424657535</v>
      </c>
      <c r="AJW16" s="244">
        <v>124657.53424657535</v>
      </c>
      <c r="AJX16" s="244">
        <v>124657.53424657535</v>
      </c>
      <c r="AJY16" s="244">
        <v>124657.53424657535</v>
      </c>
      <c r="AJZ16" s="244">
        <v>124657.53424657535</v>
      </c>
      <c r="AKA16" s="244">
        <v>124657.53424657535</v>
      </c>
      <c r="AKB16" s="244">
        <v>124657.53424657535</v>
      </c>
      <c r="AKC16" s="244">
        <v>124657.53424657535</v>
      </c>
      <c r="AKD16" s="244">
        <v>124657.53424657535</v>
      </c>
      <c r="AKE16" s="244">
        <v>124657.53424657535</v>
      </c>
      <c r="AKF16" s="244">
        <v>124657.53424657535</v>
      </c>
      <c r="AKG16" s="244">
        <v>124657.53424657535</v>
      </c>
      <c r="AKH16" s="244">
        <v>124657.53424657535</v>
      </c>
      <c r="AKI16" s="244">
        <v>124657.53424657535</v>
      </c>
      <c r="AKJ16" s="244">
        <v>124657.53424657535</v>
      </c>
      <c r="AKK16" s="244">
        <v>124657.53424657535</v>
      </c>
      <c r="AKL16" s="244">
        <v>124657.53424657535</v>
      </c>
      <c r="AKM16" s="244">
        <v>124657.53424657535</v>
      </c>
      <c r="AKN16" s="244">
        <v>124657.53424657535</v>
      </c>
      <c r="AKO16" s="244">
        <v>124657.53424657535</v>
      </c>
      <c r="AKP16" s="244">
        <v>124657.53424657535</v>
      </c>
      <c r="AKQ16" s="244">
        <v>124657.53424657535</v>
      </c>
      <c r="AKR16" s="244">
        <v>124657.53424657535</v>
      </c>
      <c r="AKS16" s="244">
        <v>124657.53424657535</v>
      </c>
      <c r="AKT16" s="244">
        <v>124657.53424657535</v>
      </c>
      <c r="AKU16" s="244">
        <v>124657.53424657535</v>
      </c>
      <c r="AKV16" s="244">
        <v>124657.53424657535</v>
      </c>
      <c r="AKW16" s="244">
        <v>124657.53424657535</v>
      </c>
      <c r="AKX16" s="244">
        <v>124657.53424657535</v>
      </c>
      <c r="AKY16" s="244">
        <v>124657.53424657535</v>
      </c>
      <c r="AKZ16" s="244">
        <v>124657.53424657535</v>
      </c>
      <c r="ALA16" s="244">
        <v>124657.53424657535</v>
      </c>
      <c r="ALB16" s="244">
        <v>124657.53424657535</v>
      </c>
      <c r="ALC16" s="244">
        <v>124657.53424657535</v>
      </c>
      <c r="ALD16" s="244">
        <v>124657.53424657535</v>
      </c>
      <c r="ALE16" s="244">
        <v>124657.53424657535</v>
      </c>
      <c r="ALF16" s="244">
        <v>124657.53424657535</v>
      </c>
      <c r="ALG16" s="244">
        <v>124657.53424657535</v>
      </c>
      <c r="ALH16" s="244">
        <v>124657.53424657535</v>
      </c>
      <c r="ALI16" s="244">
        <v>124657.53424657535</v>
      </c>
      <c r="ALJ16" s="244">
        <v>124657.53424657535</v>
      </c>
      <c r="ALK16" s="244">
        <v>124657.53424657535</v>
      </c>
      <c r="ALL16" s="244">
        <v>124657.53424657535</v>
      </c>
      <c r="ALM16" s="244">
        <v>124657.53424657535</v>
      </c>
      <c r="ALN16" s="244">
        <v>124657.53424657535</v>
      </c>
      <c r="ALO16" s="244">
        <v>124657.53424657535</v>
      </c>
      <c r="ALP16" s="244">
        <v>124657.53424657535</v>
      </c>
      <c r="ALQ16" s="244">
        <v>124657.53424657535</v>
      </c>
      <c r="ALR16" s="244">
        <v>124657.53424657535</v>
      </c>
      <c r="ALS16" s="244">
        <v>124657.53424657535</v>
      </c>
      <c r="ALT16" s="244">
        <v>124657.53424657535</v>
      </c>
      <c r="ALU16" s="244">
        <v>124657.53424657535</v>
      </c>
      <c r="ALV16" s="244">
        <v>124657.53424657535</v>
      </c>
      <c r="ALW16" s="244">
        <v>124657.53424657535</v>
      </c>
      <c r="ALX16" s="244">
        <v>124657.53424657535</v>
      </c>
      <c r="ALY16" s="244">
        <v>124657.53424657535</v>
      </c>
      <c r="ALZ16" s="244">
        <v>124657.53424657535</v>
      </c>
      <c r="AMA16" s="244">
        <v>124657.53424657535</v>
      </c>
      <c r="AMB16" s="244">
        <v>124657.53424657535</v>
      </c>
      <c r="AMC16" s="244">
        <v>124657.53424657535</v>
      </c>
      <c r="AMD16" s="244">
        <v>124657.53424657535</v>
      </c>
      <c r="AME16" s="244">
        <v>124657.53424657535</v>
      </c>
      <c r="AMF16" s="244">
        <v>124657.53424657535</v>
      </c>
      <c r="AMG16" s="244">
        <v>124657.53424657535</v>
      </c>
      <c r="AMH16" s="244">
        <v>124657.53424657535</v>
      </c>
      <c r="AMI16" s="244">
        <v>124657.53424657535</v>
      </c>
      <c r="AMJ16" s="244">
        <v>124657.53424657535</v>
      </c>
      <c r="AMK16" s="244">
        <v>124657.53424657535</v>
      </c>
      <c r="AML16" s="244">
        <v>124657.53424657535</v>
      </c>
      <c r="AMM16" s="244">
        <v>124657.53424657535</v>
      </c>
      <c r="AMN16" s="244">
        <v>124657.53424657535</v>
      </c>
      <c r="AMO16" s="244">
        <v>124657.53424657535</v>
      </c>
      <c r="AMP16" s="244">
        <v>124657.53424657535</v>
      </c>
      <c r="AMQ16" s="244">
        <v>124657.53424657535</v>
      </c>
      <c r="AMR16" s="244">
        <v>124657.53424657535</v>
      </c>
      <c r="AMS16" s="244">
        <v>124657.53424657535</v>
      </c>
      <c r="AMT16" s="244">
        <v>124657.53424657535</v>
      </c>
      <c r="AMU16" s="244">
        <v>124657.53424657535</v>
      </c>
      <c r="AMV16" s="244">
        <v>124657.53424657535</v>
      </c>
      <c r="AMW16" s="244">
        <v>124657.53424657535</v>
      </c>
      <c r="AMX16" s="244">
        <v>124657.53424657535</v>
      </c>
      <c r="AMY16" s="244">
        <v>124657.53424657535</v>
      </c>
      <c r="AMZ16" s="244">
        <v>124657.53424657535</v>
      </c>
      <c r="ANA16" s="244">
        <v>124657.53424657535</v>
      </c>
      <c r="ANB16" s="244">
        <v>124657.53424657535</v>
      </c>
      <c r="ANC16" s="244">
        <v>124657.53424657535</v>
      </c>
      <c r="AND16" s="244">
        <v>124657.53424657535</v>
      </c>
      <c r="ANE16" s="244">
        <v>124657.53424657535</v>
      </c>
      <c r="ANF16" s="244">
        <v>124657.53424657535</v>
      </c>
      <c r="ANG16" s="244">
        <v>124657.53424657535</v>
      </c>
      <c r="ANH16" s="244">
        <v>124657.53424657535</v>
      </c>
      <c r="ANI16" s="244">
        <v>124657.53424657535</v>
      </c>
      <c r="ANJ16" s="244">
        <v>124657.53424657535</v>
      </c>
      <c r="ANK16" s="244">
        <v>124657.53424657535</v>
      </c>
      <c r="ANL16" s="244">
        <v>124657.53424657535</v>
      </c>
      <c r="ANM16" s="244">
        <v>124657.53424657535</v>
      </c>
      <c r="ANN16" s="244">
        <v>124657.53424657535</v>
      </c>
      <c r="ANO16" s="244">
        <v>124657.53424657535</v>
      </c>
      <c r="ANP16" s="244">
        <v>124657.53424657535</v>
      </c>
      <c r="ANQ16" s="244">
        <v>124657.53424657535</v>
      </c>
      <c r="ANR16" s="244">
        <v>124657.53424657535</v>
      </c>
      <c r="ANS16" s="244">
        <v>124657.53424657535</v>
      </c>
      <c r="ANT16" s="244">
        <v>124657.53424657535</v>
      </c>
      <c r="ANU16" s="244">
        <v>124657.53424657535</v>
      </c>
      <c r="ANV16" s="244">
        <v>124657.53424657535</v>
      </c>
      <c r="ANW16" s="244">
        <v>124657.53424657535</v>
      </c>
      <c r="ANX16" s="244">
        <v>124657.53424657535</v>
      </c>
      <c r="ANY16" s="244">
        <v>124657.53424657535</v>
      </c>
      <c r="ANZ16" s="244">
        <v>124657.53424657535</v>
      </c>
      <c r="AOA16" s="244">
        <v>124657.53424657535</v>
      </c>
      <c r="AOB16" s="244">
        <v>124657.53424657535</v>
      </c>
      <c r="AOC16" s="244">
        <v>124657.53424657535</v>
      </c>
      <c r="AOD16" s="244">
        <v>124657.53424657535</v>
      </c>
      <c r="AOE16" s="244">
        <v>124657.53424657535</v>
      </c>
      <c r="AOF16" s="244">
        <v>124657.53424657535</v>
      </c>
      <c r="AOG16" s="244">
        <v>124657.53424657535</v>
      </c>
      <c r="AOH16" s="244">
        <v>124657.53424657535</v>
      </c>
      <c r="AOI16" s="244">
        <v>124657.53424657535</v>
      </c>
      <c r="AOJ16" s="244">
        <v>124657.53424657535</v>
      </c>
      <c r="AOK16" s="244">
        <v>124657.53424657535</v>
      </c>
      <c r="AOL16" s="244">
        <v>124657.53424657535</v>
      </c>
      <c r="AOM16" s="244">
        <v>124657.53424657535</v>
      </c>
      <c r="AON16" s="244">
        <v>124657.53424657535</v>
      </c>
      <c r="AOO16" s="244">
        <v>124657.53424657535</v>
      </c>
      <c r="AOP16" s="244">
        <v>124657.53424657535</v>
      </c>
      <c r="AOQ16" s="244">
        <v>124657.53424657535</v>
      </c>
      <c r="AOR16" s="244">
        <v>124657.53424657535</v>
      </c>
      <c r="AOS16" s="244">
        <v>124657.53424657535</v>
      </c>
      <c r="AOT16" s="244">
        <v>124657.53424657535</v>
      </c>
      <c r="AOU16" s="244">
        <v>124657.53424657535</v>
      </c>
      <c r="AOV16" s="244">
        <v>124657.53424657535</v>
      </c>
      <c r="AOW16" s="244">
        <v>124657.53424657535</v>
      </c>
      <c r="AOX16" s="244">
        <v>124657.53424657535</v>
      </c>
      <c r="AOY16" s="244">
        <v>124657.53424657535</v>
      </c>
      <c r="AOZ16" s="244">
        <v>124657.53424657535</v>
      </c>
      <c r="APA16" s="244">
        <v>124657.53424657535</v>
      </c>
      <c r="APB16" s="244">
        <v>124657.53424657535</v>
      </c>
      <c r="APC16" s="244">
        <v>124657.53424657535</v>
      </c>
      <c r="APD16" s="244">
        <v>124657.53424657535</v>
      </c>
      <c r="APE16" s="244">
        <v>124657.53424657535</v>
      </c>
      <c r="APF16" s="244">
        <v>124657.53424657535</v>
      </c>
      <c r="APG16" s="244">
        <v>124657.53424657535</v>
      </c>
      <c r="APH16" s="244">
        <v>124657.53424657535</v>
      </c>
      <c r="API16" s="244">
        <v>124657.53424657535</v>
      </c>
      <c r="APJ16" s="244">
        <v>124657.53424657535</v>
      </c>
      <c r="APK16" s="244">
        <v>124657.53424657535</v>
      </c>
      <c r="APL16" s="244">
        <v>124657.53424657535</v>
      </c>
      <c r="APM16" s="244">
        <v>124657.53424657535</v>
      </c>
      <c r="APN16" s="244">
        <v>124657.53424657535</v>
      </c>
      <c r="APO16" s="244">
        <v>124657.53424657535</v>
      </c>
      <c r="APP16" s="244">
        <v>124657.53424657535</v>
      </c>
      <c r="APQ16" s="244">
        <v>124657.53424657535</v>
      </c>
      <c r="APR16" s="244">
        <v>124657.53424657535</v>
      </c>
      <c r="APS16" s="244">
        <v>124657.53424657535</v>
      </c>
      <c r="APT16" s="244">
        <v>124657.53424657535</v>
      </c>
      <c r="APU16" s="244">
        <v>124657.53424657535</v>
      </c>
      <c r="APV16" s="244">
        <v>124657.53424657535</v>
      </c>
      <c r="APW16" s="244">
        <v>124657.53424657535</v>
      </c>
      <c r="APX16" s="244">
        <v>124657.53424657535</v>
      </c>
      <c r="APY16" s="244">
        <v>124657.53424657535</v>
      </c>
      <c r="APZ16" s="244">
        <v>124657.53424657535</v>
      </c>
      <c r="AQA16" s="244">
        <v>124657.53424657535</v>
      </c>
      <c r="AQB16" s="244">
        <v>124657.53424657535</v>
      </c>
      <c r="AQC16" s="244">
        <v>124657.53424657535</v>
      </c>
      <c r="AQD16" s="244">
        <v>124657.53424657535</v>
      </c>
      <c r="AQE16" s="244">
        <v>124657.53424657535</v>
      </c>
      <c r="AQF16" s="244">
        <v>124657.53424657535</v>
      </c>
      <c r="AQG16" s="244">
        <v>124657.53424657535</v>
      </c>
      <c r="AQH16" s="244">
        <v>124657.53424657535</v>
      </c>
      <c r="AQI16" s="244">
        <v>124657.53424657535</v>
      </c>
      <c r="AQJ16" s="244">
        <v>124657.53424657535</v>
      </c>
      <c r="AQK16" s="244">
        <v>124657.53424657535</v>
      </c>
      <c r="AQL16" s="244">
        <v>124657.53424657535</v>
      </c>
      <c r="AQM16" s="244">
        <v>124657.53424657535</v>
      </c>
      <c r="AQN16" s="244">
        <v>124657.53424657535</v>
      </c>
      <c r="AQO16" s="244">
        <v>124657.53424657535</v>
      </c>
      <c r="AQP16" s="244">
        <v>124657.53424657535</v>
      </c>
      <c r="AQQ16" s="244">
        <v>124657.53424657535</v>
      </c>
      <c r="AQR16" s="244">
        <v>124657.53424657535</v>
      </c>
      <c r="AQS16" s="244">
        <v>124657.53424657535</v>
      </c>
      <c r="AQT16" s="244">
        <v>124657.53424657535</v>
      </c>
      <c r="AQU16" s="244">
        <v>124657.53424657535</v>
      </c>
      <c r="AQV16" s="244">
        <v>124657.53424657535</v>
      </c>
      <c r="AQW16" s="244">
        <v>124657.53424657535</v>
      </c>
      <c r="AQX16" s="244">
        <v>124657.53424657535</v>
      </c>
      <c r="AQY16" s="244">
        <v>124657.53424657535</v>
      </c>
      <c r="AQZ16" s="244">
        <v>124657.53424657535</v>
      </c>
      <c r="ARA16" s="244">
        <v>124657.53424657535</v>
      </c>
      <c r="ARB16" s="244">
        <v>124657.53424657535</v>
      </c>
      <c r="ARC16" s="244">
        <v>124657.53424657535</v>
      </c>
      <c r="ARD16" s="244">
        <v>124657.53424657535</v>
      </c>
      <c r="ARE16" s="244">
        <v>124657.53424657535</v>
      </c>
      <c r="ARF16" s="244">
        <v>124657.53424657535</v>
      </c>
      <c r="ARG16" s="244">
        <v>124657.53424657535</v>
      </c>
      <c r="ARH16" s="244">
        <v>124657.53424657535</v>
      </c>
      <c r="ARI16" s="244">
        <v>124657.53424657535</v>
      </c>
      <c r="ARJ16" s="244">
        <v>124657.53424657535</v>
      </c>
      <c r="ARK16" s="244">
        <v>124657.53424657535</v>
      </c>
      <c r="ARL16" s="244">
        <v>124657.53424657535</v>
      </c>
      <c r="ARM16" s="244">
        <v>124657.53424657535</v>
      </c>
      <c r="ARN16" s="244">
        <v>124657.53424657535</v>
      </c>
      <c r="ARO16" s="244">
        <v>124657.53424657535</v>
      </c>
      <c r="ARP16" s="244">
        <v>124657.53424657535</v>
      </c>
      <c r="ARQ16" s="244">
        <v>124657.53424657535</v>
      </c>
      <c r="ARR16" s="244">
        <v>124657.53424657535</v>
      </c>
      <c r="ARS16" s="244">
        <v>124657.53424657535</v>
      </c>
      <c r="ART16" s="244">
        <v>124657.53424657535</v>
      </c>
      <c r="ARU16" s="244">
        <v>124657.53424657535</v>
      </c>
      <c r="ARV16" s="244">
        <v>124657.53424657535</v>
      </c>
      <c r="ARW16" s="244">
        <v>124657.53424657535</v>
      </c>
      <c r="ARX16" s="244">
        <v>124657.53424657535</v>
      </c>
      <c r="ARY16" s="244">
        <v>124657.53424657535</v>
      </c>
      <c r="ARZ16" s="244">
        <v>124657.53424657535</v>
      </c>
      <c r="ASA16" s="244">
        <v>124657.53424657535</v>
      </c>
      <c r="ASB16" s="244">
        <v>124657.53424657535</v>
      </c>
      <c r="ASC16" s="244">
        <v>124657.53424657535</v>
      </c>
      <c r="ASD16" s="244">
        <v>124657.53424657535</v>
      </c>
      <c r="ASE16" s="244">
        <v>124657.53424657535</v>
      </c>
      <c r="ASF16" s="244">
        <v>124657.53424657535</v>
      </c>
      <c r="ASG16" s="244">
        <v>124657.53424657535</v>
      </c>
      <c r="ASH16" s="244">
        <v>124657.53424657535</v>
      </c>
      <c r="ASI16" s="244">
        <v>124657.53424657535</v>
      </c>
      <c r="ASJ16" s="244">
        <v>124657.53424657535</v>
      </c>
      <c r="ASK16" s="244">
        <v>124657.53424657535</v>
      </c>
      <c r="ASL16" s="244">
        <v>124657.53424657535</v>
      </c>
      <c r="ASM16" s="244">
        <v>124657.53424657535</v>
      </c>
      <c r="ASN16" s="244">
        <v>124657.53424657535</v>
      </c>
      <c r="ASO16" s="244">
        <v>124657.53424657535</v>
      </c>
      <c r="ASP16" s="244">
        <v>124657.53424657535</v>
      </c>
      <c r="ASQ16" s="244">
        <v>124657.53424657535</v>
      </c>
      <c r="ASR16" s="244">
        <v>124657.53424657535</v>
      </c>
      <c r="ASS16" s="244">
        <v>124657.53424657535</v>
      </c>
      <c r="AST16" s="244">
        <v>124657.53424657535</v>
      </c>
      <c r="ASU16" s="244">
        <v>124657.53424657535</v>
      </c>
      <c r="ASV16" s="244">
        <v>124657.53424657535</v>
      </c>
      <c r="ASW16" s="244">
        <v>124657.53424657535</v>
      </c>
      <c r="ASX16" s="244">
        <v>124657.53424657535</v>
      </c>
      <c r="ASY16" s="244">
        <v>124657.53424657535</v>
      </c>
      <c r="ASZ16" s="244">
        <v>124657.53424657535</v>
      </c>
      <c r="ATA16" s="244">
        <v>124657.53424657535</v>
      </c>
      <c r="ATB16" s="244">
        <v>124657.53424657535</v>
      </c>
      <c r="ATC16" s="244">
        <v>124657.53424657535</v>
      </c>
      <c r="ATD16" s="244">
        <v>124657.53424657535</v>
      </c>
      <c r="ATE16" s="244">
        <v>124657.53424657535</v>
      </c>
      <c r="ATF16" s="244">
        <v>124657.53424657535</v>
      </c>
      <c r="ATG16" s="244">
        <v>124657.53424657535</v>
      </c>
      <c r="ATH16" s="244">
        <v>124657.53424657535</v>
      </c>
      <c r="ATI16" s="244">
        <v>124657.53424657535</v>
      </c>
      <c r="ATJ16" s="244">
        <v>124657.53424657535</v>
      </c>
      <c r="ATK16" s="244">
        <v>124657.53424657535</v>
      </c>
      <c r="ATL16" s="244">
        <v>124657.53424657535</v>
      </c>
      <c r="ATM16" s="244">
        <v>124657.53424657535</v>
      </c>
      <c r="ATN16" s="244">
        <v>124657.53424657535</v>
      </c>
      <c r="ATO16" s="244">
        <v>124657.53424657535</v>
      </c>
      <c r="ATP16" s="244">
        <v>124657.53424657535</v>
      </c>
      <c r="ATQ16" s="244">
        <v>124657.53424657535</v>
      </c>
      <c r="ATR16" s="244">
        <v>124657.53424657535</v>
      </c>
      <c r="ATS16" s="244">
        <v>124657.53424657535</v>
      </c>
      <c r="ATT16" s="244">
        <v>124657.53424657535</v>
      </c>
      <c r="ATU16" s="244">
        <v>124657.53424657535</v>
      </c>
      <c r="ATV16" s="244">
        <v>124657.53424657535</v>
      </c>
      <c r="ATW16" s="244">
        <v>124657.53424657535</v>
      </c>
      <c r="ATX16" s="244">
        <v>124657.53424657535</v>
      </c>
      <c r="ATY16" s="244">
        <v>124657.53424657535</v>
      </c>
      <c r="ATZ16" s="244">
        <v>124657.53424657535</v>
      </c>
      <c r="AUA16" s="244">
        <v>124657.53424657535</v>
      </c>
      <c r="AUB16" s="244">
        <v>124657.53424657535</v>
      </c>
      <c r="AUC16" s="244">
        <v>124657.53424657535</v>
      </c>
      <c r="AUD16" s="244">
        <v>124657.53424657535</v>
      </c>
      <c r="AUE16" s="244">
        <v>124657.53424657535</v>
      </c>
      <c r="AUF16" s="244">
        <v>124657.53424657535</v>
      </c>
      <c r="AUG16" s="244">
        <v>124657.53424657535</v>
      </c>
      <c r="AUH16" s="244">
        <v>124657.53424657535</v>
      </c>
      <c r="AUI16" s="244">
        <v>124657.53424657535</v>
      </c>
      <c r="AUJ16" s="244">
        <v>124657.53424657535</v>
      </c>
      <c r="AUK16" s="244">
        <v>124657.53424657535</v>
      </c>
      <c r="AUL16" s="244">
        <v>124657.53424657535</v>
      </c>
      <c r="AUM16" s="244">
        <v>124657.53424657535</v>
      </c>
      <c r="AUN16" s="244">
        <v>124657.53424657535</v>
      </c>
      <c r="AUO16" s="244">
        <v>124657.53424657535</v>
      </c>
      <c r="AUP16" s="244">
        <v>124657.53424657535</v>
      </c>
      <c r="AUQ16" s="244">
        <v>124657.53424657535</v>
      </c>
      <c r="AUR16" s="244">
        <v>124657.53424657535</v>
      </c>
      <c r="AUS16" s="244">
        <v>124657.53424657535</v>
      </c>
      <c r="AUT16" s="244">
        <v>124657.53424657535</v>
      </c>
      <c r="AUU16" s="244">
        <v>124657.53424657535</v>
      </c>
      <c r="AUV16" s="244">
        <v>124657.53424657535</v>
      </c>
      <c r="AUW16" s="244">
        <v>124657.53424657535</v>
      </c>
      <c r="AUX16" s="244">
        <v>124657.53424657535</v>
      </c>
      <c r="AUY16" s="244">
        <v>124657.53424657535</v>
      </c>
      <c r="AUZ16" s="244">
        <v>124657.53424657535</v>
      </c>
      <c r="AVA16" s="244">
        <v>124657.53424657535</v>
      </c>
      <c r="AVB16" s="244">
        <v>124657.53424657535</v>
      </c>
      <c r="AVC16" s="244">
        <v>124657.53424657535</v>
      </c>
      <c r="AVD16" s="244">
        <v>124657.53424657535</v>
      </c>
      <c r="AVE16" s="244">
        <v>124657.53424657535</v>
      </c>
      <c r="AVF16" s="244">
        <v>124657.53424657535</v>
      </c>
      <c r="AVG16" s="244">
        <v>124657.53424657535</v>
      </c>
      <c r="AVH16" s="244">
        <v>124657.53424657535</v>
      </c>
      <c r="AVI16" s="244">
        <v>124657.53424657535</v>
      </c>
      <c r="AVJ16" s="244">
        <v>124657.53424657535</v>
      </c>
      <c r="AVK16" s="244">
        <v>124657.53424657535</v>
      </c>
      <c r="AVL16" s="244">
        <v>124657.53424657535</v>
      </c>
      <c r="AVM16" s="244">
        <v>124657.53424657535</v>
      </c>
      <c r="AVN16" s="244">
        <v>124657.53424657535</v>
      </c>
      <c r="AVO16" s="244">
        <v>124657.53424657535</v>
      </c>
      <c r="AVP16" s="244">
        <v>124657.53424657535</v>
      </c>
      <c r="AVQ16" s="244">
        <v>124657.53424657535</v>
      </c>
      <c r="AVR16" s="244">
        <v>124657.53424657535</v>
      </c>
      <c r="AVS16" s="244">
        <v>124657.53424657535</v>
      </c>
      <c r="AVT16" s="244">
        <v>124657.53424657535</v>
      </c>
      <c r="AVU16" s="244">
        <v>124657.53424657535</v>
      </c>
      <c r="AVV16" s="244">
        <v>124657.53424657535</v>
      </c>
      <c r="AVW16" s="244">
        <v>124657.53424657535</v>
      </c>
      <c r="AVX16" s="244">
        <v>124657.53424657535</v>
      </c>
      <c r="AVY16" s="244">
        <v>124657.53424657535</v>
      </c>
      <c r="AVZ16" s="244">
        <v>124657.53424657535</v>
      </c>
      <c r="AWA16" s="244">
        <v>124657.53424657535</v>
      </c>
      <c r="AWB16" s="244">
        <v>124657.53424657535</v>
      </c>
      <c r="AWC16" s="244">
        <v>124657.53424657535</v>
      </c>
      <c r="AWD16" s="244">
        <v>124657.53424657535</v>
      </c>
      <c r="AWE16" s="244">
        <v>124657.53424657535</v>
      </c>
      <c r="AWF16" s="244">
        <v>124657.53424657535</v>
      </c>
      <c r="AWG16" s="244">
        <v>124657.53424657535</v>
      </c>
      <c r="AWH16" s="244">
        <v>124657.53424657535</v>
      </c>
      <c r="AWI16" s="244">
        <v>124657.53424657535</v>
      </c>
      <c r="AWJ16" s="244">
        <v>124657.53424657535</v>
      </c>
      <c r="AWK16" s="244">
        <v>124657.53424657535</v>
      </c>
      <c r="AWL16" s="244">
        <v>124657.53424657535</v>
      </c>
      <c r="AWM16" s="244">
        <v>124657.53424657535</v>
      </c>
      <c r="AWN16" s="244">
        <v>124657.53424657535</v>
      </c>
      <c r="AWO16" s="244">
        <v>124657.53424657535</v>
      </c>
      <c r="AWP16" s="244">
        <v>124657.53424657535</v>
      </c>
      <c r="AWQ16" s="244">
        <v>124657.53424657535</v>
      </c>
      <c r="AWR16" s="244">
        <v>124657.53424657535</v>
      </c>
      <c r="AWS16" s="244">
        <v>124657.53424657535</v>
      </c>
      <c r="AWT16" s="244">
        <v>124657.53424657535</v>
      </c>
      <c r="AWU16" s="244">
        <v>124657.53424657535</v>
      </c>
      <c r="AWV16" s="244">
        <v>124657.53424657535</v>
      </c>
      <c r="AWW16" s="244">
        <v>124657.53424657535</v>
      </c>
      <c r="AWX16" s="244">
        <v>124657.53424657535</v>
      </c>
      <c r="AWY16" s="244">
        <v>124657.53424657535</v>
      </c>
      <c r="AWZ16" s="244">
        <v>124657.53424657535</v>
      </c>
      <c r="AXA16" s="244">
        <v>124657.53424657535</v>
      </c>
      <c r="AXB16" s="244">
        <v>124657.53424657535</v>
      </c>
      <c r="AXC16" s="244">
        <v>124657.53424657535</v>
      </c>
      <c r="AXD16" s="244">
        <v>124657.53424657535</v>
      </c>
      <c r="AXE16" s="244">
        <v>124657.53424657535</v>
      </c>
      <c r="AXF16" s="244">
        <v>124657.53424657535</v>
      </c>
      <c r="AXG16" s="244">
        <v>124657.53424657535</v>
      </c>
      <c r="AXH16" s="244">
        <v>124657.53424657535</v>
      </c>
      <c r="AXI16" s="244">
        <v>124657.53424657535</v>
      </c>
      <c r="AXJ16" s="244">
        <v>124657.53424657535</v>
      </c>
      <c r="AXK16" s="244">
        <v>124657.53424657535</v>
      </c>
      <c r="AXL16" s="244">
        <v>124657.53424657535</v>
      </c>
      <c r="AXM16" s="244">
        <v>124657.53424657535</v>
      </c>
      <c r="AXN16" s="244">
        <v>124657.53424657535</v>
      </c>
      <c r="AXO16" s="244">
        <v>124657.53424657535</v>
      </c>
      <c r="AXP16" s="244">
        <v>124657.53424657535</v>
      </c>
      <c r="AXQ16" s="244">
        <v>124657.53424657535</v>
      </c>
      <c r="AXR16" s="244">
        <v>124657.53424657535</v>
      </c>
      <c r="AXS16" s="244">
        <v>124657.53424657535</v>
      </c>
      <c r="AXT16" s="244">
        <v>124657.53424657535</v>
      </c>
      <c r="AXU16" s="244">
        <v>124657.53424657535</v>
      </c>
      <c r="AXV16" s="244">
        <v>124657.53424657535</v>
      </c>
      <c r="AXW16" s="244">
        <v>124657.53424657535</v>
      </c>
      <c r="AXX16" s="244">
        <v>124657.53424657535</v>
      </c>
      <c r="AXY16" s="244">
        <v>124657.53424657535</v>
      </c>
      <c r="AXZ16" s="244">
        <v>124657.53424657535</v>
      </c>
      <c r="AYA16" s="244">
        <v>124657.53424657535</v>
      </c>
      <c r="AYB16" s="244">
        <v>124657.53424657535</v>
      </c>
      <c r="AYC16" s="244">
        <v>124657.53424657535</v>
      </c>
      <c r="AYD16" s="244">
        <v>124657.53424657535</v>
      </c>
      <c r="AYE16" s="244">
        <v>124657.53424657535</v>
      </c>
      <c r="AYF16" s="244">
        <v>124657.53424657535</v>
      </c>
      <c r="AYG16" s="244">
        <v>124657.53424657535</v>
      </c>
      <c r="AYH16" s="244">
        <v>124657.53424657535</v>
      </c>
      <c r="AYI16" s="244">
        <v>124657.53424657535</v>
      </c>
      <c r="AYJ16" s="244">
        <v>124657.53424657535</v>
      </c>
      <c r="AYK16" s="244">
        <v>124657.53424657535</v>
      </c>
      <c r="AYL16" s="244">
        <v>124657.53424657535</v>
      </c>
      <c r="AYM16" s="244">
        <v>124657.53424657535</v>
      </c>
      <c r="AYN16" s="244">
        <v>124657.53424657535</v>
      </c>
      <c r="AYO16" s="244">
        <v>124657.53424657535</v>
      </c>
      <c r="AYP16" s="244">
        <v>124657.53424657535</v>
      </c>
      <c r="AYQ16" s="244">
        <v>124657.53424657535</v>
      </c>
      <c r="AYR16" s="244">
        <v>124657.53424657535</v>
      </c>
      <c r="AYS16" s="244">
        <v>124657.53424657535</v>
      </c>
      <c r="AYT16" s="244">
        <v>124657.53424657535</v>
      </c>
      <c r="AYU16" s="244">
        <v>124657.53424657535</v>
      </c>
      <c r="AYV16" s="244">
        <v>124657.53424657535</v>
      </c>
      <c r="AYW16" s="244">
        <v>124657.53424657535</v>
      </c>
      <c r="AYX16" s="244">
        <v>124657.53424657535</v>
      </c>
      <c r="AYY16" s="244">
        <v>124657.53424657535</v>
      </c>
      <c r="AYZ16" s="244">
        <v>124657.53424657535</v>
      </c>
      <c r="AZA16" s="244">
        <v>124657.53424657535</v>
      </c>
      <c r="AZB16" s="244">
        <v>124657.53424657535</v>
      </c>
      <c r="AZC16" s="244">
        <v>124657.53424657535</v>
      </c>
      <c r="AZD16" s="244">
        <v>124657.53424657535</v>
      </c>
      <c r="AZE16" s="244">
        <v>124657.53424657535</v>
      </c>
      <c r="AZF16" s="244">
        <v>124657.53424657535</v>
      </c>
      <c r="AZG16" s="244">
        <v>124657.53424657535</v>
      </c>
      <c r="AZH16" s="244">
        <v>124657.53424657535</v>
      </c>
      <c r="AZI16" s="244">
        <v>124657.53424657535</v>
      </c>
      <c r="AZJ16" s="244">
        <v>124657.53424657535</v>
      </c>
      <c r="AZK16" s="244">
        <v>124657.53424657535</v>
      </c>
      <c r="AZL16" s="244">
        <v>124657.53424657535</v>
      </c>
      <c r="AZM16" s="244">
        <v>124657.53424657535</v>
      </c>
      <c r="AZN16" s="244">
        <v>124657.53424657535</v>
      </c>
      <c r="AZO16" s="244">
        <v>124657.53424657535</v>
      </c>
      <c r="AZP16" s="244">
        <v>124657.53424657535</v>
      </c>
      <c r="AZQ16" s="244">
        <v>124657.53424657535</v>
      </c>
      <c r="AZR16" s="244">
        <v>124657.53424657535</v>
      </c>
      <c r="AZS16" s="244">
        <v>124657.53424657535</v>
      </c>
      <c r="AZT16" s="244">
        <v>124657.53424657535</v>
      </c>
      <c r="AZU16" s="244">
        <v>124657.53424657535</v>
      </c>
      <c r="AZV16" s="244">
        <v>124657.53424657535</v>
      </c>
      <c r="AZW16" s="244">
        <v>124657.53424657535</v>
      </c>
      <c r="AZX16" s="244">
        <v>124657.53424657535</v>
      </c>
      <c r="AZY16" s="244">
        <v>124657.53424657535</v>
      </c>
      <c r="AZZ16" s="244">
        <v>124657.53424657535</v>
      </c>
      <c r="BAA16" s="244">
        <v>124657.53424657535</v>
      </c>
      <c r="BAB16" s="244">
        <v>124657.53424657535</v>
      </c>
      <c r="BAC16" s="244">
        <v>124657.53424657535</v>
      </c>
      <c r="BAD16" s="244">
        <v>124657.53424657535</v>
      </c>
      <c r="BAE16" s="244">
        <v>124657.53424657535</v>
      </c>
      <c r="BAF16" s="244">
        <v>124657.53424657535</v>
      </c>
      <c r="BAG16" s="244">
        <v>124657.53424657535</v>
      </c>
      <c r="BAH16" s="244">
        <v>124657.53424657535</v>
      </c>
      <c r="BAI16" s="244">
        <v>124657.53424657535</v>
      </c>
      <c r="BAJ16" s="244">
        <v>124657.53424657535</v>
      </c>
      <c r="BAK16" s="244">
        <v>124657.53424657535</v>
      </c>
      <c r="BAL16" s="244">
        <v>124657.53424657535</v>
      </c>
      <c r="BAM16" s="244">
        <v>124657.53424657535</v>
      </c>
      <c r="BAN16" s="244">
        <v>124657.53424657535</v>
      </c>
      <c r="BAO16" s="244">
        <v>124657.53424657535</v>
      </c>
      <c r="BAP16" s="244">
        <v>124657.53424657535</v>
      </c>
      <c r="BAQ16" s="244">
        <v>124657.53424657535</v>
      </c>
      <c r="BAR16" s="244">
        <v>124657.53424657535</v>
      </c>
      <c r="BAS16" s="244">
        <v>124657.53424657535</v>
      </c>
      <c r="BAT16" s="244">
        <v>124657.53424657535</v>
      </c>
      <c r="BAU16" s="244">
        <v>124657.53424657535</v>
      </c>
      <c r="BAV16" s="244">
        <v>124657.53424657535</v>
      </c>
      <c r="BAW16" s="244">
        <v>124657.53424657535</v>
      </c>
      <c r="BAX16" s="244">
        <v>124657.53424657535</v>
      </c>
      <c r="BAY16" s="244">
        <v>124657.53424657535</v>
      </c>
      <c r="BAZ16" s="244">
        <v>124657.53424657535</v>
      </c>
      <c r="BBA16" s="244">
        <v>124657.53424657535</v>
      </c>
      <c r="BBB16" s="244">
        <v>124657.53424657535</v>
      </c>
      <c r="BBC16" s="244">
        <v>124657.53424657535</v>
      </c>
      <c r="BBD16" s="244">
        <v>124657.53424657535</v>
      </c>
      <c r="BBE16" s="244">
        <v>124657.53424657535</v>
      </c>
      <c r="BBF16" s="244">
        <v>124657.53424657535</v>
      </c>
      <c r="BBG16" s="244">
        <v>124657.53424657535</v>
      </c>
      <c r="BBH16" s="244">
        <v>124657.53424657535</v>
      </c>
      <c r="BBI16" s="244">
        <v>124657.53424657535</v>
      </c>
      <c r="BBJ16" s="244">
        <v>124657.53424657535</v>
      </c>
      <c r="BBK16" s="244">
        <v>124657.53424657535</v>
      </c>
      <c r="BBL16" s="244">
        <v>124657.53424657535</v>
      </c>
      <c r="BBM16" s="244">
        <v>124657.53424657535</v>
      </c>
      <c r="BBN16" s="244">
        <v>124657.53424657535</v>
      </c>
      <c r="BBO16" s="244">
        <v>124657.53424657535</v>
      </c>
      <c r="BBP16" s="244">
        <v>124657.53424657535</v>
      </c>
      <c r="BBQ16" s="244">
        <v>124657.53424657535</v>
      </c>
      <c r="BBR16" s="244">
        <v>124657.53424657535</v>
      </c>
      <c r="BBS16" s="244">
        <v>124657.53424657535</v>
      </c>
      <c r="BBT16" s="244">
        <v>124657.53424657535</v>
      </c>
      <c r="BBU16" s="244">
        <v>124657.53424657535</v>
      </c>
      <c r="BBV16" s="244">
        <v>124657.53424657535</v>
      </c>
      <c r="BBW16" s="244">
        <v>124657.53424657535</v>
      </c>
      <c r="BBX16" s="244">
        <v>124657.53424657535</v>
      </c>
      <c r="BBY16" s="244">
        <v>124657.53424657535</v>
      </c>
      <c r="BBZ16" s="244">
        <v>124657.53424657535</v>
      </c>
      <c r="BCA16" s="244">
        <v>124657.53424657535</v>
      </c>
      <c r="BCB16" s="244">
        <v>124657.53424657535</v>
      </c>
      <c r="BCC16" s="244">
        <v>124657.53424657535</v>
      </c>
      <c r="BCD16" s="244">
        <v>124657.53424657535</v>
      </c>
      <c r="BCE16" s="244">
        <v>124657.53424657535</v>
      </c>
      <c r="BCF16" s="244">
        <v>124657.53424657535</v>
      </c>
      <c r="BCG16" s="244">
        <v>124657.53424657535</v>
      </c>
      <c r="BCH16" s="244">
        <v>124657.53424657535</v>
      </c>
      <c r="BCI16" s="244">
        <v>124657.53424657535</v>
      </c>
      <c r="BCJ16" s="244">
        <v>124657.53424657535</v>
      </c>
      <c r="BCK16" s="244">
        <v>124657.53424657535</v>
      </c>
      <c r="BCL16" s="244">
        <v>124657.53424657535</v>
      </c>
      <c r="BCM16" s="244">
        <v>124657.53424657535</v>
      </c>
      <c r="BCN16" s="244">
        <v>124657.53424657535</v>
      </c>
      <c r="BCO16" s="244">
        <v>124657.53424657535</v>
      </c>
      <c r="BCP16" s="244">
        <v>124657.53424657535</v>
      </c>
      <c r="BCQ16" s="244">
        <v>124657.53424657535</v>
      </c>
      <c r="BCR16" s="244">
        <v>124657.53424657535</v>
      </c>
      <c r="BCS16" s="244">
        <v>124657.53424657535</v>
      </c>
      <c r="BCT16" s="244">
        <v>124657.53424657535</v>
      </c>
      <c r="BCU16" s="244">
        <v>124657.53424657535</v>
      </c>
      <c r="BCV16" s="244">
        <v>124657.53424657535</v>
      </c>
      <c r="BCW16" s="244">
        <v>124657.53424657535</v>
      </c>
      <c r="BCX16" s="244">
        <v>124657.53424657535</v>
      </c>
      <c r="BCY16" s="244">
        <v>124657.53424657535</v>
      </c>
      <c r="BCZ16" s="244">
        <v>124657.53424657535</v>
      </c>
      <c r="BDA16" s="244">
        <v>124657.53424657535</v>
      </c>
      <c r="BDB16" s="244">
        <v>124657.53424657535</v>
      </c>
      <c r="BDC16" s="244">
        <v>124657.53424657535</v>
      </c>
      <c r="BDD16" s="244">
        <v>124657.53424657535</v>
      </c>
      <c r="BDE16" s="244">
        <v>124657.53424657535</v>
      </c>
      <c r="BDF16" s="244">
        <v>124657.53424657535</v>
      </c>
      <c r="BDG16" s="244">
        <v>124657.53424657535</v>
      </c>
      <c r="BDH16" s="244">
        <v>124657.53424657535</v>
      </c>
      <c r="BDI16" s="244">
        <v>124657.53424657535</v>
      </c>
      <c r="BDJ16" s="244">
        <v>124657.53424657535</v>
      </c>
      <c r="BDK16" s="244">
        <v>124657.53424657535</v>
      </c>
      <c r="BDL16" s="244">
        <v>124657.53424657535</v>
      </c>
      <c r="BDM16" s="244">
        <v>124657.53424657535</v>
      </c>
      <c r="BDN16" s="244">
        <v>124657.53424657535</v>
      </c>
      <c r="BDO16" s="244">
        <v>124657.53424657535</v>
      </c>
      <c r="BDP16" s="244">
        <v>124657.53424657535</v>
      </c>
      <c r="BDQ16" s="244">
        <v>124657.53424657535</v>
      </c>
      <c r="BDR16" s="244">
        <v>124657.53424657535</v>
      </c>
      <c r="BDS16" s="244">
        <v>124657.53424657535</v>
      </c>
      <c r="BDT16" s="244">
        <v>124657.53424657535</v>
      </c>
      <c r="BDU16" s="244">
        <v>124657.53424657535</v>
      </c>
      <c r="BDV16" s="244">
        <v>124657.53424657535</v>
      </c>
      <c r="BDW16" s="244">
        <v>124657.53424657535</v>
      </c>
      <c r="BDX16" s="244">
        <v>124657.53424657535</v>
      </c>
      <c r="BDY16" s="244">
        <v>124657.53424657535</v>
      </c>
      <c r="BDZ16" s="244">
        <v>124657.53424657535</v>
      </c>
      <c r="BEA16" s="244">
        <v>124657.53424657535</v>
      </c>
      <c r="BEB16" s="244">
        <v>124657.53424657535</v>
      </c>
    </row>
    <row r="17" spans="1:1484" ht="15.75" hidden="1" thickBot="1" x14ac:dyDescent="0.3">
      <c r="A17" s="263"/>
      <c r="B17" s="264"/>
      <c r="C17" s="264"/>
      <c r="D17" s="264"/>
      <c r="E17" s="264"/>
      <c r="F17" s="264"/>
      <c r="G17" s="264"/>
      <c r="H17" s="265">
        <v>5500000000</v>
      </c>
      <c r="I17" s="265">
        <v>2470961643.8356175</v>
      </c>
      <c r="J17" s="266"/>
      <c r="K17" s="267"/>
      <c r="L17" s="267"/>
      <c r="M17" s="267"/>
      <c r="N17" s="267"/>
      <c r="O17" s="266"/>
      <c r="P17" s="268"/>
      <c r="Q17" s="269">
        <v>1371232.8767123288</v>
      </c>
      <c r="R17" s="269">
        <v>1371232.8767123288</v>
      </c>
      <c r="S17" s="269">
        <v>1371232.8767123288</v>
      </c>
      <c r="T17" s="269">
        <v>1371232.8767123288</v>
      </c>
      <c r="U17" s="269">
        <v>1371232.8767123288</v>
      </c>
      <c r="V17" s="269">
        <v>1371232.8767123288</v>
      </c>
      <c r="W17" s="269">
        <v>1371232.8767123288</v>
      </c>
      <c r="X17" s="269">
        <v>1371232.8767123288</v>
      </c>
      <c r="Y17" s="269">
        <v>1371232.8767123288</v>
      </c>
      <c r="Z17" s="269">
        <v>1371232.8767123288</v>
      </c>
      <c r="AA17" s="269">
        <v>1371232.8767123288</v>
      </c>
      <c r="AB17" s="269">
        <v>1371232.8767123288</v>
      </c>
      <c r="AC17" s="269">
        <v>1371232.8767123288</v>
      </c>
      <c r="AD17" s="269">
        <v>1371232.8767123288</v>
      </c>
      <c r="AE17" s="269">
        <v>1371232.8767123288</v>
      </c>
      <c r="AF17" s="269">
        <v>1371232.8767123288</v>
      </c>
      <c r="AG17" s="269">
        <v>1371232.8767123288</v>
      </c>
      <c r="AH17" s="269">
        <v>1371232.8767123288</v>
      </c>
      <c r="AI17" s="269">
        <v>1371232.8767123288</v>
      </c>
      <c r="AJ17" s="269">
        <v>1371232.8767123288</v>
      </c>
      <c r="AK17" s="269">
        <v>1371232.8767123288</v>
      </c>
      <c r="AL17" s="269">
        <v>1371232.8767123288</v>
      </c>
      <c r="AM17" s="269">
        <v>1371232.8767123288</v>
      </c>
      <c r="AN17" s="269">
        <v>1371232.8767123288</v>
      </c>
      <c r="AO17" s="269">
        <v>1371232.8767123288</v>
      </c>
      <c r="AP17" s="269">
        <v>1371232.8767123288</v>
      </c>
      <c r="AQ17" s="269">
        <v>1371232.8767123288</v>
      </c>
      <c r="AR17" s="269">
        <v>1371232.8767123288</v>
      </c>
      <c r="AS17" s="269">
        <v>1371232.8767123288</v>
      </c>
      <c r="AT17" s="269">
        <v>1371232.8767123288</v>
      </c>
      <c r="AU17" s="269">
        <v>1371232.8767123288</v>
      </c>
      <c r="AV17" s="269">
        <v>1371232.8767123288</v>
      </c>
      <c r="AW17" s="269">
        <v>1371232.8767123288</v>
      </c>
      <c r="AX17" s="269">
        <v>1371232.8767123288</v>
      </c>
      <c r="AY17" s="269">
        <v>1371232.8767123288</v>
      </c>
      <c r="AZ17" s="269">
        <v>1371232.8767123288</v>
      </c>
      <c r="BA17" s="269">
        <v>1371232.8767123288</v>
      </c>
      <c r="BB17" s="269">
        <v>1371232.8767123288</v>
      </c>
      <c r="BC17" s="269">
        <v>1371232.8767123288</v>
      </c>
      <c r="BD17" s="269">
        <v>1371232.8767123288</v>
      </c>
      <c r="BE17" s="269">
        <v>1371232.8767123288</v>
      </c>
      <c r="BF17" s="269">
        <v>1371232.8767123288</v>
      </c>
      <c r="BG17" s="269">
        <v>1371232.8767123288</v>
      </c>
      <c r="BH17" s="269">
        <v>1371232.8767123288</v>
      </c>
      <c r="BI17" s="269">
        <v>1371232.8767123288</v>
      </c>
      <c r="BJ17" s="269">
        <v>1371232.8767123288</v>
      </c>
      <c r="BK17" s="269">
        <v>1371232.8767123288</v>
      </c>
      <c r="BL17" s="269">
        <v>1371232.8767123288</v>
      </c>
      <c r="BM17" s="269">
        <v>1371232.8767123288</v>
      </c>
      <c r="BN17" s="269">
        <v>1371232.8767123288</v>
      </c>
      <c r="BO17" s="269">
        <v>1371232.8767123288</v>
      </c>
      <c r="BP17" s="269">
        <v>1371232.8767123288</v>
      </c>
      <c r="BQ17" s="269">
        <v>1371232.8767123288</v>
      </c>
      <c r="BR17" s="269">
        <v>1371232.8767123288</v>
      </c>
      <c r="BS17" s="269">
        <v>1371232.8767123288</v>
      </c>
      <c r="BT17" s="269">
        <v>1371232.8767123288</v>
      </c>
      <c r="BU17" s="269">
        <v>1371232.8767123288</v>
      </c>
      <c r="BV17" s="269">
        <v>1371232.8767123288</v>
      </c>
      <c r="BW17" s="269">
        <v>1371232.8767123288</v>
      </c>
      <c r="BX17" s="269">
        <v>1371232.8767123288</v>
      </c>
      <c r="BY17" s="269">
        <v>1371232.8767123288</v>
      </c>
      <c r="BZ17" s="269">
        <v>1371232.8767123288</v>
      </c>
      <c r="CA17" s="269">
        <v>1371232.8767123288</v>
      </c>
      <c r="CB17" s="269">
        <v>1371232.8767123288</v>
      </c>
      <c r="CC17" s="269">
        <v>1371232.8767123288</v>
      </c>
      <c r="CD17" s="269">
        <v>1371232.8767123288</v>
      </c>
      <c r="CE17" s="269">
        <v>1371232.8767123288</v>
      </c>
      <c r="CF17" s="269">
        <v>1371232.8767123288</v>
      </c>
      <c r="CG17" s="269">
        <v>1371232.8767123288</v>
      </c>
      <c r="CH17" s="269">
        <v>1371232.8767123288</v>
      </c>
      <c r="CI17" s="269">
        <v>1371232.8767123288</v>
      </c>
      <c r="CJ17" s="269">
        <v>1371232.8767123288</v>
      </c>
      <c r="CK17" s="269">
        <v>1371232.8767123288</v>
      </c>
      <c r="CL17" s="269">
        <v>1371232.8767123288</v>
      </c>
      <c r="CM17" s="269">
        <v>1371232.8767123288</v>
      </c>
      <c r="CN17" s="269">
        <v>1371232.8767123288</v>
      </c>
      <c r="CO17" s="269">
        <v>1371232.8767123288</v>
      </c>
      <c r="CP17" s="269">
        <v>1371232.8767123288</v>
      </c>
      <c r="CQ17" s="269">
        <v>1371232.8767123288</v>
      </c>
      <c r="CR17" s="269">
        <v>1371232.8767123288</v>
      </c>
      <c r="CS17" s="269">
        <v>1371232.8767123288</v>
      </c>
      <c r="CT17" s="269">
        <v>1371232.8767123288</v>
      </c>
      <c r="CU17" s="269">
        <v>1371232.8767123288</v>
      </c>
      <c r="CV17" s="269">
        <v>1371232.8767123288</v>
      </c>
      <c r="CW17" s="269">
        <v>1371232.8767123288</v>
      </c>
      <c r="CX17" s="269">
        <v>1371232.8767123288</v>
      </c>
      <c r="CY17" s="269">
        <v>1371232.8767123288</v>
      </c>
      <c r="CZ17" s="269">
        <v>1371232.8767123288</v>
      </c>
      <c r="DA17" s="269">
        <v>1371232.8767123288</v>
      </c>
      <c r="DB17" s="269">
        <v>1371232.8767123288</v>
      </c>
      <c r="DC17" s="269">
        <v>1371232.8767123288</v>
      </c>
      <c r="DD17" s="269">
        <v>1371232.8767123288</v>
      </c>
      <c r="DE17" s="269">
        <v>1371232.8767123288</v>
      </c>
      <c r="DF17" s="269">
        <v>1371232.8767123288</v>
      </c>
      <c r="DG17" s="269">
        <v>1371232.8767123288</v>
      </c>
      <c r="DH17" s="269">
        <v>1371232.8767123288</v>
      </c>
      <c r="DI17" s="269">
        <v>1371232.8767123288</v>
      </c>
      <c r="DJ17" s="269">
        <v>1371232.8767123288</v>
      </c>
      <c r="DK17" s="269">
        <v>1371232.8767123288</v>
      </c>
      <c r="DL17" s="269">
        <v>1371232.8767123288</v>
      </c>
      <c r="DM17" s="269">
        <v>1371232.8767123288</v>
      </c>
      <c r="DN17" s="269">
        <v>1371232.8767123288</v>
      </c>
      <c r="DO17" s="269">
        <v>1371232.8767123288</v>
      </c>
      <c r="DP17" s="269">
        <v>1371232.8767123288</v>
      </c>
      <c r="DQ17" s="269">
        <v>1371232.8767123288</v>
      </c>
      <c r="DR17" s="269">
        <v>1371232.8767123288</v>
      </c>
      <c r="DS17" s="269">
        <v>1371232.8767123288</v>
      </c>
      <c r="DT17" s="269">
        <v>1371232.8767123288</v>
      </c>
      <c r="DU17" s="269">
        <v>1371232.8767123288</v>
      </c>
      <c r="DV17" s="269">
        <v>1371232.8767123288</v>
      </c>
      <c r="DW17" s="269">
        <v>1371232.8767123288</v>
      </c>
      <c r="DX17" s="269">
        <v>1371232.8767123288</v>
      </c>
      <c r="DY17" s="269">
        <v>1371232.8767123288</v>
      </c>
      <c r="DZ17" s="269">
        <v>1371232.8767123288</v>
      </c>
      <c r="EA17" s="269">
        <v>1371232.8767123288</v>
      </c>
      <c r="EB17" s="269">
        <v>1371232.8767123288</v>
      </c>
      <c r="EC17" s="269">
        <v>1371232.8767123288</v>
      </c>
      <c r="ED17" s="269">
        <v>1371232.8767123288</v>
      </c>
      <c r="EE17" s="269">
        <v>1371232.8767123288</v>
      </c>
      <c r="EF17" s="269">
        <v>1371232.8767123288</v>
      </c>
      <c r="EG17" s="269">
        <v>1371232.8767123288</v>
      </c>
      <c r="EH17" s="269">
        <v>1371232.8767123288</v>
      </c>
      <c r="EI17" s="269">
        <v>1371232.8767123288</v>
      </c>
      <c r="EJ17" s="269">
        <v>1371232.8767123288</v>
      </c>
      <c r="EK17" s="269">
        <v>1371232.8767123288</v>
      </c>
      <c r="EL17" s="269">
        <v>1371232.8767123288</v>
      </c>
      <c r="EM17" s="269">
        <v>1371232.8767123288</v>
      </c>
      <c r="EN17" s="269">
        <v>1371232.8767123288</v>
      </c>
      <c r="EO17" s="269">
        <v>1371232.8767123288</v>
      </c>
      <c r="EP17" s="269">
        <v>1371232.8767123288</v>
      </c>
      <c r="EQ17" s="269">
        <v>1371232.8767123288</v>
      </c>
      <c r="ER17" s="269">
        <v>1371232.8767123288</v>
      </c>
      <c r="ES17" s="269">
        <v>1371232.8767123288</v>
      </c>
      <c r="ET17" s="269">
        <v>1371232.8767123288</v>
      </c>
      <c r="EU17" s="269">
        <v>1371232.8767123288</v>
      </c>
      <c r="EV17" s="269">
        <v>1371232.8767123288</v>
      </c>
      <c r="EW17" s="269">
        <v>1371232.8767123288</v>
      </c>
      <c r="EX17" s="269">
        <v>1371232.8767123288</v>
      </c>
      <c r="EY17" s="269">
        <v>1371232.8767123288</v>
      </c>
      <c r="EZ17" s="269">
        <v>1371232.8767123288</v>
      </c>
      <c r="FA17" s="269">
        <v>1371232.8767123288</v>
      </c>
      <c r="FB17" s="269">
        <v>1371232.8767123288</v>
      </c>
      <c r="FC17" s="269">
        <v>1371232.8767123288</v>
      </c>
      <c r="FD17" s="269">
        <v>1371232.8767123288</v>
      </c>
      <c r="FE17" s="269">
        <v>1371232.8767123288</v>
      </c>
      <c r="FF17" s="269">
        <v>1371232.8767123288</v>
      </c>
      <c r="FG17" s="269">
        <v>1371232.8767123288</v>
      </c>
      <c r="FH17" s="269">
        <v>1371232.8767123288</v>
      </c>
      <c r="FI17" s="269">
        <v>1371232.8767123288</v>
      </c>
      <c r="FJ17" s="269">
        <v>1371232.8767123288</v>
      </c>
      <c r="FK17" s="269">
        <v>1371232.8767123288</v>
      </c>
      <c r="FL17" s="269">
        <v>1371232.8767123288</v>
      </c>
      <c r="FM17" s="269">
        <v>1371232.8767123288</v>
      </c>
      <c r="FN17" s="269">
        <v>1371232.8767123288</v>
      </c>
      <c r="FO17" s="269">
        <v>1371232.8767123288</v>
      </c>
      <c r="FP17" s="269">
        <v>1371232.8767123288</v>
      </c>
      <c r="FQ17" s="269">
        <v>1371232.8767123288</v>
      </c>
      <c r="FR17" s="269">
        <v>1371232.8767123288</v>
      </c>
      <c r="FS17" s="269">
        <v>1371232.8767123288</v>
      </c>
      <c r="FT17" s="269">
        <v>1371232.8767123288</v>
      </c>
      <c r="FU17" s="269">
        <v>1371232.8767123288</v>
      </c>
      <c r="FV17" s="269">
        <v>1371232.8767123288</v>
      </c>
      <c r="FW17" s="269">
        <v>1371232.8767123288</v>
      </c>
      <c r="FX17" s="269">
        <v>1371232.8767123288</v>
      </c>
      <c r="FY17" s="269">
        <v>1371232.8767123288</v>
      </c>
      <c r="FZ17" s="269">
        <v>1371232.8767123288</v>
      </c>
      <c r="GA17" s="269">
        <v>1371232.8767123288</v>
      </c>
      <c r="GB17" s="269">
        <v>1371232.8767123288</v>
      </c>
      <c r="GC17" s="269">
        <v>1371232.8767123288</v>
      </c>
      <c r="GD17" s="269">
        <v>1371232.8767123288</v>
      </c>
      <c r="GE17" s="269">
        <v>1371232.8767123288</v>
      </c>
      <c r="GF17" s="269">
        <v>1371232.8767123288</v>
      </c>
      <c r="GG17" s="269">
        <v>1371232.8767123288</v>
      </c>
      <c r="GH17" s="269">
        <v>1371232.8767123288</v>
      </c>
      <c r="GI17" s="269">
        <v>1371232.8767123288</v>
      </c>
      <c r="GJ17" s="269">
        <v>1371232.8767123288</v>
      </c>
      <c r="GK17" s="269">
        <v>1371232.8767123288</v>
      </c>
      <c r="GL17" s="269">
        <v>1371232.8767123288</v>
      </c>
      <c r="GM17" s="269">
        <v>1371232.8767123288</v>
      </c>
      <c r="GN17" s="269">
        <v>1371232.8767123288</v>
      </c>
      <c r="GO17" s="269">
        <v>1371232.8767123288</v>
      </c>
      <c r="GP17" s="269">
        <v>1371232.8767123288</v>
      </c>
      <c r="GQ17" s="269">
        <v>1371232.8767123288</v>
      </c>
      <c r="GR17" s="269">
        <v>1371232.8767123288</v>
      </c>
      <c r="GS17" s="269">
        <v>1371232.8767123288</v>
      </c>
      <c r="GT17" s="269">
        <v>1371232.8767123288</v>
      </c>
      <c r="GU17" s="269">
        <v>1371232.8767123288</v>
      </c>
      <c r="GV17" s="269">
        <v>1371232.8767123288</v>
      </c>
      <c r="GW17" s="269">
        <v>1371232.8767123288</v>
      </c>
      <c r="GX17" s="269">
        <v>1371232.8767123288</v>
      </c>
      <c r="GY17" s="269">
        <v>1371232.8767123288</v>
      </c>
      <c r="GZ17" s="269">
        <v>1371232.8767123288</v>
      </c>
      <c r="HA17" s="269">
        <v>1371232.8767123288</v>
      </c>
      <c r="HB17" s="269">
        <v>1371232.8767123288</v>
      </c>
      <c r="HC17" s="269">
        <v>1371232.8767123288</v>
      </c>
      <c r="HD17" s="269">
        <v>1371232.8767123288</v>
      </c>
      <c r="HE17" s="269">
        <v>1371232.8767123288</v>
      </c>
      <c r="HF17" s="269">
        <v>1371232.8767123288</v>
      </c>
      <c r="HG17" s="269">
        <v>1371232.8767123288</v>
      </c>
      <c r="HH17" s="269">
        <v>1371232.8767123288</v>
      </c>
      <c r="HI17" s="269">
        <v>1371232.8767123288</v>
      </c>
      <c r="HJ17" s="269">
        <v>1371232.8767123288</v>
      </c>
      <c r="HK17" s="269">
        <v>1371232.8767123288</v>
      </c>
      <c r="HL17" s="269">
        <v>1371232.8767123288</v>
      </c>
      <c r="HM17" s="269">
        <v>1371232.8767123288</v>
      </c>
      <c r="HN17" s="269">
        <v>1371232.8767123288</v>
      </c>
      <c r="HO17" s="269">
        <v>1371232.8767123288</v>
      </c>
      <c r="HP17" s="269">
        <v>1371232.8767123288</v>
      </c>
      <c r="HQ17" s="269">
        <v>1371232.8767123288</v>
      </c>
      <c r="HR17" s="269">
        <v>1371232.8767123288</v>
      </c>
      <c r="HS17" s="269">
        <v>1371232.8767123288</v>
      </c>
      <c r="HT17" s="269">
        <v>1371232.8767123288</v>
      </c>
      <c r="HU17" s="269">
        <v>1371232.8767123288</v>
      </c>
      <c r="HV17" s="269">
        <v>1371232.8767123288</v>
      </c>
      <c r="HW17" s="269">
        <v>1371232.8767123288</v>
      </c>
      <c r="HX17" s="269">
        <v>1371232.8767123288</v>
      </c>
      <c r="HY17" s="269">
        <v>1371232.8767123288</v>
      </c>
      <c r="HZ17" s="269">
        <v>1371232.8767123288</v>
      </c>
      <c r="IA17" s="269">
        <v>1371232.8767123288</v>
      </c>
      <c r="IB17" s="269">
        <v>1371232.8767123288</v>
      </c>
      <c r="IC17" s="269">
        <v>1371232.8767123288</v>
      </c>
      <c r="ID17" s="269">
        <v>1371232.8767123288</v>
      </c>
      <c r="IE17" s="269">
        <v>1371232.8767123288</v>
      </c>
      <c r="IF17" s="269">
        <v>1371232.8767123288</v>
      </c>
      <c r="IG17" s="269">
        <v>1371232.8767123288</v>
      </c>
      <c r="IH17" s="269">
        <v>1371232.8767123288</v>
      </c>
      <c r="II17" s="269">
        <v>1371232.8767123288</v>
      </c>
      <c r="IJ17" s="269">
        <v>1371232.8767123288</v>
      </c>
      <c r="IK17" s="269">
        <v>1371232.8767123288</v>
      </c>
      <c r="IL17" s="269">
        <v>1371232.8767123288</v>
      </c>
      <c r="IM17" s="269">
        <v>1371232.8767123288</v>
      </c>
      <c r="IN17" s="269">
        <v>1371232.8767123288</v>
      </c>
      <c r="IO17" s="269">
        <v>1371232.8767123288</v>
      </c>
      <c r="IP17" s="269">
        <v>1371232.8767123288</v>
      </c>
      <c r="IQ17" s="269">
        <v>1371232.8767123288</v>
      </c>
      <c r="IR17" s="269">
        <v>1371232.8767123288</v>
      </c>
      <c r="IS17" s="269">
        <v>1371232.8767123288</v>
      </c>
      <c r="IT17" s="269">
        <v>1371232.8767123288</v>
      </c>
      <c r="IU17" s="269">
        <v>1371232.8767123288</v>
      </c>
      <c r="IV17" s="269">
        <v>1371232.8767123288</v>
      </c>
      <c r="IW17" s="269">
        <v>1371232.8767123288</v>
      </c>
      <c r="IX17" s="269">
        <v>1371232.8767123288</v>
      </c>
      <c r="IY17" s="269">
        <v>1371232.8767123288</v>
      </c>
      <c r="IZ17" s="269">
        <v>1371232.8767123288</v>
      </c>
      <c r="JA17" s="269">
        <v>1371232.8767123288</v>
      </c>
      <c r="JB17" s="269">
        <v>1371232.8767123288</v>
      </c>
      <c r="JC17" s="269">
        <v>1371232.8767123288</v>
      </c>
      <c r="JD17" s="269">
        <v>1371232.8767123288</v>
      </c>
      <c r="JE17" s="269">
        <v>1371232.8767123288</v>
      </c>
      <c r="JF17" s="269">
        <v>1371232.8767123288</v>
      </c>
      <c r="JG17" s="269">
        <v>1371232.8767123288</v>
      </c>
      <c r="JH17" s="269">
        <v>1371232.8767123288</v>
      </c>
      <c r="JI17" s="269">
        <v>1371232.8767123288</v>
      </c>
      <c r="JJ17" s="269">
        <v>1371232.8767123288</v>
      </c>
      <c r="JK17" s="269">
        <v>1371232.8767123288</v>
      </c>
      <c r="JL17" s="269">
        <v>1371232.8767123288</v>
      </c>
      <c r="JM17" s="269">
        <v>1371232.8767123288</v>
      </c>
      <c r="JN17" s="269">
        <v>1371232.8767123288</v>
      </c>
      <c r="JO17" s="269">
        <v>1371232.8767123288</v>
      </c>
      <c r="JP17" s="269">
        <v>1371232.8767123288</v>
      </c>
      <c r="JQ17" s="269">
        <v>1371232.8767123288</v>
      </c>
      <c r="JR17" s="269">
        <v>1371232.8767123288</v>
      </c>
      <c r="JS17" s="269">
        <v>1371232.8767123288</v>
      </c>
      <c r="JT17" s="269">
        <v>1371232.8767123288</v>
      </c>
      <c r="JU17" s="269">
        <v>1371232.8767123288</v>
      </c>
      <c r="JV17" s="269">
        <v>1371232.8767123288</v>
      </c>
      <c r="JW17" s="269">
        <v>1371232.8767123288</v>
      </c>
      <c r="JX17" s="269">
        <v>1371232.8767123288</v>
      </c>
      <c r="JY17" s="269">
        <v>1371232.8767123288</v>
      </c>
      <c r="JZ17" s="269">
        <v>1371232.8767123288</v>
      </c>
      <c r="KA17" s="269">
        <v>1371232.8767123288</v>
      </c>
      <c r="KB17" s="269">
        <v>1371232.8767123288</v>
      </c>
      <c r="KC17" s="269">
        <v>1371232.8767123288</v>
      </c>
      <c r="KD17" s="269">
        <v>1371232.8767123288</v>
      </c>
      <c r="KE17" s="269">
        <v>1371232.8767123288</v>
      </c>
      <c r="KF17" s="269">
        <v>1371232.8767123288</v>
      </c>
      <c r="KG17" s="269">
        <v>1371232.8767123288</v>
      </c>
      <c r="KH17" s="269">
        <v>1371232.8767123288</v>
      </c>
      <c r="KI17" s="269">
        <v>1371232.8767123288</v>
      </c>
      <c r="KJ17" s="269">
        <v>1371232.8767123288</v>
      </c>
      <c r="KK17" s="269">
        <v>1371232.8767123288</v>
      </c>
      <c r="KL17" s="269">
        <v>1371232.8767123288</v>
      </c>
      <c r="KM17" s="269">
        <v>1371232.8767123288</v>
      </c>
      <c r="KN17" s="269">
        <v>1371232.8767123288</v>
      </c>
      <c r="KO17" s="269">
        <v>1371232.8767123288</v>
      </c>
      <c r="KP17" s="269">
        <v>1371232.8767123288</v>
      </c>
      <c r="KQ17" s="269">
        <v>1371232.8767123288</v>
      </c>
      <c r="KR17" s="269">
        <v>1371232.8767123288</v>
      </c>
      <c r="KS17" s="269">
        <v>1371232.8767123288</v>
      </c>
      <c r="KT17" s="269">
        <v>1371232.8767123288</v>
      </c>
      <c r="KU17" s="269">
        <v>1371232.8767123288</v>
      </c>
      <c r="KV17" s="269">
        <v>1371232.8767123288</v>
      </c>
      <c r="KW17" s="269">
        <v>1371232.8767123288</v>
      </c>
      <c r="KX17" s="269">
        <v>1371232.8767123288</v>
      </c>
      <c r="KY17" s="269">
        <v>1371232.8767123288</v>
      </c>
      <c r="KZ17" s="269">
        <v>1371232.8767123288</v>
      </c>
      <c r="LA17" s="269">
        <v>1371232.8767123288</v>
      </c>
      <c r="LB17" s="269">
        <v>1371232.8767123288</v>
      </c>
      <c r="LC17" s="269">
        <v>1371232.8767123288</v>
      </c>
      <c r="LD17" s="269">
        <v>1371232.8767123288</v>
      </c>
      <c r="LE17" s="269">
        <v>1371232.8767123288</v>
      </c>
      <c r="LF17" s="269">
        <v>1371232.8767123288</v>
      </c>
      <c r="LG17" s="269">
        <v>1371232.8767123288</v>
      </c>
      <c r="LH17" s="269">
        <v>1371232.8767123288</v>
      </c>
      <c r="LI17" s="269">
        <v>1371232.8767123288</v>
      </c>
      <c r="LJ17" s="269">
        <v>1371232.8767123288</v>
      </c>
      <c r="LK17" s="269">
        <v>1371232.8767123288</v>
      </c>
      <c r="LL17" s="269">
        <v>1371232.8767123288</v>
      </c>
      <c r="LM17" s="269">
        <v>1371232.8767123288</v>
      </c>
      <c r="LN17" s="269">
        <v>1371232.8767123288</v>
      </c>
      <c r="LO17" s="269">
        <v>1371232.8767123288</v>
      </c>
      <c r="LP17" s="269">
        <v>1371232.8767123288</v>
      </c>
      <c r="LQ17" s="269">
        <v>1371232.8767123288</v>
      </c>
      <c r="LR17" s="269">
        <v>1371232.8767123288</v>
      </c>
      <c r="LS17" s="269">
        <v>1371232.8767123288</v>
      </c>
      <c r="LT17" s="269">
        <v>1371232.8767123288</v>
      </c>
      <c r="LU17" s="269">
        <v>1371232.8767123288</v>
      </c>
      <c r="LV17" s="269">
        <v>1371232.8767123288</v>
      </c>
      <c r="LW17" s="269">
        <v>1371232.8767123288</v>
      </c>
      <c r="LX17" s="269">
        <v>1371232.8767123288</v>
      </c>
      <c r="LY17" s="269">
        <v>1371232.8767123288</v>
      </c>
      <c r="LZ17" s="269">
        <v>1371232.8767123288</v>
      </c>
      <c r="MA17" s="269">
        <v>1371232.8767123288</v>
      </c>
      <c r="MB17" s="269">
        <v>1371232.8767123288</v>
      </c>
      <c r="MC17" s="269">
        <v>1371232.8767123288</v>
      </c>
      <c r="MD17" s="269">
        <v>1371232.8767123288</v>
      </c>
      <c r="ME17" s="269">
        <v>1371232.8767123288</v>
      </c>
      <c r="MF17" s="269">
        <v>1371232.8767123288</v>
      </c>
      <c r="MG17" s="269">
        <v>1371232.8767123288</v>
      </c>
      <c r="MH17" s="269">
        <v>1371232.8767123288</v>
      </c>
      <c r="MI17" s="269">
        <v>1371232.8767123288</v>
      </c>
      <c r="MJ17" s="269">
        <v>1371232.8767123288</v>
      </c>
      <c r="MK17" s="269">
        <v>1371232.8767123288</v>
      </c>
      <c r="ML17" s="269">
        <v>1371232.8767123288</v>
      </c>
      <c r="MM17" s="269">
        <v>1371232.8767123288</v>
      </c>
      <c r="MN17" s="269">
        <v>1371232.8767123288</v>
      </c>
      <c r="MO17" s="269">
        <v>1371232.8767123288</v>
      </c>
      <c r="MP17" s="269">
        <v>1371232.8767123288</v>
      </c>
      <c r="MQ17" s="269">
        <v>1371232.8767123288</v>
      </c>
      <c r="MR17" s="269">
        <v>1371232.8767123288</v>
      </c>
      <c r="MS17" s="269">
        <v>1371232.8767123288</v>
      </c>
      <c r="MT17" s="269">
        <v>1371232.8767123288</v>
      </c>
      <c r="MU17" s="269">
        <v>1371232.8767123288</v>
      </c>
      <c r="MV17" s="269">
        <v>1371232.8767123288</v>
      </c>
      <c r="MW17" s="269">
        <v>1371232.8767123288</v>
      </c>
      <c r="MX17" s="269">
        <v>1371232.8767123288</v>
      </c>
      <c r="MY17" s="269">
        <v>1371232.8767123288</v>
      </c>
      <c r="MZ17" s="269">
        <v>1371232.8767123288</v>
      </c>
      <c r="NA17" s="269">
        <v>1371232.8767123288</v>
      </c>
      <c r="NB17" s="269">
        <v>1371232.8767123288</v>
      </c>
      <c r="NC17" s="269">
        <v>1371232.8767123288</v>
      </c>
      <c r="ND17" s="269">
        <v>1371232.8767123288</v>
      </c>
      <c r="NE17" s="269">
        <v>1371232.8767123288</v>
      </c>
      <c r="NF17" s="269">
        <v>1371232.8767123288</v>
      </c>
      <c r="NG17" s="269">
        <v>1371232.8767123288</v>
      </c>
      <c r="NH17" s="269">
        <v>1371232.8767123288</v>
      </c>
      <c r="NI17" s="269">
        <v>1371232.8767123288</v>
      </c>
      <c r="NJ17" s="269">
        <v>1371232.8767123288</v>
      </c>
      <c r="NK17" s="269">
        <v>1371232.8767123288</v>
      </c>
      <c r="NL17" s="269">
        <v>1371232.8767123288</v>
      </c>
      <c r="NM17" s="269">
        <v>1371232.8767123288</v>
      </c>
      <c r="NN17" s="269">
        <v>1371232.8767123288</v>
      </c>
      <c r="NO17" s="269">
        <v>1371232.8767123288</v>
      </c>
      <c r="NP17" s="269">
        <v>1371232.8767123288</v>
      </c>
      <c r="NQ17" s="269">
        <v>1371232.8767123288</v>
      </c>
      <c r="NR17" s="269">
        <v>1371232.8767123288</v>
      </c>
      <c r="NS17" s="269">
        <v>1371232.8767123288</v>
      </c>
      <c r="NT17" s="269">
        <v>1371232.8767123288</v>
      </c>
      <c r="NU17" s="269">
        <v>1371232.8767123288</v>
      </c>
      <c r="NV17" s="269">
        <v>1371232.8767123288</v>
      </c>
      <c r="NW17" s="269">
        <v>1371232.8767123288</v>
      </c>
      <c r="NX17" s="269">
        <v>1371232.8767123288</v>
      </c>
      <c r="NY17" s="269">
        <v>1371232.8767123288</v>
      </c>
      <c r="NZ17" s="269">
        <v>1371232.8767123288</v>
      </c>
      <c r="OA17" s="269">
        <v>1371232.8767123288</v>
      </c>
      <c r="OB17" s="269">
        <v>1371232.8767123288</v>
      </c>
      <c r="OC17" s="269">
        <v>1371232.8767123288</v>
      </c>
      <c r="OD17" s="269">
        <v>1371232.8767123288</v>
      </c>
      <c r="OE17" s="269">
        <v>1371232.8767123288</v>
      </c>
      <c r="OF17" s="269">
        <v>1371232.8767123288</v>
      </c>
      <c r="OG17" s="269">
        <v>1371232.8767123288</v>
      </c>
      <c r="OH17" s="269">
        <v>1371232.8767123288</v>
      </c>
      <c r="OI17" s="269">
        <v>1371232.8767123288</v>
      </c>
      <c r="OJ17" s="269">
        <v>1371232.8767123288</v>
      </c>
      <c r="OK17" s="269">
        <v>1371232.8767123288</v>
      </c>
      <c r="OL17" s="269">
        <v>1371232.8767123288</v>
      </c>
      <c r="OM17" s="269">
        <v>1371232.8767123288</v>
      </c>
      <c r="ON17" s="269">
        <v>1371232.8767123288</v>
      </c>
      <c r="OO17" s="269">
        <v>1371232.8767123288</v>
      </c>
      <c r="OP17" s="269">
        <v>1371232.8767123288</v>
      </c>
      <c r="OQ17" s="269">
        <v>1371232.8767123288</v>
      </c>
      <c r="OR17" s="269">
        <v>1371232.8767123288</v>
      </c>
      <c r="OS17" s="269">
        <v>1371232.8767123288</v>
      </c>
      <c r="OT17" s="269">
        <v>1371232.8767123288</v>
      </c>
      <c r="OU17" s="269">
        <v>1371232.8767123288</v>
      </c>
      <c r="OV17" s="269">
        <v>1371232.8767123288</v>
      </c>
      <c r="OW17" s="269">
        <v>1371232.8767123288</v>
      </c>
      <c r="OX17" s="269">
        <v>1371232.8767123288</v>
      </c>
      <c r="OY17" s="269">
        <v>1371232.8767123288</v>
      </c>
      <c r="OZ17" s="269">
        <v>1371232.8767123288</v>
      </c>
      <c r="PA17" s="269">
        <v>1371232.8767123288</v>
      </c>
      <c r="PB17" s="269">
        <v>1371232.8767123288</v>
      </c>
      <c r="PC17" s="269">
        <v>1371232.8767123288</v>
      </c>
      <c r="PD17" s="269">
        <v>1371232.8767123288</v>
      </c>
      <c r="PE17" s="269">
        <v>1371232.8767123288</v>
      </c>
      <c r="PF17" s="269">
        <v>1371232.8767123288</v>
      </c>
      <c r="PG17" s="269">
        <v>1371232.8767123288</v>
      </c>
      <c r="PH17" s="269">
        <v>1371232.8767123288</v>
      </c>
      <c r="PI17" s="269">
        <v>1371232.8767123288</v>
      </c>
      <c r="PJ17" s="269">
        <v>1371232.8767123288</v>
      </c>
      <c r="PK17" s="269">
        <v>1371232.8767123288</v>
      </c>
      <c r="PL17" s="269">
        <v>1371232.8767123288</v>
      </c>
      <c r="PM17" s="269">
        <v>1371232.8767123288</v>
      </c>
      <c r="PN17" s="269">
        <v>1371232.8767123288</v>
      </c>
      <c r="PO17" s="269">
        <v>1371232.8767123288</v>
      </c>
      <c r="PP17" s="269">
        <v>1371232.8767123288</v>
      </c>
      <c r="PQ17" s="269">
        <v>1371232.8767123288</v>
      </c>
      <c r="PR17" s="269">
        <v>1371232.8767123288</v>
      </c>
      <c r="PS17" s="269">
        <v>1371232.8767123288</v>
      </c>
      <c r="PT17" s="269">
        <v>1371232.8767123288</v>
      </c>
      <c r="PU17" s="269">
        <v>1371232.8767123288</v>
      </c>
      <c r="PV17" s="269">
        <v>1371232.8767123288</v>
      </c>
      <c r="PW17" s="269">
        <v>1371232.8767123288</v>
      </c>
      <c r="PX17" s="269">
        <v>1371232.8767123288</v>
      </c>
      <c r="PY17" s="269">
        <v>1371232.8767123288</v>
      </c>
      <c r="PZ17" s="269">
        <v>1371232.8767123288</v>
      </c>
      <c r="QA17" s="269">
        <v>1371232.8767123288</v>
      </c>
      <c r="QB17" s="269">
        <v>1371232.8767123288</v>
      </c>
      <c r="QC17" s="269">
        <v>1371232.8767123288</v>
      </c>
      <c r="QD17" s="269">
        <v>1371232.8767123288</v>
      </c>
      <c r="QE17" s="269">
        <v>1371232.8767123288</v>
      </c>
      <c r="QF17" s="269">
        <v>1371232.8767123288</v>
      </c>
      <c r="QG17" s="269">
        <v>1371232.8767123288</v>
      </c>
      <c r="QH17" s="269">
        <v>1371232.8767123288</v>
      </c>
      <c r="QI17" s="269">
        <v>1371232.8767123288</v>
      </c>
      <c r="QJ17" s="269">
        <v>1371232.8767123288</v>
      </c>
      <c r="QK17" s="269">
        <v>1371232.8767123288</v>
      </c>
      <c r="QL17" s="269">
        <v>1371232.8767123288</v>
      </c>
      <c r="QM17" s="269">
        <v>1371232.8767123288</v>
      </c>
      <c r="QN17" s="269">
        <v>1371232.8767123288</v>
      </c>
      <c r="QO17" s="269">
        <v>1371232.8767123288</v>
      </c>
      <c r="QP17" s="269">
        <v>1371232.8767123288</v>
      </c>
      <c r="QQ17" s="269">
        <v>1371232.8767123288</v>
      </c>
      <c r="QR17" s="269">
        <v>1371232.8767123288</v>
      </c>
      <c r="QS17" s="269">
        <v>1371232.8767123288</v>
      </c>
      <c r="QT17" s="269">
        <v>1371232.8767123288</v>
      </c>
      <c r="QU17" s="269">
        <v>1371232.8767123288</v>
      </c>
      <c r="QV17" s="269">
        <v>1371232.8767123288</v>
      </c>
      <c r="QW17" s="269">
        <v>1371232.8767123288</v>
      </c>
      <c r="QX17" s="269">
        <v>1371232.8767123288</v>
      </c>
      <c r="QY17" s="269">
        <v>1371232.8767123288</v>
      </c>
      <c r="QZ17" s="269">
        <v>1371232.8767123288</v>
      </c>
      <c r="RA17" s="269">
        <v>1371232.8767123288</v>
      </c>
      <c r="RB17" s="269">
        <v>1371232.8767123288</v>
      </c>
      <c r="RC17" s="269">
        <v>1371232.8767123288</v>
      </c>
      <c r="RD17" s="269">
        <v>1371232.8767123288</v>
      </c>
      <c r="RE17" s="269">
        <v>1371232.8767123288</v>
      </c>
      <c r="RF17" s="269">
        <v>1371232.8767123288</v>
      </c>
      <c r="RG17" s="269">
        <v>1371232.8767123288</v>
      </c>
      <c r="RH17" s="269">
        <v>1371232.8767123288</v>
      </c>
      <c r="RI17" s="269">
        <v>1371232.8767123288</v>
      </c>
      <c r="RJ17" s="269">
        <v>1371232.8767123288</v>
      </c>
      <c r="RK17" s="269">
        <v>1371232.8767123288</v>
      </c>
      <c r="RL17" s="269">
        <v>1371232.8767123288</v>
      </c>
      <c r="RM17" s="269">
        <v>1371232.8767123288</v>
      </c>
      <c r="RN17" s="269">
        <v>1371232.8767123288</v>
      </c>
      <c r="RO17" s="269">
        <v>1371232.8767123288</v>
      </c>
      <c r="RP17" s="269">
        <v>1371232.8767123288</v>
      </c>
      <c r="RQ17" s="269">
        <v>1371232.8767123288</v>
      </c>
      <c r="RR17" s="269">
        <v>1371232.8767123288</v>
      </c>
      <c r="RS17" s="269">
        <v>1371232.8767123288</v>
      </c>
      <c r="RT17" s="269">
        <v>1371232.8767123288</v>
      </c>
      <c r="RU17" s="269">
        <v>1371232.8767123288</v>
      </c>
      <c r="RV17" s="269">
        <v>1371232.8767123288</v>
      </c>
      <c r="RW17" s="269">
        <v>1371232.8767123288</v>
      </c>
      <c r="RX17" s="269">
        <v>1371232.8767123288</v>
      </c>
      <c r="RY17" s="269">
        <v>1371232.8767123288</v>
      </c>
      <c r="RZ17" s="269">
        <v>1371232.8767123288</v>
      </c>
      <c r="SA17" s="269">
        <v>1371232.8767123288</v>
      </c>
      <c r="SB17" s="269">
        <v>1371232.8767123288</v>
      </c>
      <c r="SC17" s="269">
        <v>1371232.8767123288</v>
      </c>
      <c r="SD17" s="269">
        <v>1371232.8767123288</v>
      </c>
      <c r="SE17" s="269">
        <v>1371232.8767123288</v>
      </c>
      <c r="SF17" s="269">
        <v>1371232.8767123288</v>
      </c>
      <c r="SG17" s="269">
        <v>1371232.8767123288</v>
      </c>
      <c r="SH17" s="269">
        <v>1371232.8767123288</v>
      </c>
      <c r="SI17" s="269">
        <v>1371232.8767123288</v>
      </c>
      <c r="SJ17" s="269">
        <v>1371232.8767123288</v>
      </c>
      <c r="SK17" s="269">
        <v>1371232.8767123288</v>
      </c>
      <c r="SL17" s="269">
        <v>1371232.8767123288</v>
      </c>
      <c r="SM17" s="269">
        <v>1371232.8767123288</v>
      </c>
      <c r="SN17" s="269">
        <v>1371232.8767123288</v>
      </c>
      <c r="SO17" s="269">
        <v>1371232.8767123288</v>
      </c>
      <c r="SP17" s="269">
        <v>1371232.8767123288</v>
      </c>
      <c r="SQ17" s="269">
        <v>1371232.8767123288</v>
      </c>
      <c r="SR17" s="269">
        <v>1371232.8767123288</v>
      </c>
      <c r="SS17" s="269">
        <v>1371232.8767123288</v>
      </c>
      <c r="ST17" s="269">
        <v>1371232.8767123288</v>
      </c>
      <c r="SU17" s="269">
        <v>1371232.8767123288</v>
      </c>
      <c r="SV17" s="269">
        <v>1371232.8767123288</v>
      </c>
      <c r="SW17" s="269">
        <v>1371232.8767123288</v>
      </c>
      <c r="SX17" s="269">
        <v>1371232.8767123288</v>
      </c>
      <c r="SY17" s="269">
        <v>1371232.8767123288</v>
      </c>
      <c r="SZ17" s="269">
        <v>1371232.8767123288</v>
      </c>
      <c r="TA17" s="269">
        <v>1371232.8767123288</v>
      </c>
      <c r="TB17" s="269">
        <v>1371232.8767123288</v>
      </c>
      <c r="TC17" s="269">
        <v>1371232.8767123288</v>
      </c>
      <c r="TD17" s="269">
        <v>1371232.8767123288</v>
      </c>
      <c r="TE17" s="269">
        <v>1371232.8767123288</v>
      </c>
      <c r="TF17" s="269">
        <v>1371232.8767123288</v>
      </c>
      <c r="TG17" s="269">
        <v>1371232.8767123288</v>
      </c>
      <c r="TH17" s="269">
        <v>1371232.8767123288</v>
      </c>
      <c r="TI17" s="269">
        <v>1371232.8767123288</v>
      </c>
      <c r="TJ17" s="269">
        <v>1371232.8767123288</v>
      </c>
      <c r="TK17" s="269">
        <v>1371232.8767123288</v>
      </c>
      <c r="TL17" s="269">
        <v>1371232.8767123288</v>
      </c>
      <c r="TM17" s="269">
        <v>1371232.8767123288</v>
      </c>
      <c r="TN17" s="269">
        <v>1371232.8767123288</v>
      </c>
      <c r="TO17" s="269">
        <v>1371232.8767123288</v>
      </c>
      <c r="TP17" s="269">
        <v>1371232.8767123288</v>
      </c>
      <c r="TQ17" s="269">
        <v>1371232.8767123288</v>
      </c>
      <c r="TR17" s="269">
        <v>1371232.8767123288</v>
      </c>
      <c r="TS17" s="269">
        <v>1371232.8767123288</v>
      </c>
      <c r="TT17" s="269">
        <v>1371232.8767123288</v>
      </c>
      <c r="TU17" s="269">
        <v>1371232.8767123288</v>
      </c>
      <c r="TV17" s="269">
        <v>1371232.8767123288</v>
      </c>
      <c r="TW17" s="269">
        <v>1371232.8767123288</v>
      </c>
      <c r="TX17" s="269">
        <v>1371232.8767123288</v>
      </c>
      <c r="TY17" s="269">
        <v>1371232.8767123288</v>
      </c>
      <c r="TZ17" s="269">
        <v>1371232.8767123288</v>
      </c>
      <c r="UA17" s="269">
        <v>1371232.8767123288</v>
      </c>
      <c r="UB17" s="269">
        <v>1371232.8767123288</v>
      </c>
      <c r="UC17" s="269">
        <v>1371232.8767123288</v>
      </c>
      <c r="UD17" s="269">
        <v>1371232.8767123288</v>
      </c>
      <c r="UE17" s="269">
        <v>1371232.8767123288</v>
      </c>
      <c r="UF17" s="269">
        <v>1371232.8767123288</v>
      </c>
      <c r="UG17" s="269">
        <v>1371232.8767123288</v>
      </c>
      <c r="UH17" s="269">
        <v>1371232.8767123288</v>
      </c>
      <c r="UI17" s="269">
        <v>1371232.8767123288</v>
      </c>
      <c r="UJ17" s="269">
        <v>1371232.8767123288</v>
      </c>
      <c r="UK17" s="269">
        <v>1371232.8767123288</v>
      </c>
      <c r="UL17" s="269">
        <v>1371232.8767123288</v>
      </c>
      <c r="UM17" s="269">
        <v>1371232.8767123288</v>
      </c>
      <c r="UN17" s="269">
        <v>1371232.8767123288</v>
      </c>
      <c r="UO17" s="269">
        <v>1371232.8767123288</v>
      </c>
      <c r="UP17" s="269">
        <v>1371232.8767123288</v>
      </c>
      <c r="UQ17" s="269">
        <v>1371232.8767123288</v>
      </c>
      <c r="UR17" s="269">
        <v>1371232.8767123288</v>
      </c>
      <c r="US17" s="269">
        <v>1371232.8767123288</v>
      </c>
      <c r="UT17" s="269">
        <v>1371232.8767123288</v>
      </c>
      <c r="UU17" s="269">
        <v>1371232.8767123288</v>
      </c>
      <c r="UV17" s="269">
        <v>1371232.8767123288</v>
      </c>
      <c r="UW17" s="269">
        <v>1371232.8767123288</v>
      </c>
      <c r="UX17" s="269">
        <v>1371232.8767123288</v>
      </c>
      <c r="UY17" s="269">
        <v>1371232.8767123288</v>
      </c>
      <c r="UZ17" s="269">
        <v>1371232.8767123288</v>
      </c>
      <c r="VA17" s="269">
        <v>1371232.8767123288</v>
      </c>
      <c r="VB17" s="269">
        <v>1371232.8767123288</v>
      </c>
      <c r="VC17" s="269">
        <v>1371232.8767123288</v>
      </c>
      <c r="VD17" s="269">
        <v>1371232.8767123288</v>
      </c>
      <c r="VE17" s="269">
        <v>1371232.8767123288</v>
      </c>
      <c r="VF17" s="269">
        <v>1371232.8767123288</v>
      </c>
      <c r="VG17" s="269">
        <v>1371232.8767123288</v>
      </c>
      <c r="VH17" s="269">
        <v>1371232.8767123288</v>
      </c>
      <c r="VI17" s="269">
        <v>1371232.8767123288</v>
      </c>
      <c r="VJ17" s="269">
        <v>1371232.8767123288</v>
      </c>
      <c r="VK17" s="269">
        <v>1371232.8767123288</v>
      </c>
      <c r="VL17" s="269">
        <v>1371232.8767123288</v>
      </c>
      <c r="VM17" s="269">
        <v>1371232.8767123288</v>
      </c>
      <c r="VN17" s="269">
        <v>1371232.8767123288</v>
      </c>
      <c r="VO17" s="269">
        <v>1371232.8767123288</v>
      </c>
      <c r="VP17" s="269">
        <v>1371232.8767123288</v>
      </c>
      <c r="VQ17" s="269">
        <v>1371232.8767123288</v>
      </c>
      <c r="VR17" s="269">
        <v>1371232.8767123288</v>
      </c>
      <c r="VS17" s="269">
        <v>1371232.8767123288</v>
      </c>
      <c r="VT17" s="269">
        <v>1371232.8767123288</v>
      </c>
      <c r="VU17" s="269">
        <v>1371232.8767123288</v>
      </c>
      <c r="VV17" s="269">
        <v>1371232.8767123288</v>
      </c>
      <c r="VW17" s="269">
        <v>1371232.8767123288</v>
      </c>
      <c r="VX17" s="269">
        <v>1371232.8767123288</v>
      </c>
      <c r="VY17" s="269">
        <v>1371232.8767123288</v>
      </c>
      <c r="VZ17" s="269">
        <v>1371232.8767123288</v>
      </c>
      <c r="WA17" s="269">
        <v>1371232.8767123288</v>
      </c>
      <c r="WB17" s="269">
        <v>1371232.8767123288</v>
      </c>
      <c r="WC17" s="269">
        <v>1371232.8767123288</v>
      </c>
      <c r="WD17" s="269">
        <v>1371232.8767123288</v>
      </c>
      <c r="WE17" s="269">
        <v>1371232.8767123288</v>
      </c>
      <c r="WF17" s="269">
        <v>1371232.8767123288</v>
      </c>
      <c r="WG17" s="269">
        <v>1371232.8767123288</v>
      </c>
      <c r="WH17" s="269">
        <v>1371232.8767123288</v>
      </c>
      <c r="WI17" s="269">
        <v>1371232.8767123288</v>
      </c>
      <c r="WJ17" s="269">
        <v>1371232.8767123288</v>
      </c>
      <c r="WK17" s="269">
        <v>1371232.8767123288</v>
      </c>
      <c r="WL17" s="269">
        <v>1371232.8767123288</v>
      </c>
      <c r="WM17" s="269">
        <v>1371232.8767123288</v>
      </c>
      <c r="WN17" s="269">
        <v>1371232.8767123288</v>
      </c>
      <c r="WO17" s="269">
        <v>1371232.8767123288</v>
      </c>
      <c r="WP17" s="269">
        <v>1371232.8767123288</v>
      </c>
      <c r="WQ17" s="269">
        <v>1371232.8767123288</v>
      </c>
      <c r="WR17" s="269">
        <v>1371232.8767123288</v>
      </c>
      <c r="WS17" s="269">
        <v>1371232.8767123288</v>
      </c>
      <c r="WT17" s="269">
        <v>1371232.8767123288</v>
      </c>
      <c r="WU17" s="269">
        <v>1371232.8767123288</v>
      </c>
      <c r="WV17" s="269">
        <v>1371232.8767123288</v>
      </c>
      <c r="WW17" s="269">
        <v>1371232.8767123288</v>
      </c>
      <c r="WX17" s="269">
        <v>1371232.8767123288</v>
      </c>
      <c r="WY17" s="269">
        <v>1371232.8767123288</v>
      </c>
      <c r="WZ17" s="269">
        <v>1371232.8767123288</v>
      </c>
      <c r="XA17" s="269">
        <v>1371232.8767123288</v>
      </c>
      <c r="XB17" s="269">
        <v>1371232.8767123288</v>
      </c>
      <c r="XC17" s="269">
        <v>1371232.8767123288</v>
      </c>
      <c r="XD17" s="269">
        <v>1371232.8767123288</v>
      </c>
      <c r="XE17" s="269">
        <v>1371232.8767123288</v>
      </c>
      <c r="XF17" s="269">
        <v>1371232.8767123288</v>
      </c>
      <c r="XG17" s="269">
        <v>1371232.8767123288</v>
      </c>
      <c r="XH17" s="269">
        <v>1371232.8767123288</v>
      </c>
      <c r="XI17" s="269">
        <v>1371232.8767123288</v>
      </c>
      <c r="XJ17" s="269">
        <v>1371232.8767123288</v>
      </c>
      <c r="XK17" s="269">
        <v>1371232.8767123288</v>
      </c>
      <c r="XL17" s="269">
        <v>1371232.8767123288</v>
      </c>
      <c r="XM17" s="269">
        <v>1371232.8767123288</v>
      </c>
      <c r="XN17" s="269">
        <v>1371232.8767123288</v>
      </c>
      <c r="XO17" s="269">
        <v>1371232.8767123288</v>
      </c>
      <c r="XP17" s="269">
        <v>1371232.8767123288</v>
      </c>
      <c r="XQ17" s="269">
        <v>1371232.8767123288</v>
      </c>
      <c r="XR17" s="269">
        <v>1371232.8767123288</v>
      </c>
      <c r="XS17" s="269">
        <v>1371232.8767123288</v>
      </c>
      <c r="XT17" s="269">
        <v>1371232.8767123288</v>
      </c>
      <c r="XU17" s="269">
        <v>1371232.8767123288</v>
      </c>
      <c r="XV17" s="269">
        <v>1371232.8767123288</v>
      </c>
      <c r="XW17" s="269">
        <v>1371232.8767123288</v>
      </c>
      <c r="XX17" s="269">
        <v>1371232.8767123288</v>
      </c>
      <c r="XY17" s="269">
        <v>1371232.8767123288</v>
      </c>
      <c r="XZ17" s="269">
        <v>1371232.8767123288</v>
      </c>
      <c r="YA17" s="269">
        <v>1371232.8767123288</v>
      </c>
      <c r="YB17" s="269">
        <v>1371232.8767123288</v>
      </c>
      <c r="YC17" s="269">
        <v>1371232.8767123288</v>
      </c>
      <c r="YD17" s="269">
        <v>1371232.8767123288</v>
      </c>
      <c r="YE17" s="269">
        <v>1371232.8767123288</v>
      </c>
      <c r="YF17" s="269">
        <v>1371232.8767123288</v>
      </c>
      <c r="YG17" s="269">
        <v>1371232.8767123288</v>
      </c>
      <c r="YH17" s="269">
        <v>1371232.8767123288</v>
      </c>
      <c r="YI17" s="269">
        <v>1371232.8767123288</v>
      </c>
      <c r="YJ17" s="269">
        <v>1371232.8767123288</v>
      </c>
      <c r="YK17" s="269">
        <v>1371232.8767123288</v>
      </c>
      <c r="YL17" s="269">
        <v>1371232.8767123288</v>
      </c>
      <c r="YM17" s="269">
        <v>1371232.8767123288</v>
      </c>
      <c r="YN17" s="269">
        <v>1371232.8767123288</v>
      </c>
      <c r="YO17" s="269">
        <v>1371232.8767123288</v>
      </c>
      <c r="YP17" s="269">
        <v>1371232.8767123288</v>
      </c>
      <c r="YQ17" s="269">
        <v>1371232.8767123288</v>
      </c>
      <c r="YR17" s="269">
        <v>1371232.8767123288</v>
      </c>
      <c r="YS17" s="269">
        <v>1371232.8767123288</v>
      </c>
      <c r="YT17" s="269">
        <v>1371232.8767123288</v>
      </c>
      <c r="YU17" s="269">
        <v>1371232.8767123288</v>
      </c>
      <c r="YV17" s="269">
        <v>1371232.8767123288</v>
      </c>
      <c r="YW17" s="269">
        <v>1371232.8767123288</v>
      </c>
      <c r="YX17" s="269">
        <v>1371232.8767123288</v>
      </c>
      <c r="YY17" s="269">
        <v>1371232.8767123288</v>
      </c>
      <c r="YZ17" s="269">
        <v>1371232.8767123288</v>
      </c>
      <c r="ZA17" s="269">
        <v>1371232.8767123288</v>
      </c>
      <c r="ZB17" s="269">
        <v>1371232.8767123288</v>
      </c>
      <c r="ZC17" s="269">
        <v>1371232.8767123288</v>
      </c>
      <c r="ZD17" s="269">
        <v>1371232.8767123288</v>
      </c>
      <c r="ZE17" s="269">
        <v>1371232.8767123288</v>
      </c>
      <c r="ZF17" s="269">
        <v>1371232.8767123288</v>
      </c>
      <c r="ZG17" s="269">
        <v>1371232.8767123288</v>
      </c>
      <c r="ZH17" s="269">
        <v>1371232.8767123288</v>
      </c>
      <c r="ZI17" s="269">
        <v>1371232.8767123288</v>
      </c>
      <c r="ZJ17" s="269">
        <v>1371232.8767123288</v>
      </c>
      <c r="ZK17" s="269">
        <v>1371232.8767123288</v>
      </c>
      <c r="ZL17" s="269">
        <v>1371232.8767123288</v>
      </c>
      <c r="ZM17" s="269">
        <v>1371232.8767123288</v>
      </c>
      <c r="ZN17" s="269">
        <v>1371232.8767123288</v>
      </c>
      <c r="ZO17" s="269">
        <v>1371232.8767123288</v>
      </c>
      <c r="ZP17" s="269">
        <v>1371232.8767123288</v>
      </c>
      <c r="ZQ17" s="269">
        <v>1371232.8767123288</v>
      </c>
      <c r="ZR17" s="269">
        <v>1371232.8767123288</v>
      </c>
      <c r="ZS17" s="269">
        <v>1371232.8767123288</v>
      </c>
      <c r="ZT17" s="269">
        <v>1371232.8767123288</v>
      </c>
      <c r="ZU17" s="269">
        <v>1371232.8767123288</v>
      </c>
      <c r="ZV17" s="269">
        <v>1371232.8767123288</v>
      </c>
      <c r="ZW17" s="269">
        <v>1371232.8767123288</v>
      </c>
      <c r="ZX17" s="269">
        <v>1371232.8767123288</v>
      </c>
      <c r="ZY17" s="269">
        <v>1371232.8767123288</v>
      </c>
      <c r="ZZ17" s="269">
        <v>1371232.8767123288</v>
      </c>
      <c r="AAA17" s="269">
        <v>1371232.8767123288</v>
      </c>
      <c r="AAB17" s="269">
        <v>1371232.8767123288</v>
      </c>
      <c r="AAC17" s="269">
        <v>1371232.8767123288</v>
      </c>
      <c r="AAD17" s="269">
        <v>1371232.8767123288</v>
      </c>
      <c r="AAE17" s="269">
        <v>1371232.8767123288</v>
      </c>
      <c r="AAF17" s="269">
        <v>1371232.8767123288</v>
      </c>
      <c r="AAG17" s="269">
        <v>1371232.8767123288</v>
      </c>
      <c r="AAH17" s="269">
        <v>1371232.8767123288</v>
      </c>
      <c r="AAI17" s="269">
        <v>1371232.8767123288</v>
      </c>
      <c r="AAJ17" s="269">
        <v>1371232.8767123288</v>
      </c>
      <c r="AAK17" s="269">
        <v>1371232.8767123288</v>
      </c>
      <c r="AAL17" s="269">
        <v>1371232.8767123288</v>
      </c>
      <c r="AAM17" s="269">
        <v>1371232.8767123288</v>
      </c>
      <c r="AAN17" s="269">
        <v>1371232.8767123288</v>
      </c>
      <c r="AAO17" s="269">
        <v>1371232.8767123288</v>
      </c>
      <c r="AAP17" s="269">
        <v>1371232.8767123288</v>
      </c>
      <c r="AAQ17" s="269">
        <v>1371232.8767123288</v>
      </c>
      <c r="AAR17" s="269">
        <v>1371232.8767123288</v>
      </c>
      <c r="AAS17" s="269">
        <v>1371232.8767123288</v>
      </c>
      <c r="AAT17" s="269">
        <v>1371232.8767123288</v>
      </c>
      <c r="AAU17" s="269">
        <v>1371232.8767123288</v>
      </c>
      <c r="AAV17" s="269">
        <v>1371232.8767123288</v>
      </c>
      <c r="AAW17" s="269">
        <v>1371232.8767123288</v>
      </c>
      <c r="AAX17" s="269">
        <v>1371232.8767123288</v>
      </c>
      <c r="AAY17" s="269">
        <v>1371232.8767123288</v>
      </c>
      <c r="AAZ17" s="269">
        <v>1371232.8767123288</v>
      </c>
      <c r="ABA17" s="269">
        <v>1371232.8767123288</v>
      </c>
      <c r="ABB17" s="269">
        <v>1371232.8767123288</v>
      </c>
      <c r="ABC17" s="269">
        <v>1371232.8767123288</v>
      </c>
      <c r="ABD17" s="269">
        <v>1371232.8767123288</v>
      </c>
      <c r="ABE17" s="269">
        <v>1371232.8767123288</v>
      </c>
      <c r="ABF17" s="269">
        <v>1371232.8767123288</v>
      </c>
      <c r="ABG17" s="269">
        <v>1371232.8767123288</v>
      </c>
      <c r="ABH17" s="269">
        <v>1371232.8767123288</v>
      </c>
      <c r="ABI17" s="269">
        <v>1371232.8767123288</v>
      </c>
      <c r="ABJ17" s="269">
        <v>1371232.8767123288</v>
      </c>
      <c r="ABK17" s="269">
        <v>1371232.8767123288</v>
      </c>
      <c r="ABL17" s="269">
        <v>1371232.8767123288</v>
      </c>
      <c r="ABM17" s="269">
        <v>1371232.8767123288</v>
      </c>
      <c r="ABN17" s="269">
        <v>1371232.8767123288</v>
      </c>
      <c r="ABO17" s="269">
        <v>1371232.8767123288</v>
      </c>
      <c r="ABP17" s="269">
        <v>1371232.8767123288</v>
      </c>
      <c r="ABQ17" s="269">
        <v>1371232.8767123288</v>
      </c>
      <c r="ABR17" s="269">
        <v>1371232.8767123288</v>
      </c>
      <c r="ABS17" s="269">
        <v>1371232.8767123288</v>
      </c>
      <c r="ABT17" s="269">
        <v>1371232.8767123288</v>
      </c>
      <c r="ABU17" s="269">
        <v>1371232.8767123288</v>
      </c>
      <c r="ABV17" s="269">
        <v>1371232.8767123288</v>
      </c>
      <c r="ABW17" s="269">
        <v>1371232.8767123288</v>
      </c>
      <c r="ABX17" s="269">
        <v>1371232.8767123288</v>
      </c>
      <c r="ABY17" s="269">
        <v>1371232.8767123288</v>
      </c>
      <c r="ABZ17" s="269">
        <v>1371232.8767123288</v>
      </c>
      <c r="ACA17" s="269">
        <v>1371232.8767123288</v>
      </c>
      <c r="ACB17" s="269">
        <v>1371232.8767123288</v>
      </c>
      <c r="ACC17" s="269">
        <v>1371232.8767123288</v>
      </c>
      <c r="ACD17" s="269">
        <v>1371232.8767123288</v>
      </c>
      <c r="ACE17" s="269">
        <v>1371232.8767123288</v>
      </c>
      <c r="ACF17" s="269">
        <v>1371232.8767123288</v>
      </c>
      <c r="ACG17" s="269">
        <v>1371232.8767123288</v>
      </c>
      <c r="ACH17" s="269">
        <v>1371232.8767123288</v>
      </c>
      <c r="ACI17" s="269">
        <v>1371232.8767123288</v>
      </c>
      <c r="ACJ17" s="269">
        <v>1371232.8767123288</v>
      </c>
      <c r="ACK17" s="269">
        <v>1371232.8767123288</v>
      </c>
      <c r="ACL17" s="269">
        <v>1371232.8767123288</v>
      </c>
      <c r="ACM17" s="269">
        <v>1371232.8767123288</v>
      </c>
      <c r="ACN17" s="269">
        <v>1371232.8767123288</v>
      </c>
      <c r="ACO17" s="269">
        <v>1371232.8767123288</v>
      </c>
      <c r="ACP17" s="269">
        <v>1371232.8767123288</v>
      </c>
      <c r="ACQ17" s="269">
        <v>1371232.8767123288</v>
      </c>
      <c r="ACR17" s="269">
        <v>1371232.8767123288</v>
      </c>
      <c r="ACS17" s="269">
        <v>1371232.8767123288</v>
      </c>
      <c r="ACT17" s="269">
        <v>1371232.8767123288</v>
      </c>
      <c r="ACU17" s="269">
        <v>1371232.8767123288</v>
      </c>
      <c r="ACV17" s="269">
        <v>1371232.8767123288</v>
      </c>
      <c r="ACW17" s="269">
        <v>1371232.8767123288</v>
      </c>
      <c r="ACX17" s="269">
        <v>1371232.8767123288</v>
      </c>
      <c r="ACY17" s="269">
        <v>1371232.8767123288</v>
      </c>
      <c r="ACZ17" s="269">
        <v>1371232.8767123288</v>
      </c>
      <c r="ADA17" s="269">
        <v>1371232.8767123288</v>
      </c>
      <c r="ADB17" s="269">
        <v>1371232.8767123288</v>
      </c>
      <c r="ADC17" s="269">
        <v>1371232.8767123288</v>
      </c>
      <c r="ADD17" s="269">
        <v>1371232.8767123288</v>
      </c>
      <c r="ADE17" s="269">
        <v>1371232.8767123288</v>
      </c>
      <c r="ADF17" s="269">
        <v>1371232.8767123288</v>
      </c>
      <c r="ADG17" s="269">
        <v>1371232.8767123288</v>
      </c>
      <c r="ADH17" s="269">
        <v>1371232.8767123288</v>
      </c>
      <c r="ADI17" s="269">
        <v>1371232.8767123288</v>
      </c>
      <c r="ADJ17" s="269">
        <v>1371232.8767123288</v>
      </c>
      <c r="ADK17" s="269">
        <v>1371232.8767123288</v>
      </c>
      <c r="ADL17" s="269">
        <v>1371232.8767123288</v>
      </c>
      <c r="ADM17" s="269">
        <v>1371232.8767123288</v>
      </c>
      <c r="ADN17" s="269">
        <v>1371232.8767123288</v>
      </c>
      <c r="ADO17" s="269">
        <v>1371232.8767123288</v>
      </c>
      <c r="ADP17" s="269">
        <v>1371232.8767123288</v>
      </c>
      <c r="ADQ17" s="269">
        <v>1371232.8767123288</v>
      </c>
      <c r="ADR17" s="269">
        <v>1371232.8767123288</v>
      </c>
      <c r="ADS17" s="269">
        <v>1371232.8767123288</v>
      </c>
      <c r="ADT17" s="269">
        <v>1371232.8767123288</v>
      </c>
      <c r="ADU17" s="269">
        <v>1371232.8767123288</v>
      </c>
      <c r="ADV17" s="269">
        <v>1371232.8767123288</v>
      </c>
      <c r="ADW17" s="269">
        <v>1371232.8767123288</v>
      </c>
      <c r="ADX17" s="269">
        <v>1371232.8767123288</v>
      </c>
      <c r="ADY17" s="269">
        <v>1371232.8767123288</v>
      </c>
      <c r="ADZ17" s="269">
        <v>1371232.8767123288</v>
      </c>
      <c r="AEA17" s="269">
        <v>1371232.8767123288</v>
      </c>
      <c r="AEB17" s="269">
        <v>1371232.8767123288</v>
      </c>
      <c r="AEC17" s="269">
        <v>1371232.8767123288</v>
      </c>
      <c r="AED17" s="269">
        <v>1371232.8767123288</v>
      </c>
      <c r="AEE17" s="269">
        <v>1371232.8767123288</v>
      </c>
      <c r="AEF17" s="269">
        <v>1371232.8767123288</v>
      </c>
      <c r="AEG17" s="269">
        <v>1371232.8767123288</v>
      </c>
      <c r="AEH17" s="269">
        <v>1371232.8767123288</v>
      </c>
      <c r="AEI17" s="269">
        <v>1371232.8767123288</v>
      </c>
      <c r="AEJ17" s="269">
        <v>1371232.8767123288</v>
      </c>
      <c r="AEK17" s="269">
        <v>1371232.8767123288</v>
      </c>
      <c r="AEL17" s="269">
        <v>1371232.8767123288</v>
      </c>
      <c r="AEM17" s="269">
        <v>1371232.8767123288</v>
      </c>
      <c r="AEN17" s="269">
        <v>1371232.8767123288</v>
      </c>
      <c r="AEO17" s="269">
        <v>1371232.8767123288</v>
      </c>
      <c r="AEP17" s="269">
        <v>1371232.8767123288</v>
      </c>
      <c r="AEQ17" s="269">
        <v>1371232.8767123288</v>
      </c>
      <c r="AER17" s="269">
        <v>1371232.8767123288</v>
      </c>
      <c r="AES17" s="269">
        <v>1371232.8767123288</v>
      </c>
      <c r="AET17" s="269">
        <v>1371232.8767123288</v>
      </c>
      <c r="AEU17" s="269">
        <v>1371232.8767123288</v>
      </c>
      <c r="AEV17" s="269">
        <v>1371232.8767123288</v>
      </c>
      <c r="AEW17" s="269">
        <v>1371232.8767123288</v>
      </c>
      <c r="AEX17" s="269">
        <v>1371232.8767123288</v>
      </c>
      <c r="AEY17" s="269">
        <v>1371232.8767123288</v>
      </c>
      <c r="AEZ17" s="269">
        <v>1371232.8767123288</v>
      </c>
      <c r="AFA17" s="269">
        <v>1371232.8767123288</v>
      </c>
      <c r="AFB17" s="269">
        <v>1371232.8767123288</v>
      </c>
      <c r="AFC17" s="269">
        <v>1371232.8767123288</v>
      </c>
      <c r="AFD17" s="269">
        <v>1371232.8767123288</v>
      </c>
      <c r="AFE17" s="269">
        <v>1371232.8767123288</v>
      </c>
      <c r="AFF17" s="269">
        <v>1371232.8767123288</v>
      </c>
      <c r="AFG17" s="269">
        <v>1371232.8767123288</v>
      </c>
      <c r="AFH17" s="269">
        <v>1371232.8767123288</v>
      </c>
      <c r="AFI17" s="269">
        <v>1371232.8767123288</v>
      </c>
      <c r="AFJ17" s="269">
        <v>1371232.8767123288</v>
      </c>
      <c r="AFK17" s="269">
        <v>1371232.8767123288</v>
      </c>
      <c r="AFL17" s="269">
        <v>1371232.8767123288</v>
      </c>
      <c r="AFM17" s="269">
        <v>1371232.8767123288</v>
      </c>
      <c r="AFN17" s="269">
        <v>1371232.8767123288</v>
      </c>
      <c r="AFO17" s="269">
        <v>1371232.8767123288</v>
      </c>
      <c r="AFP17" s="269">
        <v>1371232.8767123288</v>
      </c>
      <c r="AFQ17" s="269">
        <v>1371232.8767123288</v>
      </c>
      <c r="AFR17" s="269">
        <v>1371232.8767123288</v>
      </c>
      <c r="AFS17" s="269">
        <v>1371232.8767123288</v>
      </c>
      <c r="AFT17" s="269">
        <v>1371232.8767123288</v>
      </c>
      <c r="AFU17" s="269">
        <v>1371232.8767123288</v>
      </c>
      <c r="AFV17" s="269">
        <v>1371232.8767123288</v>
      </c>
      <c r="AFW17" s="269">
        <v>1371232.8767123288</v>
      </c>
      <c r="AFX17" s="269">
        <v>1371232.8767123288</v>
      </c>
      <c r="AFY17" s="269">
        <v>1371232.8767123288</v>
      </c>
      <c r="AFZ17" s="269">
        <v>1371232.8767123288</v>
      </c>
      <c r="AGA17" s="269">
        <v>1371232.8767123288</v>
      </c>
      <c r="AGB17" s="269">
        <v>1371232.8767123288</v>
      </c>
      <c r="AGC17" s="269">
        <v>1371232.8767123288</v>
      </c>
      <c r="AGD17" s="269">
        <v>1371232.8767123288</v>
      </c>
      <c r="AGE17" s="269">
        <v>1371232.8767123288</v>
      </c>
      <c r="AGF17" s="269">
        <v>1371232.8767123288</v>
      </c>
      <c r="AGG17" s="269">
        <v>1371232.8767123288</v>
      </c>
      <c r="AGH17" s="269">
        <v>1371232.8767123288</v>
      </c>
      <c r="AGI17" s="269">
        <v>1371232.8767123288</v>
      </c>
      <c r="AGJ17" s="269">
        <v>1371232.8767123288</v>
      </c>
      <c r="AGK17" s="269">
        <v>1371232.8767123288</v>
      </c>
      <c r="AGL17" s="269">
        <v>1371232.8767123288</v>
      </c>
      <c r="AGM17" s="269">
        <v>1371232.8767123288</v>
      </c>
      <c r="AGN17" s="269">
        <v>1371232.8767123288</v>
      </c>
      <c r="AGO17" s="269">
        <v>1371232.8767123288</v>
      </c>
      <c r="AGP17" s="269">
        <v>1371232.8767123288</v>
      </c>
      <c r="AGQ17" s="269">
        <v>1371232.8767123288</v>
      </c>
      <c r="AGR17" s="269">
        <v>1371232.8767123288</v>
      </c>
      <c r="AGS17" s="269">
        <v>1371232.8767123288</v>
      </c>
      <c r="AGT17" s="269">
        <v>1371232.8767123288</v>
      </c>
      <c r="AGU17" s="269">
        <v>1371232.8767123288</v>
      </c>
      <c r="AGV17" s="269">
        <v>1371232.8767123288</v>
      </c>
      <c r="AGW17" s="269">
        <v>1371232.8767123288</v>
      </c>
      <c r="AGX17" s="269">
        <v>1371232.8767123288</v>
      </c>
      <c r="AGY17" s="269">
        <v>1371232.8767123288</v>
      </c>
      <c r="AGZ17" s="269">
        <v>1371232.8767123288</v>
      </c>
      <c r="AHA17" s="269">
        <v>1371232.8767123288</v>
      </c>
      <c r="AHB17" s="269">
        <v>1371232.8767123288</v>
      </c>
      <c r="AHC17" s="269">
        <v>1371232.8767123288</v>
      </c>
      <c r="AHD17" s="269">
        <v>1371232.8767123288</v>
      </c>
      <c r="AHE17" s="269">
        <v>1371232.8767123288</v>
      </c>
      <c r="AHF17" s="269">
        <v>1371232.8767123288</v>
      </c>
      <c r="AHG17" s="269">
        <v>1371232.8767123288</v>
      </c>
      <c r="AHH17" s="269">
        <v>1371232.8767123288</v>
      </c>
      <c r="AHI17" s="269">
        <v>1371232.8767123288</v>
      </c>
      <c r="AHJ17" s="269">
        <v>1371232.8767123288</v>
      </c>
      <c r="AHK17" s="269">
        <v>1371232.8767123288</v>
      </c>
      <c r="AHL17" s="269">
        <v>1371232.8767123288</v>
      </c>
      <c r="AHM17" s="269">
        <v>1371232.8767123288</v>
      </c>
      <c r="AHN17" s="269">
        <v>1371232.8767123288</v>
      </c>
      <c r="AHO17" s="269">
        <v>1371232.8767123288</v>
      </c>
      <c r="AHP17" s="269">
        <v>1371232.8767123288</v>
      </c>
      <c r="AHQ17" s="269">
        <v>1371232.8767123288</v>
      </c>
      <c r="AHR17" s="269">
        <v>1371232.8767123288</v>
      </c>
      <c r="AHS17" s="269">
        <v>1371232.8767123288</v>
      </c>
      <c r="AHT17" s="269">
        <v>1371232.8767123288</v>
      </c>
      <c r="AHU17" s="269">
        <v>1371232.8767123288</v>
      </c>
      <c r="AHV17" s="269">
        <v>1371232.8767123288</v>
      </c>
      <c r="AHW17" s="269">
        <v>1371232.8767123288</v>
      </c>
      <c r="AHX17" s="269">
        <v>1371232.8767123288</v>
      </c>
      <c r="AHY17" s="269">
        <v>1371232.8767123288</v>
      </c>
      <c r="AHZ17" s="269">
        <v>1371232.8767123288</v>
      </c>
      <c r="AIA17" s="269">
        <v>1371232.8767123288</v>
      </c>
      <c r="AIB17" s="269">
        <v>1371232.8767123288</v>
      </c>
      <c r="AIC17" s="269">
        <v>1371232.8767123288</v>
      </c>
      <c r="AID17" s="269">
        <v>1371232.8767123288</v>
      </c>
      <c r="AIE17" s="269">
        <v>1371232.8767123288</v>
      </c>
      <c r="AIF17" s="269">
        <v>1371232.8767123288</v>
      </c>
      <c r="AIG17" s="269">
        <v>1371232.8767123288</v>
      </c>
      <c r="AIH17" s="269">
        <v>1371232.8767123288</v>
      </c>
      <c r="AII17" s="269">
        <v>1371232.8767123288</v>
      </c>
      <c r="AIJ17" s="269">
        <v>1371232.8767123288</v>
      </c>
      <c r="AIK17" s="269">
        <v>1371232.8767123288</v>
      </c>
      <c r="AIL17" s="269">
        <v>1371232.8767123288</v>
      </c>
      <c r="AIM17" s="269">
        <v>1371232.8767123288</v>
      </c>
      <c r="AIN17" s="269">
        <v>1371232.8767123288</v>
      </c>
      <c r="AIO17" s="269">
        <v>1371232.8767123288</v>
      </c>
      <c r="AIP17" s="269">
        <v>1371232.8767123288</v>
      </c>
      <c r="AIQ17" s="269">
        <v>1371232.8767123288</v>
      </c>
      <c r="AIR17" s="269">
        <v>1371232.8767123288</v>
      </c>
      <c r="AIS17" s="269">
        <v>1371232.8767123288</v>
      </c>
      <c r="AIT17" s="269">
        <v>1371232.8767123288</v>
      </c>
      <c r="AIU17" s="269">
        <v>1371232.8767123288</v>
      </c>
      <c r="AIV17" s="269">
        <v>1371232.8767123288</v>
      </c>
      <c r="AIW17" s="269">
        <v>1371232.8767123288</v>
      </c>
      <c r="AIX17" s="269">
        <v>1371232.8767123288</v>
      </c>
      <c r="AIY17" s="269">
        <v>1371232.8767123288</v>
      </c>
      <c r="AIZ17" s="269">
        <v>1371232.8767123288</v>
      </c>
      <c r="AJA17" s="269">
        <v>1371232.8767123288</v>
      </c>
      <c r="AJB17" s="269">
        <v>1371232.8767123288</v>
      </c>
      <c r="AJC17" s="269">
        <v>1371232.8767123288</v>
      </c>
      <c r="AJD17" s="269">
        <v>1371232.8767123288</v>
      </c>
      <c r="AJE17" s="269">
        <v>1371232.8767123288</v>
      </c>
      <c r="AJF17" s="269">
        <v>1371232.8767123288</v>
      </c>
      <c r="AJG17" s="269">
        <v>1371232.8767123288</v>
      </c>
      <c r="AJH17" s="269">
        <v>1371232.8767123288</v>
      </c>
      <c r="AJI17" s="269">
        <v>1371232.8767123288</v>
      </c>
      <c r="AJJ17" s="269">
        <v>1371232.8767123288</v>
      </c>
      <c r="AJK17" s="269">
        <v>1371232.8767123288</v>
      </c>
      <c r="AJL17" s="269">
        <v>1371232.8767123288</v>
      </c>
      <c r="AJM17" s="269">
        <v>1371232.8767123288</v>
      </c>
      <c r="AJN17" s="269">
        <v>1371232.8767123288</v>
      </c>
      <c r="AJO17" s="269">
        <v>1371232.8767123288</v>
      </c>
      <c r="AJP17" s="269">
        <v>1371232.8767123288</v>
      </c>
      <c r="AJQ17" s="269">
        <v>1371232.8767123288</v>
      </c>
      <c r="AJR17" s="269">
        <v>1371232.8767123288</v>
      </c>
      <c r="AJS17" s="269">
        <v>1371232.8767123288</v>
      </c>
      <c r="AJT17" s="269">
        <v>1371232.8767123288</v>
      </c>
      <c r="AJU17" s="269">
        <v>1371232.8767123288</v>
      </c>
      <c r="AJV17" s="269">
        <v>1371232.8767123288</v>
      </c>
      <c r="AJW17" s="269">
        <v>1371232.8767123288</v>
      </c>
      <c r="AJX17" s="269">
        <v>1371232.8767123288</v>
      </c>
      <c r="AJY17" s="269">
        <v>1371232.8767123288</v>
      </c>
      <c r="AJZ17" s="269">
        <v>1371232.8767123288</v>
      </c>
      <c r="AKA17" s="269">
        <v>1371232.8767123288</v>
      </c>
      <c r="AKB17" s="269">
        <v>1371232.8767123288</v>
      </c>
      <c r="AKC17" s="269">
        <v>1371232.8767123288</v>
      </c>
      <c r="AKD17" s="269">
        <v>1371232.8767123288</v>
      </c>
      <c r="AKE17" s="269">
        <v>1371232.8767123288</v>
      </c>
      <c r="AKF17" s="269">
        <v>1371232.8767123288</v>
      </c>
      <c r="AKG17" s="269">
        <v>1371232.8767123288</v>
      </c>
      <c r="AKH17" s="269">
        <v>1371232.8767123288</v>
      </c>
      <c r="AKI17" s="269">
        <v>1371232.8767123288</v>
      </c>
      <c r="AKJ17" s="269">
        <v>1371232.8767123288</v>
      </c>
      <c r="AKK17" s="269">
        <v>1371232.8767123288</v>
      </c>
      <c r="AKL17" s="269">
        <v>1371232.8767123288</v>
      </c>
      <c r="AKM17" s="269">
        <v>1371232.8767123288</v>
      </c>
      <c r="AKN17" s="269">
        <v>1371232.8767123288</v>
      </c>
      <c r="AKO17" s="269">
        <v>1371232.8767123288</v>
      </c>
      <c r="AKP17" s="269">
        <v>1371232.8767123288</v>
      </c>
      <c r="AKQ17" s="269">
        <v>1371232.8767123288</v>
      </c>
      <c r="AKR17" s="269">
        <v>1371232.8767123288</v>
      </c>
      <c r="AKS17" s="269">
        <v>1371232.8767123288</v>
      </c>
      <c r="AKT17" s="269">
        <v>1371232.8767123288</v>
      </c>
      <c r="AKU17" s="269">
        <v>1371232.8767123288</v>
      </c>
      <c r="AKV17" s="269">
        <v>1371232.8767123288</v>
      </c>
      <c r="AKW17" s="269">
        <v>1371232.8767123288</v>
      </c>
      <c r="AKX17" s="269">
        <v>1371232.8767123288</v>
      </c>
      <c r="AKY17" s="269">
        <v>1371232.8767123288</v>
      </c>
      <c r="AKZ17" s="269">
        <v>1371232.8767123288</v>
      </c>
      <c r="ALA17" s="269">
        <v>1371232.8767123288</v>
      </c>
      <c r="ALB17" s="269">
        <v>1371232.8767123288</v>
      </c>
      <c r="ALC17" s="269">
        <v>1371232.8767123288</v>
      </c>
      <c r="ALD17" s="269">
        <v>1371232.8767123288</v>
      </c>
      <c r="ALE17" s="269">
        <v>1371232.8767123288</v>
      </c>
      <c r="ALF17" s="269">
        <v>1371232.8767123288</v>
      </c>
      <c r="ALG17" s="269">
        <v>1371232.8767123288</v>
      </c>
      <c r="ALH17" s="269">
        <v>1371232.8767123288</v>
      </c>
      <c r="ALI17" s="269">
        <v>1371232.8767123288</v>
      </c>
      <c r="ALJ17" s="269">
        <v>1371232.8767123288</v>
      </c>
      <c r="ALK17" s="269">
        <v>1371232.8767123288</v>
      </c>
      <c r="ALL17" s="269">
        <v>1371232.8767123288</v>
      </c>
      <c r="ALM17" s="269">
        <v>1371232.8767123288</v>
      </c>
      <c r="ALN17" s="269">
        <v>1371232.8767123288</v>
      </c>
      <c r="ALO17" s="269">
        <v>1371232.8767123288</v>
      </c>
      <c r="ALP17" s="269">
        <v>1371232.8767123288</v>
      </c>
      <c r="ALQ17" s="269">
        <v>1371232.8767123288</v>
      </c>
      <c r="ALR17" s="269">
        <v>1371232.8767123288</v>
      </c>
      <c r="ALS17" s="269">
        <v>1371232.8767123288</v>
      </c>
      <c r="ALT17" s="269">
        <v>1371232.8767123288</v>
      </c>
      <c r="ALU17" s="269">
        <v>1371232.8767123288</v>
      </c>
      <c r="ALV17" s="269">
        <v>1371232.8767123288</v>
      </c>
      <c r="ALW17" s="269">
        <v>1371232.8767123288</v>
      </c>
      <c r="ALX17" s="269">
        <v>1371232.8767123288</v>
      </c>
      <c r="ALY17" s="269">
        <v>1371232.8767123288</v>
      </c>
      <c r="ALZ17" s="269">
        <v>1371232.8767123288</v>
      </c>
      <c r="AMA17" s="269">
        <v>1371232.8767123288</v>
      </c>
      <c r="AMB17" s="269">
        <v>1371232.8767123288</v>
      </c>
      <c r="AMC17" s="269">
        <v>1371232.8767123288</v>
      </c>
      <c r="AMD17" s="269">
        <v>1371232.8767123288</v>
      </c>
      <c r="AME17" s="269">
        <v>1371232.8767123288</v>
      </c>
      <c r="AMF17" s="269">
        <v>1371232.8767123288</v>
      </c>
      <c r="AMG17" s="269">
        <v>1371232.8767123288</v>
      </c>
      <c r="AMH17" s="269">
        <v>1371232.8767123288</v>
      </c>
      <c r="AMI17" s="269">
        <v>1371232.8767123288</v>
      </c>
      <c r="AMJ17" s="269">
        <v>1371232.8767123288</v>
      </c>
      <c r="AMK17" s="269">
        <v>1371232.8767123288</v>
      </c>
      <c r="AML17" s="269">
        <v>1371232.8767123288</v>
      </c>
      <c r="AMM17" s="269">
        <v>1371232.8767123288</v>
      </c>
      <c r="AMN17" s="269">
        <v>1371232.8767123288</v>
      </c>
      <c r="AMO17" s="269">
        <v>1371232.8767123288</v>
      </c>
      <c r="AMP17" s="269">
        <v>1371232.8767123288</v>
      </c>
      <c r="AMQ17" s="269">
        <v>1371232.8767123288</v>
      </c>
      <c r="AMR17" s="269">
        <v>1371232.8767123288</v>
      </c>
      <c r="AMS17" s="269">
        <v>1371232.8767123288</v>
      </c>
      <c r="AMT17" s="269">
        <v>1371232.8767123288</v>
      </c>
      <c r="AMU17" s="269">
        <v>1371232.8767123288</v>
      </c>
      <c r="AMV17" s="269">
        <v>1371232.8767123288</v>
      </c>
      <c r="AMW17" s="269">
        <v>1371232.8767123288</v>
      </c>
      <c r="AMX17" s="269">
        <v>1371232.8767123288</v>
      </c>
      <c r="AMY17" s="269">
        <v>1371232.8767123288</v>
      </c>
      <c r="AMZ17" s="269">
        <v>1371232.8767123288</v>
      </c>
      <c r="ANA17" s="269">
        <v>1371232.8767123288</v>
      </c>
      <c r="ANB17" s="269">
        <v>1371232.8767123288</v>
      </c>
      <c r="ANC17" s="269">
        <v>1371232.8767123288</v>
      </c>
      <c r="AND17" s="269">
        <v>1371232.8767123288</v>
      </c>
      <c r="ANE17" s="269">
        <v>1371232.8767123288</v>
      </c>
      <c r="ANF17" s="269">
        <v>1371232.8767123288</v>
      </c>
      <c r="ANG17" s="269">
        <v>1371232.8767123288</v>
      </c>
      <c r="ANH17" s="269">
        <v>1371232.8767123288</v>
      </c>
      <c r="ANI17" s="269">
        <v>1371232.8767123288</v>
      </c>
      <c r="ANJ17" s="269">
        <v>1371232.8767123288</v>
      </c>
      <c r="ANK17" s="269">
        <v>1371232.8767123288</v>
      </c>
      <c r="ANL17" s="269">
        <v>1371232.8767123288</v>
      </c>
      <c r="ANM17" s="269">
        <v>1371232.8767123288</v>
      </c>
      <c r="ANN17" s="269">
        <v>1371232.8767123288</v>
      </c>
      <c r="ANO17" s="269">
        <v>1371232.8767123288</v>
      </c>
      <c r="ANP17" s="269">
        <v>1371232.8767123288</v>
      </c>
      <c r="ANQ17" s="269">
        <v>1371232.8767123288</v>
      </c>
      <c r="ANR17" s="269">
        <v>1371232.8767123288</v>
      </c>
      <c r="ANS17" s="269">
        <v>1371232.8767123288</v>
      </c>
      <c r="ANT17" s="269">
        <v>1371232.8767123288</v>
      </c>
      <c r="ANU17" s="269">
        <v>1371232.8767123288</v>
      </c>
      <c r="ANV17" s="269">
        <v>1371232.8767123288</v>
      </c>
      <c r="ANW17" s="269">
        <v>1371232.8767123288</v>
      </c>
      <c r="ANX17" s="269">
        <v>1371232.8767123288</v>
      </c>
      <c r="ANY17" s="269">
        <v>1371232.8767123288</v>
      </c>
      <c r="ANZ17" s="269">
        <v>1371232.8767123288</v>
      </c>
      <c r="AOA17" s="269">
        <v>1371232.8767123288</v>
      </c>
      <c r="AOB17" s="269">
        <v>1371232.8767123288</v>
      </c>
      <c r="AOC17" s="269">
        <v>1371232.8767123288</v>
      </c>
      <c r="AOD17" s="269">
        <v>1371232.8767123288</v>
      </c>
      <c r="AOE17" s="269">
        <v>1371232.8767123288</v>
      </c>
      <c r="AOF17" s="269">
        <v>1371232.8767123288</v>
      </c>
      <c r="AOG17" s="269">
        <v>1371232.8767123288</v>
      </c>
      <c r="AOH17" s="269">
        <v>1371232.8767123288</v>
      </c>
      <c r="AOI17" s="269">
        <v>1371232.8767123288</v>
      </c>
      <c r="AOJ17" s="269">
        <v>1371232.8767123288</v>
      </c>
      <c r="AOK17" s="269">
        <v>1371232.8767123288</v>
      </c>
      <c r="AOL17" s="269">
        <v>1371232.8767123288</v>
      </c>
      <c r="AOM17" s="269">
        <v>1371232.8767123288</v>
      </c>
      <c r="AON17" s="269">
        <v>1371232.8767123288</v>
      </c>
      <c r="AOO17" s="269">
        <v>1371232.8767123288</v>
      </c>
      <c r="AOP17" s="269">
        <v>1371232.8767123288</v>
      </c>
      <c r="AOQ17" s="269">
        <v>1371232.8767123288</v>
      </c>
      <c r="AOR17" s="269">
        <v>1371232.8767123288</v>
      </c>
      <c r="AOS17" s="269">
        <v>1371232.8767123288</v>
      </c>
      <c r="AOT17" s="269">
        <v>1371232.8767123288</v>
      </c>
      <c r="AOU17" s="269">
        <v>1371232.8767123288</v>
      </c>
      <c r="AOV17" s="269">
        <v>1371232.8767123288</v>
      </c>
      <c r="AOW17" s="269">
        <v>1371232.8767123288</v>
      </c>
      <c r="AOX17" s="269">
        <v>1371232.8767123288</v>
      </c>
      <c r="AOY17" s="269">
        <v>1371232.8767123288</v>
      </c>
      <c r="AOZ17" s="269">
        <v>1371232.8767123288</v>
      </c>
      <c r="APA17" s="269">
        <v>1371232.8767123288</v>
      </c>
      <c r="APB17" s="269">
        <v>1371232.8767123288</v>
      </c>
      <c r="APC17" s="269">
        <v>1371232.8767123288</v>
      </c>
      <c r="APD17" s="269">
        <v>1371232.8767123288</v>
      </c>
      <c r="APE17" s="269">
        <v>1371232.8767123288</v>
      </c>
      <c r="APF17" s="269">
        <v>1371232.8767123288</v>
      </c>
      <c r="APG17" s="269">
        <v>1371232.8767123288</v>
      </c>
      <c r="APH17" s="269">
        <v>1371232.8767123288</v>
      </c>
      <c r="API17" s="269">
        <v>1371232.8767123288</v>
      </c>
      <c r="APJ17" s="269">
        <v>1371232.8767123288</v>
      </c>
      <c r="APK17" s="269">
        <v>1371232.8767123288</v>
      </c>
      <c r="APL17" s="269">
        <v>1371232.8767123288</v>
      </c>
      <c r="APM17" s="269">
        <v>1371232.8767123288</v>
      </c>
      <c r="APN17" s="269">
        <v>1371232.8767123288</v>
      </c>
      <c r="APO17" s="269">
        <v>1371232.8767123288</v>
      </c>
      <c r="APP17" s="269">
        <v>1371232.8767123288</v>
      </c>
      <c r="APQ17" s="269">
        <v>1371232.8767123288</v>
      </c>
      <c r="APR17" s="269">
        <v>1371232.8767123288</v>
      </c>
      <c r="APS17" s="269">
        <v>1371232.8767123288</v>
      </c>
      <c r="APT17" s="269">
        <v>1371232.8767123288</v>
      </c>
      <c r="APU17" s="269">
        <v>1371232.8767123288</v>
      </c>
      <c r="APV17" s="269">
        <v>1371232.8767123288</v>
      </c>
      <c r="APW17" s="269">
        <v>1371232.8767123288</v>
      </c>
      <c r="APX17" s="269">
        <v>1371232.8767123288</v>
      </c>
      <c r="APY17" s="269">
        <v>1371232.8767123288</v>
      </c>
      <c r="APZ17" s="269">
        <v>1371232.8767123288</v>
      </c>
      <c r="AQA17" s="269">
        <v>1371232.8767123288</v>
      </c>
      <c r="AQB17" s="269">
        <v>1371232.8767123288</v>
      </c>
      <c r="AQC17" s="269">
        <v>1371232.8767123288</v>
      </c>
      <c r="AQD17" s="269">
        <v>1371232.8767123288</v>
      </c>
      <c r="AQE17" s="269">
        <v>1371232.8767123288</v>
      </c>
      <c r="AQF17" s="269">
        <v>1371232.8767123288</v>
      </c>
      <c r="AQG17" s="269">
        <v>1371232.8767123288</v>
      </c>
      <c r="AQH17" s="269">
        <v>1371232.8767123288</v>
      </c>
      <c r="AQI17" s="269">
        <v>1371232.8767123288</v>
      </c>
      <c r="AQJ17" s="269">
        <v>1371232.8767123288</v>
      </c>
      <c r="AQK17" s="269">
        <v>1371232.8767123288</v>
      </c>
      <c r="AQL17" s="269">
        <v>1371232.8767123288</v>
      </c>
      <c r="AQM17" s="269">
        <v>1371232.8767123288</v>
      </c>
      <c r="AQN17" s="269">
        <v>1371232.8767123288</v>
      </c>
      <c r="AQO17" s="269">
        <v>1371232.8767123288</v>
      </c>
      <c r="AQP17" s="269">
        <v>1371232.8767123288</v>
      </c>
      <c r="AQQ17" s="269">
        <v>1371232.8767123288</v>
      </c>
      <c r="AQR17" s="269">
        <v>1371232.8767123288</v>
      </c>
      <c r="AQS17" s="269">
        <v>1371232.8767123288</v>
      </c>
      <c r="AQT17" s="269">
        <v>1371232.8767123288</v>
      </c>
      <c r="AQU17" s="269">
        <v>1371232.8767123288</v>
      </c>
      <c r="AQV17" s="269">
        <v>1371232.8767123288</v>
      </c>
      <c r="AQW17" s="269">
        <v>1371232.8767123288</v>
      </c>
      <c r="AQX17" s="269">
        <v>1371232.8767123288</v>
      </c>
      <c r="AQY17" s="269">
        <v>1371232.8767123288</v>
      </c>
      <c r="AQZ17" s="269">
        <v>1371232.8767123288</v>
      </c>
      <c r="ARA17" s="269">
        <v>1371232.8767123288</v>
      </c>
      <c r="ARB17" s="269">
        <v>1371232.8767123288</v>
      </c>
      <c r="ARC17" s="269">
        <v>1371232.8767123288</v>
      </c>
      <c r="ARD17" s="269">
        <v>1371232.8767123288</v>
      </c>
      <c r="ARE17" s="269">
        <v>1371232.8767123288</v>
      </c>
      <c r="ARF17" s="269">
        <v>1371232.8767123288</v>
      </c>
      <c r="ARG17" s="269">
        <v>1371232.8767123288</v>
      </c>
      <c r="ARH17" s="269">
        <v>1371232.8767123288</v>
      </c>
      <c r="ARI17" s="269">
        <v>1371232.8767123288</v>
      </c>
      <c r="ARJ17" s="269">
        <v>1371232.8767123288</v>
      </c>
      <c r="ARK17" s="269">
        <v>1371232.8767123288</v>
      </c>
      <c r="ARL17" s="269">
        <v>1371232.8767123288</v>
      </c>
      <c r="ARM17" s="269">
        <v>1371232.8767123288</v>
      </c>
      <c r="ARN17" s="269">
        <v>1371232.8767123288</v>
      </c>
      <c r="ARO17" s="269">
        <v>1371232.8767123288</v>
      </c>
      <c r="ARP17" s="269">
        <v>1371232.8767123288</v>
      </c>
      <c r="ARQ17" s="269">
        <v>1371232.8767123288</v>
      </c>
      <c r="ARR17" s="269">
        <v>1371232.8767123288</v>
      </c>
      <c r="ARS17" s="269">
        <v>1371232.8767123288</v>
      </c>
      <c r="ART17" s="269">
        <v>1371232.8767123288</v>
      </c>
      <c r="ARU17" s="269">
        <v>1371232.8767123288</v>
      </c>
      <c r="ARV17" s="269">
        <v>1371232.8767123288</v>
      </c>
      <c r="ARW17" s="269">
        <v>1371232.8767123288</v>
      </c>
      <c r="ARX17" s="269">
        <v>1371232.8767123288</v>
      </c>
      <c r="ARY17" s="269">
        <v>1371232.8767123288</v>
      </c>
      <c r="ARZ17" s="269">
        <v>1371232.8767123288</v>
      </c>
      <c r="ASA17" s="269">
        <v>1371232.8767123288</v>
      </c>
      <c r="ASB17" s="269">
        <v>1371232.8767123288</v>
      </c>
      <c r="ASC17" s="269">
        <v>1371232.8767123288</v>
      </c>
      <c r="ASD17" s="269">
        <v>1371232.8767123288</v>
      </c>
      <c r="ASE17" s="269">
        <v>1371232.8767123288</v>
      </c>
      <c r="ASF17" s="269">
        <v>1371232.8767123288</v>
      </c>
      <c r="ASG17" s="269">
        <v>1371232.8767123288</v>
      </c>
      <c r="ASH17" s="269">
        <v>1371232.8767123288</v>
      </c>
      <c r="ASI17" s="269">
        <v>1371232.8767123288</v>
      </c>
      <c r="ASJ17" s="269">
        <v>1371232.8767123288</v>
      </c>
      <c r="ASK17" s="269">
        <v>1371232.8767123288</v>
      </c>
      <c r="ASL17" s="269">
        <v>1371232.8767123288</v>
      </c>
      <c r="ASM17" s="269">
        <v>1371232.8767123288</v>
      </c>
      <c r="ASN17" s="269">
        <v>1371232.8767123288</v>
      </c>
      <c r="ASO17" s="269">
        <v>1371232.8767123288</v>
      </c>
      <c r="ASP17" s="269">
        <v>1371232.8767123288</v>
      </c>
      <c r="ASQ17" s="269">
        <v>1371232.8767123288</v>
      </c>
      <c r="ASR17" s="269">
        <v>1371232.8767123288</v>
      </c>
      <c r="ASS17" s="269">
        <v>1371232.8767123288</v>
      </c>
      <c r="AST17" s="269">
        <v>1371232.8767123288</v>
      </c>
      <c r="ASU17" s="269">
        <v>1371232.8767123288</v>
      </c>
      <c r="ASV17" s="269">
        <v>1371232.8767123288</v>
      </c>
      <c r="ASW17" s="269">
        <v>1371232.8767123288</v>
      </c>
      <c r="ASX17" s="269">
        <v>1371232.8767123288</v>
      </c>
      <c r="ASY17" s="269">
        <v>1371232.8767123288</v>
      </c>
      <c r="ASZ17" s="269">
        <v>1371232.8767123288</v>
      </c>
      <c r="ATA17" s="269">
        <v>1371232.8767123288</v>
      </c>
      <c r="ATB17" s="269">
        <v>1371232.8767123288</v>
      </c>
      <c r="ATC17" s="269">
        <v>1371232.8767123288</v>
      </c>
      <c r="ATD17" s="269">
        <v>1371232.8767123288</v>
      </c>
      <c r="ATE17" s="269">
        <v>1371232.8767123288</v>
      </c>
      <c r="ATF17" s="269">
        <v>1371232.8767123288</v>
      </c>
      <c r="ATG17" s="269">
        <v>1371232.8767123288</v>
      </c>
      <c r="ATH17" s="269">
        <v>1371232.8767123288</v>
      </c>
      <c r="ATI17" s="269">
        <v>1371232.8767123288</v>
      </c>
      <c r="ATJ17" s="269">
        <v>1371232.8767123288</v>
      </c>
      <c r="ATK17" s="269">
        <v>1371232.8767123288</v>
      </c>
      <c r="ATL17" s="269">
        <v>1371232.8767123288</v>
      </c>
      <c r="ATM17" s="269">
        <v>1371232.8767123288</v>
      </c>
      <c r="ATN17" s="269">
        <v>1371232.8767123288</v>
      </c>
      <c r="ATO17" s="269">
        <v>1371232.8767123288</v>
      </c>
      <c r="ATP17" s="269">
        <v>1371232.8767123288</v>
      </c>
      <c r="ATQ17" s="269">
        <v>1371232.8767123288</v>
      </c>
      <c r="ATR17" s="269">
        <v>1371232.8767123288</v>
      </c>
      <c r="ATS17" s="269">
        <v>1371232.8767123288</v>
      </c>
      <c r="ATT17" s="269">
        <v>1371232.8767123288</v>
      </c>
      <c r="ATU17" s="269">
        <v>1371232.8767123288</v>
      </c>
      <c r="ATV17" s="269">
        <v>1371232.8767123288</v>
      </c>
      <c r="ATW17" s="269">
        <v>1371232.8767123288</v>
      </c>
      <c r="ATX17" s="269">
        <v>1371232.8767123288</v>
      </c>
      <c r="ATY17" s="269">
        <v>1371232.8767123288</v>
      </c>
      <c r="ATZ17" s="269">
        <v>1371232.8767123288</v>
      </c>
      <c r="AUA17" s="269">
        <v>1371232.8767123288</v>
      </c>
      <c r="AUB17" s="269">
        <v>1371232.8767123288</v>
      </c>
      <c r="AUC17" s="269">
        <v>1371232.8767123288</v>
      </c>
      <c r="AUD17" s="269">
        <v>1371232.8767123288</v>
      </c>
      <c r="AUE17" s="269">
        <v>1371232.8767123288</v>
      </c>
      <c r="AUF17" s="269">
        <v>1371232.8767123288</v>
      </c>
      <c r="AUG17" s="269">
        <v>1371232.8767123288</v>
      </c>
      <c r="AUH17" s="269">
        <v>1371232.8767123288</v>
      </c>
      <c r="AUI17" s="269">
        <v>1371232.8767123288</v>
      </c>
      <c r="AUJ17" s="269">
        <v>1371232.8767123288</v>
      </c>
      <c r="AUK17" s="269">
        <v>1371232.8767123288</v>
      </c>
      <c r="AUL17" s="269">
        <v>1371232.8767123288</v>
      </c>
      <c r="AUM17" s="269">
        <v>1371232.8767123288</v>
      </c>
      <c r="AUN17" s="269">
        <v>1371232.8767123288</v>
      </c>
      <c r="AUO17" s="269">
        <v>1371232.8767123288</v>
      </c>
      <c r="AUP17" s="269">
        <v>1371232.8767123288</v>
      </c>
      <c r="AUQ17" s="269">
        <v>1371232.8767123288</v>
      </c>
      <c r="AUR17" s="269">
        <v>1371232.8767123288</v>
      </c>
      <c r="AUS17" s="269">
        <v>1371232.8767123288</v>
      </c>
      <c r="AUT17" s="269">
        <v>1371232.8767123288</v>
      </c>
      <c r="AUU17" s="269">
        <v>1371232.8767123288</v>
      </c>
      <c r="AUV17" s="269">
        <v>1371232.8767123288</v>
      </c>
      <c r="AUW17" s="269">
        <v>1371232.8767123288</v>
      </c>
      <c r="AUX17" s="269">
        <v>1371232.8767123288</v>
      </c>
      <c r="AUY17" s="269">
        <v>1371232.8767123288</v>
      </c>
      <c r="AUZ17" s="269">
        <v>1371232.8767123288</v>
      </c>
      <c r="AVA17" s="269">
        <v>1371232.8767123288</v>
      </c>
      <c r="AVB17" s="269">
        <v>1371232.8767123288</v>
      </c>
      <c r="AVC17" s="269">
        <v>1371232.8767123288</v>
      </c>
      <c r="AVD17" s="269">
        <v>1371232.8767123288</v>
      </c>
      <c r="AVE17" s="269">
        <v>1371232.8767123288</v>
      </c>
      <c r="AVF17" s="269">
        <v>1371232.8767123288</v>
      </c>
      <c r="AVG17" s="269">
        <v>1371232.8767123288</v>
      </c>
      <c r="AVH17" s="269">
        <v>1371232.8767123288</v>
      </c>
      <c r="AVI17" s="269">
        <v>1371232.8767123288</v>
      </c>
      <c r="AVJ17" s="269">
        <v>1371232.8767123288</v>
      </c>
      <c r="AVK17" s="269">
        <v>1371232.8767123288</v>
      </c>
      <c r="AVL17" s="269">
        <v>1371232.8767123288</v>
      </c>
      <c r="AVM17" s="269">
        <v>1371232.8767123288</v>
      </c>
      <c r="AVN17" s="269">
        <v>1371232.8767123288</v>
      </c>
      <c r="AVO17" s="269">
        <v>1371232.8767123288</v>
      </c>
      <c r="AVP17" s="269">
        <v>1371232.8767123288</v>
      </c>
      <c r="AVQ17" s="269">
        <v>1371232.8767123288</v>
      </c>
      <c r="AVR17" s="269">
        <v>1371232.8767123288</v>
      </c>
      <c r="AVS17" s="269">
        <v>1371232.8767123288</v>
      </c>
      <c r="AVT17" s="269">
        <v>1371232.8767123288</v>
      </c>
      <c r="AVU17" s="269">
        <v>1371232.8767123288</v>
      </c>
      <c r="AVV17" s="269">
        <v>1371232.8767123288</v>
      </c>
      <c r="AVW17" s="269">
        <v>1371232.8767123288</v>
      </c>
      <c r="AVX17" s="269">
        <v>1371232.8767123288</v>
      </c>
      <c r="AVY17" s="269">
        <v>1371232.8767123288</v>
      </c>
      <c r="AVZ17" s="269">
        <v>1371232.8767123288</v>
      </c>
      <c r="AWA17" s="269">
        <v>1371232.8767123288</v>
      </c>
      <c r="AWB17" s="269">
        <v>1371232.8767123288</v>
      </c>
      <c r="AWC17" s="269">
        <v>1371232.8767123288</v>
      </c>
      <c r="AWD17" s="269">
        <v>1371232.8767123288</v>
      </c>
      <c r="AWE17" s="269">
        <v>1371232.8767123288</v>
      </c>
      <c r="AWF17" s="269">
        <v>1371232.8767123288</v>
      </c>
      <c r="AWG17" s="269">
        <v>1371232.8767123288</v>
      </c>
      <c r="AWH17" s="269">
        <v>1371232.8767123288</v>
      </c>
      <c r="AWI17" s="269">
        <v>1371232.8767123288</v>
      </c>
      <c r="AWJ17" s="269">
        <v>1371232.8767123288</v>
      </c>
      <c r="AWK17" s="269">
        <v>1371232.8767123288</v>
      </c>
      <c r="AWL17" s="269">
        <v>1371232.8767123288</v>
      </c>
      <c r="AWM17" s="269">
        <v>1371232.8767123288</v>
      </c>
      <c r="AWN17" s="269">
        <v>1371232.8767123288</v>
      </c>
      <c r="AWO17" s="269">
        <v>1371232.8767123288</v>
      </c>
      <c r="AWP17" s="269">
        <v>1371232.8767123288</v>
      </c>
      <c r="AWQ17" s="269">
        <v>1371232.8767123288</v>
      </c>
      <c r="AWR17" s="269">
        <v>1371232.8767123288</v>
      </c>
      <c r="AWS17" s="269">
        <v>1371232.8767123288</v>
      </c>
      <c r="AWT17" s="269">
        <v>1371232.8767123288</v>
      </c>
      <c r="AWU17" s="269">
        <v>1371232.8767123288</v>
      </c>
      <c r="AWV17" s="269">
        <v>1371232.8767123288</v>
      </c>
      <c r="AWW17" s="269">
        <v>1371232.8767123288</v>
      </c>
      <c r="AWX17" s="269">
        <v>1371232.8767123288</v>
      </c>
      <c r="AWY17" s="269">
        <v>1371232.8767123288</v>
      </c>
      <c r="AWZ17" s="269">
        <v>1371232.8767123288</v>
      </c>
      <c r="AXA17" s="269">
        <v>1371232.8767123288</v>
      </c>
      <c r="AXB17" s="269">
        <v>1371232.8767123288</v>
      </c>
      <c r="AXC17" s="269">
        <v>1371232.8767123288</v>
      </c>
      <c r="AXD17" s="269">
        <v>1371232.8767123288</v>
      </c>
      <c r="AXE17" s="269">
        <v>1371232.8767123288</v>
      </c>
      <c r="AXF17" s="269">
        <v>1371232.8767123288</v>
      </c>
      <c r="AXG17" s="269">
        <v>1371232.8767123288</v>
      </c>
      <c r="AXH17" s="269">
        <v>1371232.8767123288</v>
      </c>
      <c r="AXI17" s="269">
        <v>1371232.8767123288</v>
      </c>
      <c r="AXJ17" s="269">
        <v>1371232.8767123288</v>
      </c>
      <c r="AXK17" s="269">
        <v>1371232.8767123288</v>
      </c>
      <c r="AXL17" s="269">
        <v>1371232.8767123288</v>
      </c>
      <c r="AXM17" s="269">
        <v>1371232.8767123288</v>
      </c>
      <c r="AXN17" s="269">
        <v>1371232.8767123288</v>
      </c>
      <c r="AXO17" s="269">
        <v>1371232.8767123288</v>
      </c>
      <c r="AXP17" s="269">
        <v>1371232.8767123288</v>
      </c>
      <c r="AXQ17" s="269">
        <v>1371232.8767123288</v>
      </c>
      <c r="AXR17" s="269">
        <v>1371232.8767123288</v>
      </c>
      <c r="AXS17" s="269">
        <v>1371232.8767123288</v>
      </c>
      <c r="AXT17" s="269">
        <v>1371232.8767123288</v>
      </c>
      <c r="AXU17" s="269">
        <v>1371232.8767123288</v>
      </c>
      <c r="AXV17" s="269">
        <v>1371232.8767123288</v>
      </c>
      <c r="AXW17" s="269">
        <v>1371232.8767123288</v>
      </c>
      <c r="AXX17" s="269">
        <v>1371232.8767123288</v>
      </c>
      <c r="AXY17" s="269">
        <v>1371232.8767123288</v>
      </c>
      <c r="AXZ17" s="269">
        <v>1371232.8767123288</v>
      </c>
      <c r="AYA17" s="269">
        <v>1371232.8767123288</v>
      </c>
      <c r="AYB17" s="269">
        <v>1371232.8767123288</v>
      </c>
      <c r="AYC17" s="269">
        <v>1371232.8767123288</v>
      </c>
      <c r="AYD17" s="269">
        <v>1371232.8767123288</v>
      </c>
      <c r="AYE17" s="269">
        <v>1371232.8767123288</v>
      </c>
      <c r="AYF17" s="269">
        <v>1371232.8767123288</v>
      </c>
      <c r="AYG17" s="269">
        <v>1371232.8767123288</v>
      </c>
      <c r="AYH17" s="269">
        <v>1371232.8767123288</v>
      </c>
      <c r="AYI17" s="269">
        <v>1371232.8767123288</v>
      </c>
      <c r="AYJ17" s="269">
        <v>1371232.8767123288</v>
      </c>
      <c r="AYK17" s="269">
        <v>1371232.8767123288</v>
      </c>
      <c r="AYL17" s="269">
        <v>1371232.8767123288</v>
      </c>
      <c r="AYM17" s="269">
        <v>1371232.8767123288</v>
      </c>
      <c r="AYN17" s="269">
        <v>1371232.8767123288</v>
      </c>
      <c r="AYO17" s="269">
        <v>1371232.8767123288</v>
      </c>
      <c r="AYP17" s="269">
        <v>1371232.8767123288</v>
      </c>
      <c r="AYQ17" s="269">
        <v>1371232.8767123288</v>
      </c>
      <c r="AYR17" s="269">
        <v>1371232.8767123288</v>
      </c>
      <c r="AYS17" s="269">
        <v>1371232.8767123288</v>
      </c>
      <c r="AYT17" s="269">
        <v>1371232.8767123288</v>
      </c>
      <c r="AYU17" s="269">
        <v>1371232.8767123288</v>
      </c>
      <c r="AYV17" s="269">
        <v>1371232.8767123288</v>
      </c>
      <c r="AYW17" s="269">
        <v>1371232.8767123288</v>
      </c>
      <c r="AYX17" s="269">
        <v>1371232.8767123288</v>
      </c>
      <c r="AYY17" s="269">
        <v>1371232.8767123288</v>
      </c>
      <c r="AYZ17" s="269">
        <v>1371232.8767123288</v>
      </c>
      <c r="AZA17" s="269">
        <v>1371232.8767123288</v>
      </c>
      <c r="AZB17" s="269">
        <v>1371232.8767123288</v>
      </c>
      <c r="AZC17" s="269">
        <v>1371232.8767123288</v>
      </c>
      <c r="AZD17" s="269">
        <v>1371232.8767123288</v>
      </c>
      <c r="AZE17" s="269">
        <v>1371232.8767123288</v>
      </c>
      <c r="AZF17" s="269">
        <v>1371232.8767123288</v>
      </c>
      <c r="AZG17" s="269">
        <v>1371232.8767123288</v>
      </c>
      <c r="AZH17" s="269">
        <v>1371232.8767123288</v>
      </c>
      <c r="AZI17" s="269">
        <v>1371232.8767123288</v>
      </c>
      <c r="AZJ17" s="269">
        <v>1371232.8767123288</v>
      </c>
      <c r="AZK17" s="269">
        <v>1371232.8767123288</v>
      </c>
      <c r="AZL17" s="269">
        <v>1371232.8767123288</v>
      </c>
      <c r="AZM17" s="269">
        <v>1371232.8767123288</v>
      </c>
      <c r="AZN17" s="269">
        <v>1371232.8767123288</v>
      </c>
      <c r="AZO17" s="269">
        <v>1371232.8767123288</v>
      </c>
      <c r="AZP17" s="269">
        <v>1371232.8767123288</v>
      </c>
      <c r="AZQ17" s="269">
        <v>1371232.8767123288</v>
      </c>
      <c r="AZR17" s="269">
        <v>1371232.8767123288</v>
      </c>
      <c r="AZS17" s="269">
        <v>1371232.8767123288</v>
      </c>
      <c r="AZT17" s="269">
        <v>1371232.8767123288</v>
      </c>
      <c r="AZU17" s="269">
        <v>1371232.8767123288</v>
      </c>
      <c r="AZV17" s="269">
        <v>1371232.8767123288</v>
      </c>
      <c r="AZW17" s="269">
        <v>1371232.8767123288</v>
      </c>
      <c r="AZX17" s="269">
        <v>1371232.8767123288</v>
      </c>
      <c r="AZY17" s="269">
        <v>1371232.8767123288</v>
      </c>
      <c r="AZZ17" s="269">
        <v>1371232.8767123288</v>
      </c>
      <c r="BAA17" s="269">
        <v>1371232.8767123288</v>
      </c>
      <c r="BAB17" s="269">
        <v>1371232.8767123288</v>
      </c>
      <c r="BAC17" s="269">
        <v>1371232.8767123288</v>
      </c>
      <c r="BAD17" s="269">
        <v>1371232.8767123288</v>
      </c>
      <c r="BAE17" s="269">
        <v>1371232.8767123288</v>
      </c>
      <c r="BAF17" s="269">
        <v>1371232.8767123288</v>
      </c>
      <c r="BAG17" s="269">
        <v>1371232.8767123288</v>
      </c>
      <c r="BAH17" s="269">
        <v>1371232.8767123288</v>
      </c>
      <c r="BAI17" s="269">
        <v>1371232.8767123288</v>
      </c>
      <c r="BAJ17" s="269">
        <v>1371232.8767123288</v>
      </c>
      <c r="BAK17" s="269">
        <v>1371232.8767123288</v>
      </c>
      <c r="BAL17" s="269">
        <v>1371232.8767123288</v>
      </c>
      <c r="BAM17" s="269">
        <v>1371232.8767123288</v>
      </c>
      <c r="BAN17" s="269">
        <v>1371232.8767123288</v>
      </c>
      <c r="BAO17" s="269">
        <v>1371232.8767123288</v>
      </c>
      <c r="BAP17" s="269">
        <v>1371232.8767123288</v>
      </c>
      <c r="BAQ17" s="269">
        <v>1371232.8767123288</v>
      </c>
      <c r="BAR17" s="269">
        <v>1371232.8767123288</v>
      </c>
      <c r="BAS17" s="269">
        <v>1371232.8767123288</v>
      </c>
      <c r="BAT17" s="269">
        <v>1371232.8767123288</v>
      </c>
      <c r="BAU17" s="269">
        <v>1371232.8767123288</v>
      </c>
      <c r="BAV17" s="269">
        <v>1371232.8767123288</v>
      </c>
      <c r="BAW17" s="269">
        <v>1371232.8767123288</v>
      </c>
      <c r="BAX17" s="269">
        <v>1371232.8767123288</v>
      </c>
      <c r="BAY17" s="269">
        <v>1371232.8767123288</v>
      </c>
      <c r="BAZ17" s="269">
        <v>1371232.8767123288</v>
      </c>
      <c r="BBA17" s="269">
        <v>1371232.8767123288</v>
      </c>
      <c r="BBB17" s="269">
        <v>1371232.8767123288</v>
      </c>
      <c r="BBC17" s="269">
        <v>1371232.8767123288</v>
      </c>
      <c r="BBD17" s="269">
        <v>1371232.8767123288</v>
      </c>
      <c r="BBE17" s="269">
        <v>1371232.8767123288</v>
      </c>
      <c r="BBF17" s="269">
        <v>1371232.8767123288</v>
      </c>
      <c r="BBG17" s="269">
        <v>1371232.8767123288</v>
      </c>
      <c r="BBH17" s="269">
        <v>1371232.8767123288</v>
      </c>
      <c r="BBI17" s="269">
        <v>1371232.8767123288</v>
      </c>
      <c r="BBJ17" s="269">
        <v>1371232.8767123288</v>
      </c>
      <c r="BBK17" s="269">
        <v>1371232.8767123288</v>
      </c>
      <c r="BBL17" s="269">
        <v>1371232.8767123288</v>
      </c>
      <c r="BBM17" s="269">
        <v>1371232.8767123288</v>
      </c>
      <c r="BBN17" s="269">
        <v>1371232.8767123288</v>
      </c>
      <c r="BBO17" s="269">
        <v>1371232.8767123288</v>
      </c>
      <c r="BBP17" s="269">
        <v>1371232.8767123288</v>
      </c>
      <c r="BBQ17" s="269">
        <v>1371232.8767123288</v>
      </c>
      <c r="BBR17" s="269">
        <v>1371232.8767123288</v>
      </c>
      <c r="BBS17" s="269">
        <v>1371232.8767123288</v>
      </c>
      <c r="BBT17" s="269">
        <v>1371232.8767123288</v>
      </c>
      <c r="BBU17" s="269">
        <v>1371232.8767123288</v>
      </c>
      <c r="BBV17" s="269">
        <v>1371232.8767123288</v>
      </c>
      <c r="BBW17" s="269">
        <v>1371232.8767123288</v>
      </c>
      <c r="BBX17" s="269">
        <v>1371232.8767123288</v>
      </c>
      <c r="BBY17" s="269">
        <v>1371232.8767123288</v>
      </c>
      <c r="BBZ17" s="269">
        <v>1371232.8767123288</v>
      </c>
      <c r="BCA17" s="269">
        <v>1371232.8767123288</v>
      </c>
      <c r="BCB17" s="269">
        <v>1371232.8767123288</v>
      </c>
      <c r="BCC17" s="269">
        <v>1371232.8767123288</v>
      </c>
      <c r="BCD17" s="269">
        <v>1371232.8767123288</v>
      </c>
      <c r="BCE17" s="269">
        <v>1371232.8767123288</v>
      </c>
      <c r="BCF17" s="269">
        <v>1371232.8767123288</v>
      </c>
      <c r="BCG17" s="269">
        <v>1371232.8767123288</v>
      </c>
      <c r="BCH17" s="269">
        <v>1371232.8767123288</v>
      </c>
      <c r="BCI17" s="269">
        <v>1371232.8767123288</v>
      </c>
      <c r="BCJ17" s="269">
        <v>1371232.8767123288</v>
      </c>
      <c r="BCK17" s="269">
        <v>1371232.8767123288</v>
      </c>
      <c r="BCL17" s="269">
        <v>1371232.8767123288</v>
      </c>
      <c r="BCM17" s="269">
        <v>1371232.8767123288</v>
      </c>
      <c r="BCN17" s="269">
        <v>1371232.8767123288</v>
      </c>
      <c r="BCO17" s="269">
        <v>1371232.8767123288</v>
      </c>
      <c r="BCP17" s="269">
        <v>1371232.8767123288</v>
      </c>
      <c r="BCQ17" s="269">
        <v>1371232.8767123288</v>
      </c>
      <c r="BCR17" s="269">
        <v>1371232.8767123288</v>
      </c>
      <c r="BCS17" s="269">
        <v>1371232.8767123288</v>
      </c>
      <c r="BCT17" s="269">
        <v>1371232.8767123288</v>
      </c>
      <c r="BCU17" s="269">
        <v>1371232.8767123288</v>
      </c>
      <c r="BCV17" s="269">
        <v>1371232.8767123288</v>
      </c>
      <c r="BCW17" s="269">
        <v>1371232.8767123288</v>
      </c>
      <c r="BCX17" s="269">
        <v>1371232.8767123288</v>
      </c>
      <c r="BCY17" s="269">
        <v>1371232.8767123288</v>
      </c>
      <c r="BCZ17" s="269">
        <v>1371232.8767123288</v>
      </c>
      <c r="BDA17" s="269">
        <v>1371232.8767123288</v>
      </c>
      <c r="BDB17" s="269">
        <v>1371232.8767123288</v>
      </c>
      <c r="BDC17" s="269">
        <v>1371232.8767123288</v>
      </c>
      <c r="BDD17" s="269">
        <v>1371232.8767123288</v>
      </c>
      <c r="BDE17" s="269">
        <v>1371232.8767123288</v>
      </c>
      <c r="BDF17" s="269">
        <v>1371232.8767123288</v>
      </c>
      <c r="BDG17" s="269">
        <v>1371232.8767123288</v>
      </c>
      <c r="BDH17" s="269">
        <v>1371232.8767123288</v>
      </c>
      <c r="BDI17" s="269">
        <v>1371232.8767123288</v>
      </c>
      <c r="BDJ17" s="269">
        <v>1371232.8767123288</v>
      </c>
      <c r="BDK17" s="269">
        <v>1371232.8767123288</v>
      </c>
      <c r="BDL17" s="269">
        <v>1371232.8767123288</v>
      </c>
      <c r="BDM17" s="269">
        <v>1371232.8767123288</v>
      </c>
      <c r="BDN17" s="269">
        <v>1371232.8767123288</v>
      </c>
      <c r="BDO17" s="269">
        <v>1371232.8767123288</v>
      </c>
      <c r="BDP17" s="269">
        <v>1371232.8767123288</v>
      </c>
      <c r="BDQ17" s="269">
        <v>1371232.8767123288</v>
      </c>
      <c r="BDR17" s="269">
        <v>1371232.8767123288</v>
      </c>
      <c r="BDS17" s="269">
        <v>1371232.8767123288</v>
      </c>
      <c r="BDT17" s="269">
        <v>1371232.8767123288</v>
      </c>
      <c r="BDU17" s="269">
        <v>1371232.8767123288</v>
      </c>
      <c r="BDV17" s="269">
        <v>1371232.8767123288</v>
      </c>
      <c r="BDW17" s="269">
        <v>1371232.8767123288</v>
      </c>
      <c r="BDX17" s="269">
        <v>1371232.8767123288</v>
      </c>
      <c r="BDY17" s="269">
        <v>1371232.8767123288</v>
      </c>
      <c r="BDZ17" s="269">
        <v>1371232.8767123288</v>
      </c>
      <c r="BEA17" s="269">
        <v>1371232.8767123288</v>
      </c>
      <c r="BEB17" s="270">
        <v>1371232.8767123288</v>
      </c>
    </row>
    <row r="18" spans="1:1484" hidden="1" x14ac:dyDescent="0.2"/>
    <row r="19" spans="1:1484" ht="15.75" hidden="1" thickBot="1" x14ac:dyDescent="0.3">
      <c r="A19" s="226" t="s">
        <v>434</v>
      </c>
      <c r="B19" s="227" t="s">
        <v>435</v>
      </c>
      <c r="C19" s="227" t="s">
        <v>436</v>
      </c>
      <c r="D19" s="227" t="s">
        <v>437</v>
      </c>
      <c r="E19" s="227" t="s">
        <v>438</v>
      </c>
      <c r="F19" s="227" t="s">
        <v>439</v>
      </c>
      <c r="G19" s="227" t="s">
        <v>440</v>
      </c>
      <c r="H19" s="227" t="s">
        <v>128</v>
      </c>
      <c r="I19" s="227" t="s">
        <v>448</v>
      </c>
      <c r="J19" s="228" t="s">
        <v>442</v>
      </c>
      <c r="K19" s="271" t="s">
        <v>449</v>
      </c>
      <c r="L19" s="229"/>
      <c r="M19" s="272"/>
      <c r="N19" s="272"/>
      <c r="O19" s="272"/>
      <c r="P19" s="272"/>
      <c r="Q19" s="273">
        <v>335</v>
      </c>
      <c r="R19" s="227">
        <v>336</v>
      </c>
      <c r="S19" s="227">
        <v>337</v>
      </c>
      <c r="T19" s="227">
        <v>338</v>
      </c>
      <c r="U19" s="227">
        <v>339</v>
      </c>
      <c r="V19" s="227">
        <v>340</v>
      </c>
      <c r="W19" s="227">
        <v>341</v>
      </c>
      <c r="X19" s="227">
        <v>342</v>
      </c>
      <c r="Y19" s="227">
        <v>343</v>
      </c>
      <c r="Z19" s="227">
        <v>344</v>
      </c>
      <c r="AA19" s="227">
        <v>345</v>
      </c>
      <c r="AB19" s="227">
        <v>346</v>
      </c>
      <c r="AC19" s="227">
        <v>347</v>
      </c>
      <c r="AD19" s="227">
        <v>348</v>
      </c>
      <c r="AE19" s="227">
        <v>349</v>
      </c>
      <c r="AF19" s="227">
        <v>350</v>
      </c>
      <c r="AG19" s="227">
        <v>351</v>
      </c>
      <c r="AH19" s="227">
        <v>352</v>
      </c>
      <c r="AI19" s="227">
        <v>353</v>
      </c>
      <c r="AJ19" s="227">
        <v>354</v>
      </c>
      <c r="AK19" s="227">
        <v>355</v>
      </c>
      <c r="AL19" s="227">
        <v>356</v>
      </c>
      <c r="AM19" s="227">
        <v>357</v>
      </c>
      <c r="AN19" s="227">
        <v>358</v>
      </c>
      <c r="AO19" s="227">
        <v>359</v>
      </c>
      <c r="AP19" s="227">
        <v>360</v>
      </c>
      <c r="AQ19" s="227">
        <v>361</v>
      </c>
      <c r="AR19" s="227">
        <v>362</v>
      </c>
      <c r="AS19" s="227">
        <v>363</v>
      </c>
      <c r="AT19" s="227">
        <v>364</v>
      </c>
      <c r="AU19" s="227">
        <v>365</v>
      </c>
      <c r="AV19" s="227">
        <v>366</v>
      </c>
      <c r="AW19" s="227">
        <v>367</v>
      </c>
      <c r="AX19" s="227">
        <v>368</v>
      </c>
      <c r="AY19" s="227">
        <v>369</v>
      </c>
      <c r="AZ19" s="227">
        <v>370</v>
      </c>
      <c r="BA19" s="227">
        <v>371</v>
      </c>
      <c r="BB19" s="227">
        <v>372</v>
      </c>
      <c r="BC19" s="227">
        <v>373</v>
      </c>
      <c r="BD19" s="227">
        <v>374</v>
      </c>
      <c r="BE19" s="227">
        <v>375</v>
      </c>
      <c r="BF19" s="227">
        <v>376</v>
      </c>
      <c r="BG19" s="227">
        <v>377</v>
      </c>
      <c r="BH19" s="227">
        <v>378</v>
      </c>
      <c r="BI19" s="227">
        <v>379</v>
      </c>
      <c r="BJ19" s="227">
        <v>380</v>
      </c>
      <c r="BK19" s="227">
        <v>381</v>
      </c>
      <c r="BL19" s="227">
        <v>382</v>
      </c>
      <c r="BM19" s="227">
        <v>383</v>
      </c>
      <c r="BN19" s="227">
        <v>384</v>
      </c>
      <c r="BO19" s="227">
        <v>385</v>
      </c>
      <c r="BP19" s="227">
        <v>386</v>
      </c>
      <c r="BQ19" s="227">
        <v>387</v>
      </c>
      <c r="BR19" s="227">
        <v>388</v>
      </c>
      <c r="BS19" s="227">
        <v>389</v>
      </c>
      <c r="BT19" s="227">
        <v>390</v>
      </c>
      <c r="BU19" s="227">
        <v>391</v>
      </c>
      <c r="BV19" s="227">
        <v>392</v>
      </c>
      <c r="BW19" s="227">
        <v>393</v>
      </c>
      <c r="BX19" s="227">
        <v>394</v>
      </c>
      <c r="BY19" s="227">
        <v>395</v>
      </c>
      <c r="BZ19" s="227">
        <v>396</v>
      </c>
      <c r="CA19" s="227">
        <v>397</v>
      </c>
      <c r="CB19" s="227">
        <v>398</v>
      </c>
      <c r="CC19" s="227">
        <v>399</v>
      </c>
      <c r="CD19" s="227">
        <v>400</v>
      </c>
      <c r="CE19" s="227">
        <v>401</v>
      </c>
      <c r="CF19" s="227">
        <v>402</v>
      </c>
      <c r="CG19" s="227">
        <v>403</v>
      </c>
      <c r="CH19" s="227">
        <v>404</v>
      </c>
      <c r="CI19" s="227">
        <v>405</v>
      </c>
      <c r="CJ19" s="227">
        <v>406</v>
      </c>
      <c r="CK19" s="227">
        <v>407</v>
      </c>
      <c r="CL19" s="227">
        <v>408</v>
      </c>
      <c r="CM19" s="227">
        <v>409</v>
      </c>
      <c r="CN19" s="227">
        <v>410</v>
      </c>
      <c r="CO19" s="227">
        <v>411</v>
      </c>
      <c r="CP19" s="227">
        <v>412</v>
      </c>
      <c r="CQ19" s="227">
        <v>413</v>
      </c>
      <c r="CR19" s="227">
        <v>414</v>
      </c>
      <c r="CS19" s="227">
        <v>415</v>
      </c>
      <c r="CT19" s="227">
        <v>416</v>
      </c>
      <c r="CU19" s="227">
        <v>417</v>
      </c>
      <c r="CV19" s="227">
        <v>418</v>
      </c>
      <c r="CW19" s="227">
        <v>419</v>
      </c>
      <c r="CX19" s="227">
        <v>420</v>
      </c>
      <c r="CY19" s="227">
        <v>421</v>
      </c>
      <c r="CZ19" s="227">
        <v>422</v>
      </c>
      <c r="DA19" s="227">
        <v>423</v>
      </c>
      <c r="DB19" s="227">
        <v>424</v>
      </c>
      <c r="DC19" s="227">
        <v>425</v>
      </c>
      <c r="DD19" s="227">
        <v>426</v>
      </c>
      <c r="DE19" s="227">
        <v>427</v>
      </c>
      <c r="DF19" s="227">
        <v>428</v>
      </c>
      <c r="DG19" s="227">
        <v>429</v>
      </c>
      <c r="DH19" s="227">
        <v>430</v>
      </c>
      <c r="DI19" s="227">
        <v>431</v>
      </c>
      <c r="DJ19" s="227">
        <v>432</v>
      </c>
      <c r="DK19" s="227">
        <v>433</v>
      </c>
      <c r="DL19" s="227">
        <v>434</v>
      </c>
      <c r="DM19" s="227">
        <v>435</v>
      </c>
      <c r="DN19" s="227">
        <v>436</v>
      </c>
      <c r="DO19" s="227">
        <v>437</v>
      </c>
      <c r="DP19" s="227">
        <v>438</v>
      </c>
      <c r="DQ19" s="227">
        <v>439</v>
      </c>
      <c r="DR19" s="227">
        <v>440</v>
      </c>
      <c r="DS19" s="227">
        <v>441</v>
      </c>
      <c r="DT19" s="227">
        <v>442</v>
      </c>
      <c r="DU19" s="227">
        <v>443</v>
      </c>
      <c r="DV19" s="227">
        <v>444</v>
      </c>
      <c r="DW19" s="227">
        <v>445</v>
      </c>
      <c r="DX19" s="227">
        <v>446</v>
      </c>
      <c r="DY19" s="227">
        <v>447</v>
      </c>
      <c r="DZ19" s="227">
        <v>448</v>
      </c>
      <c r="EA19" s="227">
        <v>449</v>
      </c>
      <c r="EB19" s="227">
        <v>450</v>
      </c>
      <c r="EC19" s="227">
        <v>451</v>
      </c>
      <c r="ED19" s="227">
        <v>452</v>
      </c>
      <c r="EE19" s="227">
        <v>453</v>
      </c>
      <c r="EF19" s="227">
        <v>454</v>
      </c>
      <c r="EG19" s="227">
        <v>455</v>
      </c>
      <c r="EH19" s="227">
        <v>456</v>
      </c>
      <c r="EI19" s="227">
        <v>457</v>
      </c>
      <c r="EJ19" s="227">
        <v>458</v>
      </c>
      <c r="EK19" s="227">
        <v>459</v>
      </c>
      <c r="EL19" s="227">
        <v>460</v>
      </c>
      <c r="EM19" s="227">
        <v>461</v>
      </c>
      <c r="EN19" s="227">
        <v>462</v>
      </c>
      <c r="EO19" s="227">
        <v>463</v>
      </c>
      <c r="EP19" s="227">
        <v>464</v>
      </c>
      <c r="EQ19" s="227">
        <v>465</v>
      </c>
      <c r="ER19" s="227">
        <v>466</v>
      </c>
      <c r="ES19" s="227">
        <v>467</v>
      </c>
      <c r="ET19" s="227">
        <v>468</v>
      </c>
      <c r="EU19" s="227">
        <v>469</v>
      </c>
      <c r="EV19" s="227">
        <v>470</v>
      </c>
      <c r="EW19" s="227">
        <v>471</v>
      </c>
      <c r="EX19" s="227">
        <v>472</v>
      </c>
      <c r="EY19" s="227">
        <v>473</v>
      </c>
      <c r="EZ19" s="227">
        <v>474</v>
      </c>
      <c r="FA19" s="227">
        <v>475</v>
      </c>
      <c r="FB19" s="227">
        <v>476</v>
      </c>
      <c r="FC19" s="227">
        <v>477</v>
      </c>
      <c r="FD19" s="227">
        <v>478</v>
      </c>
      <c r="FE19" s="227">
        <v>479</v>
      </c>
      <c r="FF19" s="227">
        <v>480</v>
      </c>
      <c r="FG19" s="227">
        <v>481</v>
      </c>
      <c r="FH19" s="227">
        <v>482</v>
      </c>
      <c r="FI19" s="227">
        <v>483</v>
      </c>
      <c r="FJ19" s="227">
        <v>484</v>
      </c>
      <c r="FK19" s="227">
        <v>485</v>
      </c>
      <c r="FL19" s="227">
        <v>486</v>
      </c>
      <c r="FM19" s="227">
        <v>487</v>
      </c>
      <c r="FN19" s="227">
        <v>488</v>
      </c>
      <c r="FO19" s="227">
        <v>489</v>
      </c>
      <c r="FP19" s="227">
        <v>490</v>
      </c>
      <c r="FQ19" s="227">
        <v>491</v>
      </c>
      <c r="FR19" s="227">
        <v>492</v>
      </c>
      <c r="FS19" s="227">
        <v>493</v>
      </c>
      <c r="FT19" s="227">
        <v>494</v>
      </c>
      <c r="FU19" s="227">
        <v>495</v>
      </c>
      <c r="FV19" s="227">
        <v>496</v>
      </c>
      <c r="FW19" s="227">
        <v>497</v>
      </c>
      <c r="FX19" s="227">
        <v>498</v>
      </c>
      <c r="FY19" s="227">
        <v>499</v>
      </c>
      <c r="FZ19" s="227">
        <v>500</v>
      </c>
      <c r="GA19" s="227">
        <v>501</v>
      </c>
      <c r="GB19" s="227">
        <v>502</v>
      </c>
      <c r="GC19" s="227">
        <v>503</v>
      </c>
      <c r="GD19" s="227">
        <v>504</v>
      </c>
      <c r="GE19" s="227">
        <v>505</v>
      </c>
      <c r="GF19" s="227">
        <v>506</v>
      </c>
      <c r="GG19" s="227">
        <v>507</v>
      </c>
      <c r="GH19" s="227">
        <v>508</v>
      </c>
      <c r="GI19" s="227">
        <v>509</v>
      </c>
      <c r="GJ19" s="227">
        <v>510</v>
      </c>
      <c r="GK19" s="227">
        <v>511</v>
      </c>
      <c r="GL19" s="227">
        <v>512</v>
      </c>
      <c r="GM19" s="227">
        <v>513</v>
      </c>
      <c r="GN19" s="227">
        <v>514</v>
      </c>
      <c r="GO19" s="227">
        <v>515</v>
      </c>
      <c r="GP19" s="227">
        <v>516</v>
      </c>
      <c r="GQ19" s="227">
        <v>517</v>
      </c>
      <c r="GR19" s="227">
        <v>518</v>
      </c>
      <c r="GS19" s="227">
        <v>519</v>
      </c>
      <c r="GT19" s="227">
        <v>520</v>
      </c>
      <c r="GU19" s="227">
        <v>521</v>
      </c>
      <c r="GV19" s="227">
        <v>522</v>
      </c>
      <c r="GW19" s="227">
        <v>523</v>
      </c>
      <c r="GX19" s="227">
        <v>524</v>
      </c>
      <c r="GY19" s="227">
        <v>525</v>
      </c>
      <c r="GZ19" s="227">
        <v>526</v>
      </c>
      <c r="HA19" s="227">
        <v>527</v>
      </c>
      <c r="HB19" s="227">
        <v>528</v>
      </c>
      <c r="HC19" s="227">
        <v>529</v>
      </c>
      <c r="HD19" s="227">
        <v>530</v>
      </c>
      <c r="HE19" s="227">
        <v>531</v>
      </c>
      <c r="HF19" s="227">
        <v>532</v>
      </c>
      <c r="HG19" s="227">
        <v>533</v>
      </c>
      <c r="HH19" s="227">
        <v>534</v>
      </c>
      <c r="HI19" s="227">
        <v>535</v>
      </c>
      <c r="HJ19" s="227">
        <v>536</v>
      </c>
      <c r="HK19" s="227">
        <v>537</v>
      </c>
      <c r="HL19" s="227">
        <v>538</v>
      </c>
      <c r="HM19" s="227">
        <v>539</v>
      </c>
      <c r="HN19" s="227">
        <v>540</v>
      </c>
      <c r="HO19" s="227">
        <v>541</v>
      </c>
      <c r="HP19" s="227">
        <v>542</v>
      </c>
      <c r="HQ19" s="227">
        <v>543</v>
      </c>
      <c r="HR19" s="227">
        <v>544</v>
      </c>
      <c r="HS19" s="227">
        <v>545</v>
      </c>
      <c r="HT19" s="227">
        <v>546</v>
      </c>
      <c r="HU19" s="227">
        <v>547</v>
      </c>
      <c r="HV19" s="227">
        <v>548</v>
      </c>
      <c r="HW19" s="227">
        <v>549</v>
      </c>
      <c r="HX19" s="227">
        <v>550</v>
      </c>
      <c r="HY19" s="227">
        <v>551</v>
      </c>
      <c r="HZ19" s="227">
        <v>552</v>
      </c>
      <c r="IA19" s="227">
        <v>553</v>
      </c>
      <c r="IB19" s="227">
        <v>554</v>
      </c>
      <c r="IC19" s="227">
        <v>555</v>
      </c>
      <c r="ID19" s="227">
        <v>556</v>
      </c>
      <c r="IE19" s="227">
        <v>557</v>
      </c>
      <c r="IF19" s="227">
        <v>558</v>
      </c>
      <c r="IG19" s="227">
        <v>559</v>
      </c>
      <c r="IH19" s="227">
        <v>560</v>
      </c>
      <c r="II19" s="227">
        <v>561</v>
      </c>
      <c r="IJ19" s="227">
        <v>562</v>
      </c>
      <c r="IK19" s="227">
        <v>563</v>
      </c>
      <c r="IL19" s="227">
        <v>564</v>
      </c>
      <c r="IM19" s="227">
        <v>565</v>
      </c>
      <c r="IN19" s="227">
        <v>566</v>
      </c>
      <c r="IO19" s="227">
        <v>567</v>
      </c>
      <c r="IP19" s="227">
        <v>568</v>
      </c>
      <c r="IQ19" s="227">
        <v>569</v>
      </c>
      <c r="IR19" s="227">
        <v>570</v>
      </c>
      <c r="IS19" s="227">
        <v>571</v>
      </c>
      <c r="IT19" s="227">
        <v>572</v>
      </c>
      <c r="IU19" s="227">
        <v>573</v>
      </c>
      <c r="IV19" s="227">
        <v>574</v>
      </c>
      <c r="IW19" s="227">
        <v>575</v>
      </c>
      <c r="IX19" s="227">
        <v>576</v>
      </c>
      <c r="IY19" s="227">
        <v>577</v>
      </c>
      <c r="IZ19" s="227">
        <v>578</v>
      </c>
      <c r="JA19" s="227">
        <v>579</v>
      </c>
      <c r="JB19" s="227">
        <v>580</v>
      </c>
      <c r="JC19" s="227">
        <v>581</v>
      </c>
      <c r="JD19" s="227">
        <v>582</v>
      </c>
      <c r="JE19" s="227">
        <v>583</v>
      </c>
      <c r="JF19" s="227">
        <v>584</v>
      </c>
      <c r="JG19" s="227">
        <v>585</v>
      </c>
      <c r="JH19" s="227">
        <v>586</v>
      </c>
      <c r="JI19" s="227">
        <v>587</v>
      </c>
      <c r="JJ19" s="227">
        <v>588</v>
      </c>
      <c r="JK19" s="227">
        <v>589</v>
      </c>
      <c r="JL19" s="227">
        <v>590</v>
      </c>
      <c r="JM19" s="227">
        <v>591</v>
      </c>
      <c r="JN19" s="227">
        <v>592</v>
      </c>
      <c r="JO19" s="227">
        <v>593</v>
      </c>
      <c r="JP19" s="227">
        <v>594</v>
      </c>
      <c r="JQ19" s="227">
        <v>595</v>
      </c>
      <c r="JR19" s="227">
        <v>596</v>
      </c>
      <c r="JS19" s="227">
        <v>597</v>
      </c>
      <c r="JT19" s="227">
        <v>598</v>
      </c>
      <c r="JU19" s="227">
        <v>599</v>
      </c>
      <c r="JV19" s="227">
        <v>600</v>
      </c>
      <c r="JW19" s="227">
        <v>601</v>
      </c>
      <c r="JX19" s="227">
        <v>602</v>
      </c>
      <c r="JY19" s="227">
        <v>603</v>
      </c>
      <c r="JZ19" s="227">
        <v>604</v>
      </c>
      <c r="KA19" s="227">
        <v>605</v>
      </c>
      <c r="KB19" s="227">
        <v>606</v>
      </c>
      <c r="KC19" s="227">
        <v>607</v>
      </c>
      <c r="KD19" s="227">
        <v>608</v>
      </c>
      <c r="KE19" s="227">
        <v>609</v>
      </c>
      <c r="KF19" s="227">
        <v>610</v>
      </c>
      <c r="KG19" s="227">
        <v>611</v>
      </c>
      <c r="KH19" s="227">
        <v>612</v>
      </c>
      <c r="KI19" s="227">
        <v>613</v>
      </c>
      <c r="KJ19" s="227">
        <v>614</v>
      </c>
      <c r="KK19" s="227">
        <v>615</v>
      </c>
      <c r="KL19" s="227">
        <v>616</v>
      </c>
      <c r="KM19" s="227">
        <v>617</v>
      </c>
      <c r="KN19" s="227">
        <v>618</v>
      </c>
      <c r="KO19" s="227">
        <v>619</v>
      </c>
      <c r="KP19" s="227">
        <v>620</v>
      </c>
      <c r="KQ19" s="227">
        <v>621</v>
      </c>
      <c r="KR19" s="227">
        <v>622</v>
      </c>
      <c r="KS19" s="227">
        <v>623</v>
      </c>
      <c r="KT19" s="227">
        <v>624</v>
      </c>
      <c r="KU19" s="227">
        <v>625</v>
      </c>
      <c r="KV19" s="227">
        <v>626</v>
      </c>
      <c r="KW19" s="227">
        <v>627</v>
      </c>
      <c r="KX19" s="227">
        <v>628</v>
      </c>
      <c r="KY19" s="227">
        <v>629</v>
      </c>
      <c r="KZ19" s="227">
        <v>630</v>
      </c>
      <c r="LA19" s="227">
        <v>631</v>
      </c>
      <c r="LB19" s="227">
        <v>632</v>
      </c>
      <c r="LC19" s="227">
        <v>633</v>
      </c>
      <c r="LD19" s="227">
        <v>634</v>
      </c>
      <c r="LE19" s="227">
        <v>635</v>
      </c>
      <c r="LF19" s="227">
        <v>636</v>
      </c>
      <c r="LG19" s="227">
        <v>637</v>
      </c>
      <c r="LH19" s="227">
        <v>638</v>
      </c>
      <c r="LI19" s="227">
        <v>639</v>
      </c>
      <c r="LJ19" s="227">
        <v>640</v>
      </c>
      <c r="LK19" s="227">
        <v>641</v>
      </c>
      <c r="LL19" s="227">
        <v>642</v>
      </c>
      <c r="LM19" s="227">
        <v>643</v>
      </c>
      <c r="LN19" s="227">
        <v>644</v>
      </c>
      <c r="LO19" s="227">
        <v>645</v>
      </c>
      <c r="LP19" s="227">
        <v>646</v>
      </c>
      <c r="LQ19" s="227">
        <v>647</v>
      </c>
      <c r="LR19" s="227">
        <v>648</v>
      </c>
      <c r="LS19" s="227">
        <v>649</v>
      </c>
      <c r="LT19" s="227">
        <v>650</v>
      </c>
      <c r="LU19" s="227">
        <v>651</v>
      </c>
      <c r="LV19" s="227">
        <v>652</v>
      </c>
      <c r="LW19" s="227">
        <v>653</v>
      </c>
      <c r="LX19" s="227">
        <v>654</v>
      </c>
      <c r="LY19" s="227">
        <v>655</v>
      </c>
      <c r="LZ19" s="227">
        <v>656</v>
      </c>
      <c r="MA19" s="227">
        <v>657</v>
      </c>
      <c r="MB19" s="227">
        <v>658</v>
      </c>
      <c r="MC19" s="227">
        <v>659</v>
      </c>
      <c r="MD19" s="227">
        <v>660</v>
      </c>
      <c r="ME19" s="227">
        <v>661</v>
      </c>
      <c r="MF19" s="227">
        <v>662</v>
      </c>
      <c r="MG19" s="227">
        <v>663</v>
      </c>
      <c r="MH19" s="227">
        <v>664</v>
      </c>
      <c r="MI19" s="227">
        <v>665</v>
      </c>
      <c r="MJ19" s="227">
        <v>666</v>
      </c>
      <c r="MK19" s="227">
        <v>667</v>
      </c>
      <c r="ML19" s="227">
        <v>668</v>
      </c>
      <c r="MM19" s="227">
        <v>669</v>
      </c>
      <c r="MN19" s="227">
        <v>670</v>
      </c>
      <c r="MO19" s="227">
        <v>671</v>
      </c>
      <c r="MP19" s="227">
        <v>672</v>
      </c>
      <c r="MQ19" s="227">
        <v>673</v>
      </c>
      <c r="MR19" s="227">
        <v>674</v>
      </c>
      <c r="MS19" s="227">
        <v>675</v>
      </c>
      <c r="MT19" s="227">
        <v>676</v>
      </c>
      <c r="MU19" s="227">
        <v>677</v>
      </c>
      <c r="MV19" s="227">
        <v>678</v>
      </c>
      <c r="MW19" s="227">
        <v>679</v>
      </c>
      <c r="MX19" s="227">
        <v>680</v>
      </c>
      <c r="MY19" s="227">
        <v>681</v>
      </c>
      <c r="MZ19" s="227">
        <v>682</v>
      </c>
      <c r="NA19" s="227">
        <v>683</v>
      </c>
      <c r="NB19" s="227">
        <v>684</v>
      </c>
      <c r="NC19" s="227">
        <v>685</v>
      </c>
      <c r="ND19" s="227">
        <v>686</v>
      </c>
      <c r="NE19" s="227">
        <v>687</v>
      </c>
      <c r="NF19" s="227">
        <v>688</v>
      </c>
      <c r="NG19" s="227">
        <v>689</v>
      </c>
      <c r="NH19" s="227">
        <v>690</v>
      </c>
      <c r="NI19" s="227">
        <v>691</v>
      </c>
      <c r="NJ19" s="227">
        <v>692</v>
      </c>
      <c r="NK19" s="227">
        <v>693</v>
      </c>
      <c r="NL19" s="227">
        <v>694</v>
      </c>
      <c r="NM19" s="227">
        <v>695</v>
      </c>
      <c r="NN19" s="227">
        <v>696</v>
      </c>
      <c r="NO19" s="227">
        <v>697</v>
      </c>
      <c r="NP19" s="227">
        <v>698</v>
      </c>
      <c r="NQ19" s="227">
        <v>699</v>
      </c>
      <c r="NR19" s="227">
        <v>700</v>
      </c>
      <c r="NS19" s="227">
        <v>701</v>
      </c>
      <c r="NT19" s="227">
        <v>702</v>
      </c>
      <c r="NU19" s="227">
        <v>703</v>
      </c>
      <c r="NV19" s="227">
        <v>704</v>
      </c>
      <c r="NW19" s="227">
        <v>705</v>
      </c>
      <c r="NX19" s="227">
        <v>706</v>
      </c>
      <c r="NY19" s="227">
        <v>707</v>
      </c>
      <c r="NZ19" s="227">
        <v>708</v>
      </c>
      <c r="OA19" s="227">
        <v>709</v>
      </c>
      <c r="OB19" s="227">
        <v>710</v>
      </c>
      <c r="OC19" s="227">
        <v>711</v>
      </c>
      <c r="OD19" s="227">
        <v>712</v>
      </c>
      <c r="OE19" s="227">
        <v>713</v>
      </c>
      <c r="OF19" s="227">
        <v>714</v>
      </c>
      <c r="OG19" s="227">
        <v>715</v>
      </c>
      <c r="OH19" s="227">
        <v>716</v>
      </c>
      <c r="OI19" s="227">
        <v>717</v>
      </c>
      <c r="OJ19" s="227">
        <v>718</v>
      </c>
      <c r="OK19" s="227">
        <v>719</v>
      </c>
      <c r="OL19" s="227">
        <v>720</v>
      </c>
      <c r="OM19" s="227">
        <v>721</v>
      </c>
      <c r="ON19" s="227">
        <v>722</v>
      </c>
      <c r="OO19" s="227">
        <v>723</v>
      </c>
      <c r="OP19" s="227">
        <v>724</v>
      </c>
      <c r="OQ19" s="227">
        <v>725</v>
      </c>
      <c r="OR19" s="227">
        <v>726</v>
      </c>
      <c r="OS19" s="227">
        <v>727</v>
      </c>
      <c r="OT19" s="227">
        <v>728</v>
      </c>
      <c r="OU19" s="227">
        <v>729</v>
      </c>
      <c r="OV19" s="227">
        <v>730</v>
      </c>
      <c r="OW19" s="227">
        <v>731</v>
      </c>
      <c r="OX19" s="227">
        <v>732</v>
      </c>
      <c r="OY19" s="227">
        <v>733</v>
      </c>
      <c r="OZ19" s="227">
        <v>734</v>
      </c>
      <c r="PA19" s="227">
        <v>735</v>
      </c>
      <c r="PB19" s="227">
        <v>736</v>
      </c>
      <c r="PC19" s="227">
        <v>737</v>
      </c>
      <c r="PD19" s="227">
        <v>738</v>
      </c>
      <c r="PE19" s="227">
        <v>739</v>
      </c>
      <c r="PF19" s="227">
        <v>740</v>
      </c>
      <c r="PG19" s="227">
        <v>741</v>
      </c>
      <c r="PH19" s="227">
        <v>742</v>
      </c>
      <c r="PI19" s="227">
        <v>743</v>
      </c>
      <c r="PJ19" s="227">
        <v>744</v>
      </c>
      <c r="PK19" s="227">
        <v>745</v>
      </c>
      <c r="PL19" s="227">
        <v>746</v>
      </c>
      <c r="PM19" s="227">
        <v>747</v>
      </c>
      <c r="PN19" s="227">
        <v>748</v>
      </c>
      <c r="PO19" s="227">
        <v>749</v>
      </c>
      <c r="PP19" s="227">
        <v>750</v>
      </c>
      <c r="PQ19" s="227">
        <v>751</v>
      </c>
      <c r="PR19" s="227">
        <v>752</v>
      </c>
      <c r="PS19" s="227">
        <v>753</v>
      </c>
      <c r="PT19" s="227">
        <v>754</v>
      </c>
      <c r="PU19" s="227">
        <v>755</v>
      </c>
      <c r="PV19" s="227">
        <v>756</v>
      </c>
      <c r="PW19" s="227">
        <v>757</v>
      </c>
      <c r="PX19" s="227">
        <v>758</v>
      </c>
      <c r="PY19" s="227">
        <v>759</v>
      </c>
      <c r="PZ19" s="227">
        <v>760</v>
      </c>
      <c r="QA19" s="227">
        <v>761</v>
      </c>
      <c r="QB19" s="227">
        <v>762</v>
      </c>
      <c r="QC19" s="227">
        <v>763</v>
      </c>
      <c r="QD19" s="227">
        <v>764</v>
      </c>
      <c r="QE19" s="227">
        <v>765</v>
      </c>
      <c r="QF19" s="227">
        <v>766</v>
      </c>
      <c r="QG19" s="227">
        <v>767</v>
      </c>
      <c r="QH19" s="227">
        <v>768</v>
      </c>
      <c r="QI19" s="227">
        <v>769</v>
      </c>
      <c r="QJ19" s="227">
        <v>770</v>
      </c>
      <c r="QK19" s="227">
        <v>771</v>
      </c>
      <c r="QL19" s="227">
        <v>772</v>
      </c>
      <c r="QM19" s="227">
        <v>773</v>
      </c>
      <c r="QN19" s="227">
        <v>774</v>
      </c>
      <c r="QO19" s="227">
        <v>775</v>
      </c>
      <c r="QP19" s="227">
        <v>776</v>
      </c>
      <c r="QQ19" s="227">
        <v>777</v>
      </c>
      <c r="QR19" s="227">
        <v>778</v>
      </c>
      <c r="QS19" s="227">
        <v>779</v>
      </c>
      <c r="QT19" s="227">
        <v>780</v>
      </c>
      <c r="QU19" s="227">
        <v>781</v>
      </c>
      <c r="QV19" s="227">
        <v>782</v>
      </c>
      <c r="QW19" s="227">
        <v>783</v>
      </c>
      <c r="QX19" s="227">
        <v>784</v>
      </c>
      <c r="QY19" s="227">
        <v>785</v>
      </c>
      <c r="QZ19" s="227">
        <v>786</v>
      </c>
      <c r="RA19" s="227">
        <v>787</v>
      </c>
      <c r="RB19" s="227">
        <v>788</v>
      </c>
      <c r="RC19" s="227">
        <v>789</v>
      </c>
      <c r="RD19" s="227">
        <v>790</v>
      </c>
      <c r="RE19" s="227">
        <v>791</v>
      </c>
      <c r="RF19" s="227">
        <v>792</v>
      </c>
      <c r="RG19" s="227">
        <v>793</v>
      </c>
      <c r="RH19" s="227">
        <v>794</v>
      </c>
      <c r="RI19" s="227">
        <v>795</v>
      </c>
      <c r="RJ19" s="227">
        <v>796</v>
      </c>
      <c r="RK19" s="227">
        <v>797</v>
      </c>
      <c r="RL19" s="227">
        <v>798</v>
      </c>
      <c r="RM19" s="227">
        <v>799</v>
      </c>
      <c r="RN19" s="227">
        <v>800</v>
      </c>
      <c r="RO19" s="227">
        <v>801</v>
      </c>
      <c r="RP19" s="227">
        <v>802</v>
      </c>
      <c r="RQ19" s="227">
        <v>803</v>
      </c>
      <c r="RR19" s="227">
        <v>804</v>
      </c>
      <c r="RS19" s="227">
        <v>805</v>
      </c>
      <c r="RT19" s="227">
        <v>806</v>
      </c>
      <c r="RU19" s="227">
        <v>807</v>
      </c>
      <c r="RV19" s="227">
        <v>808</v>
      </c>
      <c r="RW19" s="227">
        <v>809</v>
      </c>
      <c r="RX19" s="227">
        <v>810</v>
      </c>
      <c r="RY19" s="227">
        <v>811</v>
      </c>
      <c r="RZ19" s="227">
        <v>812</v>
      </c>
      <c r="SA19" s="227">
        <v>813</v>
      </c>
      <c r="SB19" s="227">
        <v>814</v>
      </c>
      <c r="SC19" s="227">
        <v>815</v>
      </c>
      <c r="SD19" s="227">
        <v>816</v>
      </c>
      <c r="SE19" s="227">
        <v>817</v>
      </c>
      <c r="SF19" s="227">
        <v>818</v>
      </c>
      <c r="SG19" s="227">
        <v>819</v>
      </c>
      <c r="SH19" s="227">
        <v>820</v>
      </c>
      <c r="SI19" s="227">
        <v>821</v>
      </c>
      <c r="SJ19" s="227">
        <v>822</v>
      </c>
      <c r="SK19" s="227">
        <v>823</v>
      </c>
      <c r="SL19" s="227">
        <v>824</v>
      </c>
      <c r="SM19" s="227">
        <v>825</v>
      </c>
      <c r="SN19" s="227">
        <v>826</v>
      </c>
      <c r="SO19" s="227">
        <v>827</v>
      </c>
      <c r="SP19" s="227">
        <v>828</v>
      </c>
      <c r="SQ19" s="227">
        <v>829</v>
      </c>
      <c r="SR19" s="227">
        <v>830</v>
      </c>
      <c r="SS19" s="227">
        <v>831</v>
      </c>
      <c r="ST19" s="227">
        <v>832</v>
      </c>
      <c r="SU19" s="227">
        <v>833</v>
      </c>
      <c r="SV19" s="227">
        <v>834</v>
      </c>
      <c r="SW19" s="227">
        <v>835</v>
      </c>
      <c r="SX19" s="227">
        <v>836</v>
      </c>
      <c r="SY19" s="227">
        <v>837</v>
      </c>
      <c r="SZ19" s="227">
        <v>838</v>
      </c>
      <c r="TA19" s="227">
        <v>839</v>
      </c>
      <c r="TB19" s="227">
        <v>840</v>
      </c>
      <c r="TC19" s="227">
        <v>841</v>
      </c>
      <c r="TD19" s="227">
        <v>842</v>
      </c>
      <c r="TE19" s="227">
        <v>843</v>
      </c>
      <c r="TF19" s="227">
        <v>844</v>
      </c>
      <c r="TG19" s="227">
        <v>845</v>
      </c>
      <c r="TH19" s="227">
        <v>846</v>
      </c>
      <c r="TI19" s="227">
        <v>847</v>
      </c>
      <c r="TJ19" s="227">
        <v>848</v>
      </c>
      <c r="TK19" s="227">
        <v>849</v>
      </c>
      <c r="TL19" s="227">
        <v>850</v>
      </c>
      <c r="TM19" s="227">
        <v>851</v>
      </c>
      <c r="TN19" s="227">
        <v>852</v>
      </c>
      <c r="TO19" s="227">
        <v>853</v>
      </c>
      <c r="TP19" s="227">
        <v>854</v>
      </c>
      <c r="TQ19" s="227">
        <v>855</v>
      </c>
      <c r="TR19" s="227">
        <v>856</v>
      </c>
      <c r="TS19" s="227">
        <v>857</v>
      </c>
      <c r="TT19" s="227">
        <v>858</v>
      </c>
      <c r="TU19" s="227">
        <v>859</v>
      </c>
      <c r="TV19" s="227">
        <v>860</v>
      </c>
      <c r="TW19" s="227">
        <v>861</v>
      </c>
      <c r="TX19" s="227">
        <v>862</v>
      </c>
      <c r="TY19" s="227">
        <v>863</v>
      </c>
      <c r="TZ19" s="227">
        <v>864</v>
      </c>
      <c r="UA19" s="227">
        <v>865</v>
      </c>
      <c r="UB19" s="227">
        <v>866</v>
      </c>
      <c r="UC19" s="227">
        <v>867</v>
      </c>
      <c r="UD19" s="227">
        <v>868</v>
      </c>
      <c r="UE19" s="227">
        <v>869</v>
      </c>
      <c r="UF19" s="227">
        <v>870</v>
      </c>
      <c r="UG19" s="227">
        <v>871</v>
      </c>
      <c r="UH19" s="227">
        <v>872</v>
      </c>
      <c r="UI19" s="227">
        <v>873</v>
      </c>
      <c r="UJ19" s="227">
        <v>874</v>
      </c>
      <c r="UK19" s="227">
        <v>875</v>
      </c>
      <c r="UL19" s="227">
        <v>876</v>
      </c>
      <c r="UM19" s="227">
        <v>877</v>
      </c>
      <c r="UN19" s="227">
        <v>878</v>
      </c>
      <c r="UO19" s="227">
        <v>879</v>
      </c>
      <c r="UP19" s="227">
        <v>880</v>
      </c>
      <c r="UQ19" s="227">
        <v>881</v>
      </c>
      <c r="UR19" s="227">
        <v>882</v>
      </c>
      <c r="US19" s="227">
        <v>883</v>
      </c>
      <c r="UT19" s="227">
        <v>884</v>
      </c>
      <c r="UU19" s="227">
        <v>885</v>
      </c>
      <c r="UV19" s="227">
        <v>886</v>
      </c>
      <c r="UW19" s="227">
        <v>887</v>
      </c>
      <c r="UX19" s="227">
        <v>888</v>
      </c>
      <c r="UY19" s="227">
        <v>889</v>
      </c>
      <c r="UZ19" s="227">
        <v>890</v>
      </c>
      <c r="VA19" s="227">
        <v>891</v>
      </c>
      <c r="VB19" s="227">
        <v>892</v>
      </c>
      <c r="VC19" s="227">
        <v>893</v>
      </c>
      <c r="VD19" s="227">
        <v>894</v>
      </c>
      <c r="VE19" s="227">
        <v>895</v>
      </c>
      <c r="VF19" s="227">
        <v>896</v>
      </c>
      <c r="VG19" s="227">
        <v>897</v>
      </c>
      <c r="VH19" s="227">
        <v>898</v>
      </c>
      <c r="VI19" s="227">
        <v>899</v>
      </c>
      <c r="VJ19" s="227">
        <v>900</v>
      </c>
      <c r="VK19" s="227">
        <v>901</v>
      </c>
      <c r="VL19" s="227">
        <v>902</v>
      </c>
      <c r="VM19" s="227">
        <v>903</v>
      </c>
      <c r="VN19" s="227">
        <v>904</v>
      </c>
      <c r="VO19" s="227">
        <v>905</v>
      </c>
      <c r="VP19" s="227">
        <v>906</v>
      </c>
      <c r="VQ19" s="227">
        <v>907</v>
      </c>
      <c r="VR19" s="227">
        <v>908</v>
      </c>
      <c r="VS19" s="227">
        <v>909</v>
      </c>
      <c r="VT19" s="227">
        <v>910</v>
      </c>
      <c r="VU19" s="227">
        <v>911</v>
      </c>
      <c r="VV19" s="227">
        <v>912</v>
      </c>
      <c r="VW19" s="227">
        <v>913</v>
      </c>
      <c r="VX19" s="227">
        <v>914</v>
      </c>
      <c r="VY19" s="227">
        <v>915</v>
      </c>
      <c r="VZ19" s="227">
        <v>916</v>
      </c>
      <c r="WA19" s="227">
        <v>917</v>
      </c>
      <c r="WB19" s="227">
        <v>918</v>
      </c>
      <c r="WC19" s="227">
        <v>919</v>
      </c>
      <c r="WD19" s="227">
        <v>920</v>
      </c>
      <c r="WE19" s="227">
        <v>921</v>
      </c>
      <c r="WF19" s="227">
        <v>922</v>
      </c>
      <c r="WG19" s="227">
        <v>923</v>
      </c>
      <c r="WH19" s="227">
        <v>924</v>
      </c>
      <c r="WI19" s="227">
        <v>925</v>
      </c>
      <c r="WJ19" s="227">
        <v>926</v>
      </c>
      <c r="WK19" s="227">
        <v>927</v>
      </c>
      <c r="WL19" s="227">
        <v>928</v>
      </c>
      <c r="WM19" s="227">
        <v>929</v>
      </c>
      <c r="WN19" s="227">
        <v>930</v>
      </c>
      <c r="WO19" s="227">
        <v>931</v>
      </c>
      <c r="WP19" s="227">
        <v>932</v>
      </c>
      <c r="WQ19" s="227">
        <v>933</v>
      </c>
      <c r="WR19" s="227">
        <v>934</v>
      </c>
      <c r="WS19" s="227">
        <v>935</v>
      </c>
      <c r="WT19" s="227">
        <v>936</v>
      </c>
      <c r="WU19" s="227">
        <v>937</v>
      </c>
      <c r="WV19" s="227">
        <v>938</v>
      </c>
      <c r="WW19" s="227">
        <v>939</v>
      </c>
      <c r="WX19" s="227">
        <v>940</v>
      </c>
      <c r="WY19" s="227">
        <v>941</v>
      </c>
      <c r="WZ19" s="227">
        <v>942</v>
      </c>
      <c r="XA19" s="227">
        <v>943</v>
      </c>
      <c r="XB19" s="227">
        <v>944</v>
      </c>
      <c r="XC19" s="227">
        <v>945</v>
      </c>
      <c r="XD19" s="227">
        <v>946</v>
      </c>
      <c r="XE19" s="227">
        <v>947</v>
      </c>
      <c r="XF19" s="227">
        <v>948</v>
      </c>
      <c r="XG19" s="227">
        <v>949</v>
      </c>
      <c r="XH19" s="227">
        <v>950</v>
      </c>
      <c r="XI19" s="227">
        <v>951</v>
      </c>
      <c r="XJ19" s="227">
        <v>952</v>
      </c>
      <c r="XK19" s="227">
        <v>953</v>
      </c>
      <c r="XL19" s="227">
        <v>954</v>
      </c>
      <c r="XM19" s="227">
        <v>955</v>
      </c>
      <c r="XN19" s="227">
        <v>956</v>
      </c>
      <c r="XO19" s="227">
        <v>957</v>
      </c>
      <c r="XP19" s="227">
        <v>958</v>
      </c>
      <c r="XQ19" s="227">
        <v>959</v>
      </c>
      <c r="XR19" s="227">
        <v>960</v>
      </c>
      <c r="XS19" s="227">
        <v>961</v>
      </c>
      <c r="XT19" s="227">
        <v>962</v>
      </c>
      <c r="XU19" s="227">
        <v>963</v>
      </c>
      <c r="XV19" s="227">
        <v>964</v>
      </c>
      <c r="XW19" s="227">
        <v>965</v>
      </c>
      <c r="XX19" s="227">
        <v>966</v>
      </c>
      <c r="XY19" s="227">
        <v>967</v>
      </c>
      <c r="XZ19" s="227">
        <v>968</v>
      </c>
      <c r="YA19" s="227">
        <v>969</v>
      </c>
      <c r="YB19" s="227">
        <v>970</v>
      </c>
      <c r="YC19" s="227">
        <v>971</v>
      </c>
      <c r="YD19" s="227">
        <v>972</v>
      </c>
      <c r="YE19" s="227">
        <v>973</v>
      </c>
      <c r="YF19" s="227">
        <v>974</v>
      </c>
      <c r="YG19" s="227">
        <v>975</v>
      </c>
      <c r="YH19" s="227">
        <v>976</v>
      </c>
      <c r="YI19" s="227">
        <v>977</v>
      </c>
      <c r="YJ19" s="227">
        <v>978</v>
      </c>
      <c r="YK19" s="227">
        <v>979</v>
      </c>
      <c r="YL19" s="227">
        <v>980</v>
      </c>
      <c r="YM19" s="227">
        <v>981</v>
      </c>
      <c r="YN19" s="227">
        <v>982</v>
      </c>
      <c r="YO19" s="227">
        <v>983</v>
      </c>
      <c r="YP19" s="227">
        <v>984</v>
      </c>
      <c r="YQ19" s="227">
        <v>985</v>
      </c>
      <c r="YR19" s="227">
        <v>986</v>
      </c>
      <c r="YS19" s="227">
        <v>987</v>
      </c>
      <c r="YT19" s="227">
        <v>988</v>
      </c>
      <c r="YU19" s="227">
        <v>989</v>
      </c>
      <c r="YV19" s="227">
        <v>990</v>
      </c>
      <c r="YW19" s="227">
        <v>991</v>
      </c>
      <c r="YX19" s="227">
        <v>992</v>
      </c>
      <c r="YY19" s="227">
        <v>993</v>
      </c>
      <c r="YZ19" s="227">
        <v>994</v>
      </c>
      <c r="ZA19" s="227">
        <v>995</v>
      </c>
      <c r="ZB19" s="227">
        <v>996</v>
      </c>
      <c r="ZC19" s="227">
        <v>997</v>
      </c>
      <c r="ZD19" s="227">
        <v>998</v>
      </c>
      <c r="ZE19" s="227">
        <v>999</v>
      </c>
      <c r="ZF19" s="227">
        <v>1000</v>
      </c>
      <c r="ZG19" s="227">
        <v>1001</v>
      </c>
      <c r="ZH19" s="227">
        <v>1002</v>
      </c>
      <c r="ZI19" s="227">
        <v>1003</v>
      </c>
      <c r="ZJ19" s="227">
        <v>1004</v>
      </c>
      <c r="ZK19" s="227">
        <v>1005</v>
      </c>
      <c r="ZL19" s="227">
        <v>1006</v>
      </c>
      <c r="ZM19" s="227">
        <v>1007</v>
      </c>
      <c r="ZN19" s="227">
        <v>1008</v>
      </c>
      <c r="ZO19" s="227">
        <v>1009</v>
      </c>
      <c r="ZP19" s="227">
        <v>1010</v>
      </c>
      <c r="ZQ19" s="227">
        <v>1011</v>
      </c>
      <c r="ZR19" s="227">
        <v>1012</v>
      </c>
      <c r="ZS19" s="227">
        <v>1013</v>
      </c>
      <c r="ZT19" s="227">
        <v>1014</v>
      </c>
      <c r="ZU19" s="227">
        <v>1015</v>
      </c>
      <c r="ZV19" s="227">
        <v>1016</v>
      </c>
      <c r="ZW19" s="227">
        <v>1017</v>
      </c>
      <c r="ZX19" s="227">
        <v>1018</v>
      </c>
      <c r="ZY19" s="227">
        <v>1019</v>
      </c>
      <c r="ZZ19" s="227">
        <v>1020</v>
      </c>
      <c r="AAA19" s="227">
        <v>1021</v>
      </c>
      <c r="AAB19" s="227">
        <v>1022</v>
      </c>
      <c r="AAC19" s="227">
        <v>1023</v>
      </c>
      <c r="AAD19" s="227">
        <v>1024</v>
      </c>
      <c r="AAE19" s="227">
        <v>1025</v>
      </c>
      <c r="AAF19" s="227">
        <v>1026</v>
      </c>
      <c r="AAG19" s="227">
        <v>1027</v>
      </c>
      <c r="AAH19" s="227">
        <v>1028</v>
      </c>
      <c r="AAI19" s="227">
        <v>1029</v>
      </c>
      <c r="AAJ19" s="227">
        <v>1030</v>
      </c>
      <c r="AAK19" s="227">
        <v>1031</v>
      </c>
      <c r="AAL19" s="227">
        <v>1032</v>
      </c>
      <c r="AAM19" s="227">
        <v>1033</v>
      </c>
      <c r="AAN19" s="227">
        <v>1034</v>
      </c>
      <c r="AAO19" s="227">
        <v>1035</v>
      </c>
      <c r="AAP19" s="227">
        <v>1036</v>
      </c>
      <c r="AAQ19" s="227">
        <v>1037</v>
      </c>
      <c r="AAR19" s="227">
        <v>1038</v>
      </c>
      <c r="AAS19" s="227">
        <v>1039</v>
      </c>
      <c r="AAT19" s="227">
        <v>1040</v>
      </c>
      <c r="AAU19" s="227">
        <v>1041</v>
      </c>
      <c r="AAV19" s="227">
        <v>1042</v>
      </c>
      <c r="AAW19" s="227">
        <v>1043</v>
      </c>
      <c r="AAX19" s="227">
        <v>1044</v>
      </c>
      <c r="AAY19" s="227">
        <v>1045</v>
      </c>
      <c r="AAZ19" s="227">
        <v>1046</v>
      </c>
      <c r="ABA19" s="227">
        <v>1047</v>
      </c>
      <c r="ABB19" s="227">
        <v>1048</v>
      </c>
      <c r="ABC19" s="227">
        <v>1049</v>
      </c>
      <c r="ABD19" s="227">
        <v>1050</v>
      </c>
      <c r="ABE19" s="227">
        <v>1051</v>
      </c>
      <c r="ABF19" s="227">
        <v>1052</v>
      </c>
      <c r="ABG19" s="227">
        <v>1053</v>
      </c>
      <c r="ABH19" s="227">
        <v>1054</v>
      </c>
      <c r="ABI19" s="227">
        <v>1055</v>
      </c>
      <c r="ABJ19" s="227">
        <v>1056</v>
      </c>
      <c r="ABK19" s="227">
        <v>1057</v>
      </c>
      <c r="ABL19" s="227">
        <v>1058</v>
      </c>
      <c r="ABM19" s="227">
        <v>1059</v>
      </c>
      <c r="ABN19" s="227">
        <v>1060</v>
      </c>
      <c r="ABO19" s="227">
        <v>1061</v>
      </c>
      <c r="ABP19" s="227">
        <v>1062</v>
      </c>
      <c r="ABQ19" s="227">
        <v>1063</v>
      </c>
      <c r="ABR19" s="227">
        <v>1064</v>
      </c>
      <c r="ABS19" s="227">
        <v>1065</v>
      </c>
      <c r="ABT19" s="227">
        <v>1066</v>
      </c>
      <c r="ABU19" s="227">
        <v>1067</v>
      </c>
      <c r="ABV19" s="227">
        <v>1068</v>
      </c>
      <c r="ABW19" s="227">
        <v>1069</v>
      </c>
      <c r="ABX19" s="227">
        <v>1070</v>
      </c>
      <c r="ABY19" s="227">
        <v>1071</v>
      </c>
      <c r="ABZ19" s="227">
        <v>1072</v>
      </c>
      <c r="ACA19" s="227">
        <v>1073</v>
      </c>
      <c r="ACB19" s="227">
        <v>1074</v>
      </c>
      <c r="ACC19" s="227">
        <v>1075</v>
      </c>
      <c r="ACD19" s="227">
        <v>1076</v>
      </c>
      <c r="ACE19" s="227">
        <v>1077</v>
      </c>
      <c r="ACF19" s="227">
        <v>1078</v>
      </c>
      <c r="ACG19" s="227">
        <v>1079</v>
      </c>
      <c r="ACH19" s="227">
        <v>1080</v>
      </c>
      <c r="ACI19" s="227">
        <v>1081</v>
      </c>
      <c r="ACJ19" s="227">
        <v>1082</v>
      </c>
      <c r="ACK19" s="227">
        <v>1083</v>
      </c>
      <c r="ACL19" s="227">
        <v>1084</v>
      </c>
      <c r="ACM19" s="227">
        <v>1085</v>
      </c>
      <c r="ACN19" s="227">
        <v>1086</v>
      </c>
      <c r="ACO19" s="227">
        <v>1087</v>
      </c>
      <c r="ACP19" s="227">
        <v>1088</v>
      </c>
      <c r="ACQ19" s="227">
        <v>1089</v>
      </c>
      <c r="ACR19" s="227">
        <v>1090</v>
      </c>
      <c r="ACS19" s="227">
        <v>1091</v>
      </c>
      <c r="ACT19" s="227">
        <v>1092</v>
      </c>
      <c r="ACU19" s="227">
        <v>1093</v>
      </c>
      <c r="ACV19" s="227">
        <v>1094</v>
      </c>
      <c r="ACW19" s="227">
        <v>1095</v>
      </c>
      <c r="ACX19" s="227">
        <v>1096</v>
      </c>
      <c r="ACY19" s="227">
        <v>1097</v>
      </c>
      <c r="ACZ19" s="227">
        <v>1098</v>
      </c>
      <c r="ADA19" s="227">
        <v>1099</v>
      </c>
      <c r="ADB19" s="227">
        <v>1100</v>
      </c>
      <c r="ADC19" s="227">
        <v>1101</v>
      </c>
      <c r="ADD19" s="227">
        <v>1102</v>
      </c>
      <c r="ADE19" s="227">
        <v>1103</v>
      </c>
      <c r="ADF19" s="227">
        <v>1104</v>
      </c>
      <c r="ADG19" s="227">
        <v>1105</v>
      </c>
      <c r="ADH19" s="227">
        <v>1106</v>
      </c>
      <c r="ADI19" s="227">
        <v>1107</v>
      </c>
      <c r="ADJ19" s="227">
        <v>1108</v>
      </c>
      <c r="ADK19" s="227">
        <v>1109</v>
      </c>
      <c r="ADL19" s="227">
        <v>1110</v>
      </c>
      <c r="ADM19" s="227">
        <v>1111</v>
      </c>
      <c r="ADN19" s="227">
        <v>1112</v>
      </c>
      <c r="ADO19" s="227">
        <v>1113</v>
      </c>
      <c r="ADP19" s="227">
        <v>1114</v>
      </c>
      <c r="ADQ19" s="227">
        <v>1115</v>
      </c>
      <c r="ADR19" s="227">
        <v>1116</v>
      </c>
      <c r="ADS19" s="227">
        <v>1117</v>
      </c>
      <c r="ADT19" s="227">
        <v>1118</v>
      </c>
      <c r="ADU19" s="227">
        <v>1119</v>
      </c>
      <c r="ADV19" s="227">
        <v>1120</v>
      </c>
      <c r="ADW19" s="227">
        <v>1121</v>
      </c>
      <c r="ADX19" s="227">
        <v>1122</v>
      </c>
      <c r="ADY19" s="227">
        <v>1123</v>
      </c>
      <c r="ADZ19" s="227">
        <v>1124</v>
      </c>
      <c r="AEA19" s="227">
        <v>1125</v>
      </c>
      <c r="AEB19" s="227">
        <v>1126</v>
      </c>
      <c r="AEC19" s="227">
        <v>1127</v>
      </c>
      <c r="AED19" s="227">
        <v>1128</v>
      </c>
      <c r="AEE19" s="227">
        <v>1129</v>
      </c>
      <c r="AEF19" s="227">
        <v>1130</v>
      </c>
      <c r="AEG19" s="227">
        <v>1131</v>
      </c>
      <c r="AEH19" s="227">
        <v>1132</v>
      </c>
      <c r="AEI19" s="227">
        <v>1133</v>
      </c>
      <c r="AEJ19" s="227">
        <v>1134</v>
      </c>
      <c r="AEK19" s="227">
        <v>1135</v>
      </c>
      <c r="AEL19" s="227">
        <v>1136</v>
      </c>
      <c r="AEM19" s="227">
        <v>1137</v>
      </c>
      <c r="AEN19" s="227">
        <v>1138</v>
      </c>
      <c r="AEO19" s="227">
        <v>1139</v>
      </c>
      <c r="AEP19" s="227">
        <v>1140</v>
      </c>
      <c r="AEQ19" s="227">
        <v>1141</v>
      </c>
      <c r="AER19" s="227">
        <v>1142</v>
      </c>
      <c r="AES19" s="227">
        <v>1143</v>
      </c>
      <c r="AET19" s="227">
        <v>1144</v>
      </c>
      <c r="AEU19" s="227">
        <v>1145</v>
      </c>
      <c r="AEV19" s="227">
        <v>1146</v>
      </c>
      <c r="AEW19" s="227">
        <v>1147</v>
      </c>
      <c r="AEX19" s="227">
        <v>1148</v>
      </c>
      <c r="AEY19" s="227">
        <v>1149</v>
      </c>
      <c r="AEZ19" s="227">
        <v>1150</v>
      </c>
      <c r="AFA19" s="227">
        <v>1151</v>
      </c>
      <c r="AFB19" s="227">
        <v>1152</v>
      </c>
      <c r="AFC19" s="227">
        <v>1153</v>
      </c>
      <c r="AFD19" s="227">
        <v>1154</v>
      </c>
      <c r="AFE19" s="227">
        <v>1155</v>
      </c>
      <c r="AFF19" s="227">
        <v>1156</v>
      </c>
      <c r="AFG19" s="227">
        <v>1157</v>
      </c>
      <c r="AFH19" s="227">
        <v>1158</v>
      </c>
      <c r="AFI19" s="227">
        <v>1159</v>
      </c>
      <c r="AFJ19" s="227">
        <v>1160</v>
      </c>
      <c r="AFK19" s="227">
        <v>1161</v>
      </c>
      <c r="AFL19" s="227">
        <v>1162</v>
      </c>
      <c r="AFM19" s="227">
        <v>1163</v>
      </c>
      <c r="AFN19" s="227">
        <v>1164</v>
      </c>
      <c r="AFO19" s="227">
        <v>1165</v>
      </c>
      <c r="AFP19" s="227">
        <v>1166</v>
      </c>
      <c r="AFQ19" s="227">
        <v>1167</v>
      </c>
      <c r="AFR19" s="227">
        <v>1168</v>
      </c>
      <c r="AFS19" s="227">
        <v>1169</v>
      </c>
      <c r="AFT19" s="227">
        <v>1170</v>
      </c>
      <c r="AFU19" s="227">
        <v>1171</v>
      </c>
      <c r="AFV19" s="227">
        <v>1172</v>
      </c>
      <c r="AFW19" s="227">
        <v>1173</v>
      </c>
      <c r="AFX19" s="227">
        <v>1174</v>
      </c>
      <c r="AFY19" s="227">
        <v>1175</v>
      </c>
      <c r="AFZ19" s="227">
        <v>1176</v>
      </c>
      <c r="AGA19" s="227">
        <v>1177</v>
      </c>
      <c r="AGB19" s="227">
        <v>1178</v>
      </c>
      <c r="AGC19" s="227">
        <v>1179</v>
      </c>
      <c r="AGD19" s="227">
        <v>1180</v>
      </c>
      <c r="AGE19" s="227">
        <v>1181</v>
      </c>
      <c r="AGF19" s="227">
        <v>1182</v>
      </c>
      <c r="AGG19" s="227">
        <v>1183</v>
      </c>
      <c r="AGH19" s="227">
        <v>1184</v>
      </c>
      <c r="AGI19" s="227">
        <v>1185</v>
      </c>
      <c r="AGJ19" s="227">
        <v>1186</v>
      </c>
      <c r="AGK19" s="227">
        <v>1187</v>
      </c>
      <c r="AGL19" s="227">
        <v>1188</v>
      </c>
      <c r="AGM19" s="227">
        <v>1189</v>
      </c>
      <c r="AGN19" s="227">
        <v>1190</v>
      </c>
      <c r="AGO19" s="227">
        <v>1191</v>
      </c>
      <c r="AGP19" s="227">
        <v>1192</v>
      </c>
      <c r="AGQ19" s="227">
        <v>1193</v>
      </c>
      <c r="AGR19" s="227">
        <v>1194</v>
      </c>
      <c r="AGS19" s="227">
        <v>1195</v>
      </c>
      <c r="AGT19" s="227">
        <v>1196</v>
      </c>
      <c r="AGU19" s="227">
        <v>1197</v>
      </c>
      <c r="AGV19" s="227">
        <v>1198</v>
      </c>
      <c r="AGW19" s="227">
        <v>1199</v>
      </c>
      <c r="AGX19" s="227">
        <v>1200</v>
      </c>
      <c r="AGY19" s="227">
        <v>1201</v>
      </c>
      <c r="AGZ19" s="227">
        <v>1202</v>
      </c>
      <c r="AHA19" s="227">
        <v>1203</v>
      </c>
      <c r="AHB19" s="227">
        <v>1204</v>
      </c>
      <c r="AHC19" s="227">
        <v>1205</v>
      </c>
      <c r="AHD19" s="227">
        <v>1206</v>
      </c>
      <c r="AHE19" s="227">
        <v>1207</v>
      </c>
      <c r="AHF19" s="227">
        <v>1208</v>
      </c>
      <c r="AHG19" s="227">
        <v>1209</v>
      </c>
      <c r="AHH19" s="227">
        <v>1210</v>
      </c>
      <c r="AHI19" s="227">
        <v>1211</v>
      </c>
      <c r="AHJ19" s="227">
        <v>1212</v>
      </c>
      <c r="AHK19" s="227">
        <v>1213</v>
      </c>
      <c r="AHL19" s="227">
        <v>1214</v>
      </c>
      <c r="AHM19" s="227">
        <v>1215</v>
      </c>
      <c r="AHN19" s="227">
        <v>1216</v>
      </c>
      <c r="AHO19" s="227">
        <v>1217</v>
      </c>
      <c r="AHP19" s="227">
        <v>1218</v>
      </c>
      <c r="AHQ19" s="227">
        <v>1219</v>
      </c>
      <c r="AHR19" s="227">
        <v>1220</v>
      </c>
      <c r="AHS19" s="227">
        <v>1221</v>
      </c>
      <c r="AHT19" s="227">
        <v>1222</v>
      </c>
      <c r="AHU19" s="227">
        <v>1223</v>
      </c>
      <c r="AHV19" s="227">
        <v>1224</v>
      </c>
      <c r="AHW19" s="227">
        <v>1225</v>
      </c>
      <c r="AHX19" s="227">
        <v>1226</v>
      </c>
      <c r="AHY19" s="227">
        <v>1227</v>
      </c>
      <c r="AHZ19" s="227">
        <v>1228</v>
      </c>
      <c r="AIA19" s="227">
        <v>1229</v>
      </c>
      <c r="AIB19" s="227">
        <v>1230</v>
      </c>
      <c r="AIC19" s="227">
        <v>1231</v>
      </c>
      <c r="AID19" s="227">
        <v>1232</v>
      </c>
      <c r="AIE19" s="227">
        <v>1233</v>
      </c>
      <c r="AIF19" s="227">
        <v>1234</v>
      </c>
      <c r="AIG19" s="227">
        <v>1235</v>
      </c>
      <c r="AIH19" s="227">
        <v>1236</v>
      </c>
      <c r="AII19" s="227">
        <v>1237</v>
      </c>
      <c r="AIJ19" s="227">
        <v>1238</v>
      </c>
      <c r="AIK19" s="227">
        <v>1239</v>
      </c>
      <c r="AIL19" s="227">
        <v>1240</v>
      </c>
      <c r="AIM19" s="227">
        <v>1241</v>
      </c>
      <c r="AIN19" s="227">
        <v>1242</v>
      </c>
      <c r="AIO19" s="227">
        <v>1243</v>
      </c>
      <c r="AIP19" s="227">
        <v>1244</v>
      </c>
      <c r="AIQ19" s="227">
        <v>1245</v>
      </c>
      <c r="AIR19" s="227">
        <v>1246</v>
      </c>
      <c r="AIS19" s="227">
        <v>1247</v>
      </c>
      <c r="AIT19" s="227">
        <v>1248</v>
      </c>
      <c r="AIU19" s="227">
        <v>1249</v>
      </c>
      <c r="AIV19" s="227">
        <v>1250</v>
      </c>
      <c r="AIW19" s="227">
        <v>1251</v>
      </c>
      <c r="AIX19" s="227">
        <v>1252</v>
      </c>
      <c r="AIY19" s="227">
        <v>1253</v>
      </c>
      <c r="AIZ19" s="227">
        <v>1254</v>
      </c>
      <c r="AJA19" s="227">
        <v>1255</v>
      </c>
      <c r="AJB19" s="227">
        <v>1256</v>
      </c>
      <c r="AJC19" s="227">
        <v>1257</v>
      </c>
      <c r="AJD19" s="227">
        <v>1258</v>
      </c>
      <c r="AJE19" s="227">
        <v>1259</v>
      </c>
      <c r="AJF19" s="227">
        <v>1260</v>
      </c>
      <c r="AJG19" s="227">
        <v>1261</v>
      </c>
      <c r="AJH19" s="227">
        <v>1262</v>
      </c>
      <c r="AJI19" s="227">
        <v>1263</v>
      </c>
      <c r="AJJ19" s="227">
        <v>1264</v>
      </c>
      <c r="AJK19" s="227">
        <v>1265</v>
      </c>
      <c r="AJL19" s="227">
        <v>1266</v>
      </c>
      <c r="AJM19" s="227">
        <v>1267</v>
      </c>
      <c r="AJN19" s="227">
        <v>1268</v>
      </c>
      <c r="AJO19" s="227">
        <v>1269</v>
      </c>
      <c r="AJP19" s="227">
        <v>1270</v>
      </c>
      <c r="AJQ19" s="227">
        <v>1271</v>
      </c>
      <c r="AJR19" s="227">
        <v>1272</v>
      </c>
      <c r="AJS19" s="227">
        <v>1273</v>
      </c>
      <c r="AJT19" s="227">
        <v>1274</v>
      </c>
      <c r="AJU19" s="227">
        <v>1275</v>
      </c>
      <c r="AJV19" s="227">
        <v>1276</v>
      </c>
      <c r="AJW19" s="227">
        <v>1277</v>
      </c>
      <c r="AJX19" s="227">
        <v>1278</v>
      </c>
      <c r="AJY19" s="227">
        <v>1279</v>
      </c>
      <c r="AJZ19" s="227">
        <v>1280</v>
      </c>
      <c r="AKA19" s="227">
        <v>1281</v>
      </c>
      <c r="AKB19" s="227">
        <v>1282</v>
      </c>
      <c r="AKC19" s="227">
        <v>1283</v>
      </c>
      <c r="AKD19" s="227">
        <v>1284</v>
      </c>
      <c r="AKE19" s="227">
        <v>1285</v>
      </c>
      <c r="AKF19" s="227">
        <v>1286</v>
      </c>
      <c r="AKG19" s="227">
        <v>1287</v>
      </c>
      <c r="AKH19" s="227">
        <v>1288</v>
      </c>
      <c r="AKI19" s="227">
        <v>1289</v>
      </c>
      <c r="AKJ19" s="227">
        <v>1290</v>
      </c>
      <c r="AKK19" s="227">
        <v>1291</v>
      </c>
      <c r="AKL19" s="227">
        <v>1292</v>
      </c>
      <c r="AKM19" s="227">
        <v>1293</v>
      </c>
      <c r="AKN19" s="227">
        <v>1294</v>
      </c>
      <c r="AKO19" s="227">
        <v>1295</v>
      </c>
      <c r="AKP19" s="227">
        <v>1296</v>
      </c>
      <c r="AKQ19" s="227">
        <v>1297</v>
      </c>
      <c r="AKR19" s="227">
        <v>1298</v>
      </c>
      <c r="AKS19" s="227">
        <v>1299</v>
      </c>
      <c r="AKT19" s="227">
        <v>1300</v>
      </c>
      <c r="AKU19" s="227">
        <v>1301</v>
      </c>
      <c r="AKV19" s="227">
        <v>1302</v>
      </c>
      <c r="AKW19" s="227">
        <v>1303</v>
      </c>
      <c r="AKX19" s="227">
        <v>1304</v>
      </c>
      <c r="AKY19" s="227">
        <v>1305</v>
      </c>
      <c r="AKZ19" s="227">
        <v>1306</v>
      </c>
      <c r="ALA19" s="227">
        <v>1307</v>
      </c>
      <c r="ALB19" s="227">
        <v>1308</v>
      </c>
      <c r="ALC19" s="227">
        <v>1309</v>
      </c>
      <c r="ALD19" s="227">
        <v>1310</v>
      </c>
      <c r="ALE19" s="227">
        <v>1311</v>
      </c>
      <c r="ALF19" s="227">
        <v>1312</v>
      </c>
      <c r="ALG19" s="227">
        <v>1313</v>
      </c>
      <c r="ALH19" s="227">
        <v>1314</v>
      </c>
      <c r="ALI19" s="227">
        <v>1315</v>
      </c>
      <c r="ALJ19" s="227">
        <v>1316</v>
      </c>
      <c r="ALK19" s="227">
        <v>1317</v>
      </c>
      <c r="ALL19" s="227">
        <v>1318</v>
      </c>
      <c r="ALM19" s="227">
        <v>1319</v>
      </c>
      <c r="ALN19" s="227">
        <v>1320</v>
      </c>
      <c r="ALO19" s="227">
        <v>1321</v>
      </c>
      <c r="ALP19" s="227">
        <v>1322</v>
      </c>
      <c r="ALQ19" s="227">
        <v>1323</v>
      </c>
      <c r="ALR19" s="227">
        <v>1324</v>
      </c>
      <c r="ALS19" s="227">
        <v>1325</v>
      </c>
      <c r="ALT19" s="227">
        <v>1326</v>
      </c>
      <c r="ALU19" s="227">
        <v>1327</v>
      </c>
      <c r="ALV19" s="227">
        <v>1328</v>
      </c>
      <c r="ALW19" s="227">
        <v>1329</v>
      </c>
      <c r="ALX19" s="227">
        <v>1330</v>
      </c>
      <c r="ALY19" s="227">
        <v>1331</v>
      </c>
      <c r="ALZ19" s="227">
        <v>1332</v>
      </c>
      <c r="AMA19" s="227">
        <v>1333</v>
      </c>
      <c r="AMB19" s="227">
        <v>1334</v>
      </c>
      <c r="AMC19" s="227">
        <v>1335</v>
      </c>
      <c r="AMD19" s="227">
        <v>1336</v>
      </c>
      <c r="AME19" s="227">
        <v>1337</v>
      </c>
      <c r="AMF19" s="227">
        <v>1338</v>
      </c>
      <c r="AMG19" s="227">
        <v>1339</v>
      </c>
      <c r="AMH19" s="227">
        <v>1340</v>
      </c>
      <c r="AMI19" s="227">
        <v>1341</v>
      </c>
      <c r="AMJ19" s="227">
        <v>1342</v>
      </c>
      <c r="AMK19" s="227">
        <v>1343</v>
      </c>
      <c r="AML19" s="227">
        <v>1344</v>
      </c>
      <c r="AMM19" s="227">
        <v>1345</v>
      </c>
      <c r="AMN19" s="227">
        <v>1346</v>
      </c>
      <c r="AMO19" s="227">
        <v>1347</v>
      </c>
      <c r="AMP19" s="227">
        <v>1348</v>
      </c>
      <c r="AMQ19" s="227">
        <v>1349</v>
      </c>
      <c r="AMR19" s="227">
        <v>1350</v>
      </c>
      <c r="AMS19" s="227">
        <v>1351</v>
      </c>
      <c r="AMT19" s="227">
        <v>1352</v>
      </c>
      <c r="AMU19" s="227">
        <v>1353</v>
      </c>
      <c r="AMV19" s="227">
        <v>1354</v>
      </c>
      <c r="AMW19" s="227">
        <v>1355</v>
      </c>
      <c r="AMX19" s="227">
        <v>1356</v>
      </c>
      <c r="AMY19" s="227">
        <v>1357</v>
      </c>
      <c r="AMZ19" s="227">
        <v>1358</v>
      </c>
      <c r="ANA19" s="227">
        <v>1359</v>
      </c>
      <c r="ANB19" s="227">
        <v>1360</v>
      </c>
      <c r="ANC19" s="227">
        <v>1361</v>
      </c>
      <c r="AND19" s="227">
        <v>1362</v>
      </c>
      <c r="ANE19" s="227">
        <v>1363</v>
      </c>
      <c r="ANF19" s="227">
        <v>1364</v>
      </c>
      <c r="ANG19" s="227">
        <v>1365</v>
      </c>
      <c r="ANH19" s="227">
        <v>1366</v>
      </c>
      <c r="ANI19" s="227">
        <v>1367</v>
      </c>
      <c r="ANJ19" s="227">
        <v>1368</v>
      </c>
      <c r="ANK19" s="227">
        <v>1369</v>
      </c>
      <c r="ANL19" s="227">
        <v>1370</v>
      </c>
      <c r="ANM19" s="227">
        <v>1371</v>
      </c>
      <c r="ANN19" s="227">
        <v>1372</v>
      </c>
      <c r="ANO19" s="227">
        <v>1373</v>
      </c>
      <c r="ANP19" s="227">
        <v>1374</v>
      </c>
      <c r="ANQ19" s="227">
        <v>1375</v>
      </c>
      <c r="ANR19" s="227">
        <v>1376</v>
      </c>
      <c r="ANS19" s="227">
        <v>1377</v>
      </c>
      <c r="ANT19" s="227">
        <v>1378</v>
      </c>
      <c r="ANU19" s="227">
        <v>1379</v>
      </c>
      <c r="ANV19" s="227">
        <v>1380</v>
      </c>
      <c r="ANW19" s="227">
        <v>1381</v>
      </c>
      <c r="ANX19" s="227">
        <v>1382</v>
      </c>
      <c r="ANY19" s="227">
        <v>1383</v>
      </c>
      <c r="ANZ19" s="227">
        <v>1384</v>
      </c>
      <c r="AOA19" s="227">
        <v>1385</v>
      </c>
      <c r="AOB19" s="227">
        <v>1386</v>
      </c>
      <c r="AOC19" s="227">
        <v>1387</v>
      </c>
      <c r="AOD19" s="227">
        <v>1388</v>
      </c>
      <c r="AOE19" s="227">
        <v>1389</v>
      </c>
      <c r="AOF19" s="227">
        <v>1390</v>
      </c>
      <c r="AOG19" s="227">
        <v>1391</v>
      </c>
      <c r="AOH19" s="227">
        <v>1392</v>
      </c>
      <c r="AOI19" s="227">
        <v>1393</v>
      </c>
      <c r="AOJ19" s="227">
        <v>1394</v>
      </c>
      <c r="AOK19" s="227">
        <v>1395</v>
      </c>
      <c r="AOL19" s="227">
        <v>1396</v>
      </c>
      <c r="AOM19" s="227">
        <v>1397</v>
      </c>
      <c r="AON19" s="227">
        <v>1398</v>
      </c>
      <c r="AOO19" s="227">
        <v>1399</v>
      </c>
      <c r="AOP19" s="227">
        <v>1400</v>
      </c>
      <c r="AOQ19" s="227">
        <v>1401</v>
      </c>
      <c r="AOR19" s="227">
        <v>1402</v>
      </c>
      <c r="AOS19" s="227">
        <v>1403</v>
      </c>
      <c r="AOT19" s="227">
        <v>1404</v>
      </c>
      <c r="AOU19" s="227">
        <v>1405</v>
      </c>
      <c r="AOV19" s="227">
        <v>1406</v>
      </c>
      <c r="AOW19" s="227">
        <v>1407</v>
      </c>
      <c r="AOX19" s="227">
        <v>1408</v>
      </c>
      <c r="AOY19" s="227">
        <v>1409</v>
      </c>
      <c r="AOZ19" s="227">
        <v>1410</v>
      </c>
      <c r="APA19" s="227">
        <v>1411</v>
      </c>
      <c r="APB19" s="227">
        <v>1412</v>
      </c>
      <c r="APC19" s="227">
        <v>1413</v>
      </c>
      <c r="APD19" s="227">
        <v>1414</v>
      </c>
      <c r="APE19" s="227">
        <v>1415</v>
      </c>
      <c r="APF19" s="227">
        <v>1416</v>
      </c>
      <c r="APG19" s="227">
        <v>1417</v>
      </c>
      <c r="APH19" s="227">
        <v>1418</v>
      </c>
      <c r="API19" s="227">
        <v>1419</v>
      </c>
      <c r="APJ19" s="227">
        <v>1420</v>
      </c>
      <c r="APK19" s="227">
        <v>1421</v>
      </c>
      <c r="APL19" s="227">
        <v>1422</v>
      </c>
      <c r="APM19" s="227">
        <v>1423</v>
      </c>
      <c r="APN19" s="227">
        <v>1424</v>
      </c>
      <c r="APO19" s="227">
        <v>1425</v>
      </c>
      <c r="APP19" s="227">
        <v>1426</v>
      </c>
      <c r="APQ19" s="227">
        <v>1427</v>
      </c>
      <c r="APR19" s="227">
        <v>1428</v>
      </c>
      <c r="APS19" s="227">
        <v>1429</v>
      </c>
      <c r="APT19" s="227">
        <v>1430</v>
      </c>
      <c r="APU19" s="227">
        <v>1431</v>
      </c>
      <c r="APV19" s="227">
        <v>1432</v>
      </c>
      <c r="APW19" s="227">
        <v>1433</v>
      </c>
      <c r="APX19" s="227">
        <v>1434</v>
      </c>
      <c r="APY19" s="227">
        <v>1435</v>
      </c>
      <c r="APZ19" s="227">
        <v>1436</v>
      </c>
      <c r="AQA19" s="227">
        <v>1437</v>
      </c>
      <c r="AQB19" s="227">
        <v>1438</v>
      </c>
      <c r="AQC19" s="227">
        <v>1439</v>
      </c>
      <c r="AQD19" s="227">
        <v>1440</v>
      </c>
      <c r="AQE19" s="227">
        <v>1441</v>
      </c>
      <c r="AQF19" s="227">
        <v>1442</v>
      </c>
      <c r="AQG19" s="227">
        <v>1443</v>
      </c>
      <c r="AQH19" s="227">
        <v>1444</v>
      </c>
      <c r="AQI19" s="227">
        <v>1445</v>
      </c>
      <c r="AQJ19" s="227">
        <v>1446</v>
      </c>
      <c r="AQK19" s="227">
        <v>1447</v>
      </c>
      <c r="AQL19" s="227">
        <v>1448</v>
      </c>
      <c r="AQM19" s="227">
        <v>1449</v>
      </c>
      <c r="AQN19" s="227">
        <v>1450</v>
      </c>
      <c r="AQO19" s="227">
        <v>1451</v>
      </c>
      <c r="AQP19" s="227">
        <v>1452</v>
      </c>
      <c r="AQQ19" s="227">
        <v>1453</v>
      </c>
      <c r="AQR19" s="227">
        <v>1454</v>
      </c>
      <c r="AQS19" s="227">
        <v>1455</v>
      </c>
      <c r="AQT19" s="227">
        <v>1456</v>
      </c>
      <c r="AQU19" s="227">
        <v>1457</v>
      </c>
      <c r="AQV19" s="227">
        <v>1458</v>
      </c>
      <c r="AQW19" s="227">
        <v>1459</v>
      </c>
      <c r="AQX19" s="227">
        <v>1460</v>
      </c>
      <c r="AQY19" s="227">
        <v>1461</v>
      </c>
      <c r="AQZ19" s="227">
        <v>1462</v>
      </c>
      <c r="ARA19" s="227">
        <v>1463</v>
      </c>
      <c r="ARB19" s="227">
        <v>1464</v>
      </c>
      <c r="ARC19" s="227">
        <v>1465</v>
      </c>
      <c r="ARD19" s="227">
        <v>1466</v>
      </c>
      <c r="ARE19" s="227">
        <v>1467</v>
      </c>
      <c r="ARF19" s="227">
        <v>1468</v>
      </c>
      <c r="ARG19" s="227">
        <v>1469</v>
      </c>
      <c r="ARH19" s="227">
        <v>1470</v>
      </c>
      <c r="ARI19" s="227">
        <v>1471</v>
      </c>
      <c r="ARJ19" s="227">
        <v>1472</v>
      </c>
      <c r="ARK19" s="227">
        <v>1473</v>
      </c>
      <c r="ARL19" s="227">
        <v>1474</v>
      </c>
      <c r="ARM19" s="227">
        <v>1475</v>
      </c>
      <c r="ARN19" s="227">
        <v>1476</v>
      </c>
      <c r="ARO19" s="227">
        <v>1477</v>
      </c>
      <c r="ARP19" s="227">
        <v>1478</v>
      </c>
      <c r="ARQ19" s="227">
        <v>1479</v>
      </c>
      <c r="ARR19" s="227">
        <v>1480</v>
      </c>
      <c r="ARS19" s="227">
        <v>1481</v>
      </c>
      <c r="ART19" s="227">
        <v>1482</v>
      </c>
      <c r="ARU19" s="227">
        <v>1483</v>
      </c>
      <c r="ARV19" s="227">
        <v>1484</v>
      </c>
      <c r="ARW19" s="227">
        <v>1485</v>
      </c>
      <c r="ARX19" s="227">
        <v>1486</v>
      </c>
      <c r="ARY19" s="227">
        <v>1487</v>
      </c>
      <c r="ARZ19" s="227">
        <v>1488</v>
      </c>
      <c r="ASA19" s="227">
        <v>1489</v>
      </c>
      <c r="ASB19" s="227">
        <v>1490</v>
      </c>
      <c r="ASC19" s="227">
        <v>1491</v>
      </c>
      <c r="ASD19" s="227">
        <v>1492</v>
      </c>
      <c r="ASE19" s="227">
        <v>1493</v>
      </c>
      <c r="ASF19" s="227">
        <v>1494</v>
      </c>
      <c r="ASG19" s="227">
        <v>1495</v>
      </c>
      <c r="ASH19" s="227">
        <v>1496</v>
      </c>
      <c r="ASI19" s="227">
        <v>1497</v>
      </c>
      <c r="ASJ19" s="227">
        <v>1498</v>
      </c>
      <c r="ASK19" s="227">
        <v>1499</v>
      </c>
      <c r="ASL19" s="227">
        <v>1500</v>
      </c>
      <c r="ASM19" s="227">
        <v>1501</v>
      </c>
      <c r="ASN19" s="227">
        <v>1502</v>
      </c>
      <c r="ASO19" s="227">
        <v>1503</v>
      </c>
      <c r="ASP19" s="227">
        <v>1504</v>
      </c>
      <c r="ASQ19" s="227">
        <v>1505</v>
      </c>
      <c r="ASR19" s="227">
        <v>1506</v>
      </c>
      <c r="ASS19" s="227">
        <v>1507</v>
      </c>
      <c r="AST19" s="227">
        <v>1508</v>
      </c>
      <c r="ASU19" s="227">
        <v>1509</v>
      </c>
      <c r="ASV19" s="227">
        <v>1510</v>
      </c>
      <c r="ASW19" s="227">
        <v>1511</v>
      </c>
      <c r="ASX19" s="227">
        <v>1512</v>
      </c>
      <c r="ASY19" s="227">
        <v>1513</v>
      </c>
      <c r="ASZ19" s="227">
        <v>1514</v>
      </c>
      <c r="ATA19" s="227">
        <v>1515</v>
      </c>
      <c r="ATB19" s="227">
        <v>1516</v>
      </c>
      <c r="ATC19" s="227">
        <v>1517</v>
      </c>
      <c r="ATD19" s="227">
        <v>1518</v>
      </c>
      <c r="ATE19" s="227">
        <v>1519</v>
      </c>
      <c r="ATF19" s="227">
        <v>1520</v>
      </c>
      <c r="ATG19" s="227">
        <v>1521</v>
      </c>
      <c r="ATH19" s="227">
        <v>1522</v>
      </c>
      <c r="ATI19" s="227">
        <v>1523</v>
      </c>
      <c r="ATJ19" s="227">
        <v>1524</v>
      </c>
      <c r="ATK19" s="227">
        <v>1525</v>
      </c>
      <c r="ATL19" s="227">
        <v>1526</v>
      </c>
      <c r="ATM19" s="227">
        <v>1527</v>
      </c>
      <c r="ATN19" s="227">
        <v>1528</v>
      </c>
      <c r="ATO19" s="227">
        <v>1529</v>
      </c>
      <c r="ATP19" s="227">
        <v>1530</v>
      </c>
      <c r="ATQ19" s="227">
        <v>1531</v>
      </c>
      <c r="ATR19" s="227">
        <v>1532</v>
      </c>
      <c r="ATS19" s="227">
        <v>1533</v>
      </c>
      <c r="ATT19" s="227">
        <v>1534</v>
      </c>
      <c r="ATU19" s="227">
        <v>1535</v>
      </c>
      <c r="ATV19" s="227">
        <v>1536</v>
      </c>
      <c r="ATW19" s="227">
        <v>1537</v>
      </c>
      <c r="ATX19" s="227">
        <v>1538</v>
      </c>
      <c r="ATY19" s="227">
        <v>1539</v>
      </c>
      <c r="ATZ19" s="227">
        <v>1540</v>
      </c>
      <c r="AUA19" s="227">
        <v>1541</v>
      </c>
      <c r="AUB19" s="227">
        <v>1542</v>
      </c>
      <c r="AUC19" s="227">
        <v>1543</v>
      </c>
      <c r="AUD19" s="227">
        <v>1544</v>
      </c>
      <c r="AUE19" s="227">
        <v>1545</v>
      </c>
      <c r="AUF19" s="227">
        <v>1546</v>
      </c>
      <c r="AUG19" s="227">
        <v>1547</v>
      </c>
      <c r="AUH19" s="227">
        <v>1548</v>
      </c>
      <c r="AUI19" s="227">
        <v>1549</v>
      </c>
      <c r="AUJ19" s="227">
        <v>1550</v>
      </c>
      <c r="AUK19" s="227">
        <v>1551</v>
      </c>
      <c r="AUL19" s="227">
        <v>1552</v>
      </c>
      <c r="AUM19" s="227">
        <v>1553</v>
      </c>
      <c r="AUN19" s="227">
        <v>1554</v>
      </c>
      <c r="AUO19" s="227">
        <v>1555</v>
      </c>
      <c r="AUP19" s="227">
        <v>1556</v>
      </c>
      <c r="AUQ19" s="227">
        <v>1557</v>
      </c>
      <c r="AUR19" s="227">
        <v>1558</v>
      </c>
      <c r="AUS19" s="227">
        <v>1559</v>
      </c>
      <c r="AUT19" s="227">
        <v>1560</v>
      </c>
      <c r="AUU19" s="227">
        <v>1561</v>
      </c>
      <c r="AUV19" s="227">
        <v>1562</v>
      </c>
      <c r="AUW19" s="227">
        <v>1563</v>
      </c>
      <c r="AUX19" s="227">
        <v>1564</v>
      </c>
      <c r="AUY19" s="227">
        <v>1565</v>
      </c>
      <c r="AUZ19" s="227">
        <v>1566</v>
      </c>
      <c r="AVA19" s="227">
        <v>1567</v>
      </c>
      <c r="AVB19" s="227">
        <v>1568</v>
      </c>
      <c r="AVC19" s="227">
        <v>1569</v>
      </c>
      <c r="AVD19" s="227">
        <v>1570</v>
      </c>
      <c r="AVE19" s="227">
        <v>1571</v>
      </c>
      <c r="AVF19" s="227">
        <v>1572</v>
      </c>
      <c r="AVG19" s="227">
        <v>1573</v>
      </c>
      <c r="AVH19" s="227">
        <v>1574</v>
      </c>
      <c r="AVI19" s="227">
        <v>1575</v>
      </c>
      <c r="AVJ19" s="227">
        <v>1576</v>
      </c>
      <c r="AVK19" s="227">
        <v>1577</v>
      </c>
      <c r="AVL19" s="227">
        <v>1578</v>
      </c>
      <c r="AVM19" s="227">
        <v>1579</v>
      </c>
      <c r="AVN19" s="227">
        <v>1580</v>
      </c>
      <c r="AVO19" s="227">
        <v>1581</v>
      </c>
      <c r="AVP19" s="227">
        <v>1582</v>
      </c>
      <c r="AVQ19" s="227">
        <v>1583</v>
      </c>
      <c r="AVR19" s="227">
        <v>1584</v>
      </c>
      <c r="AVS19" s="227">
        <v>1585</v>
      </c>
      <c r="AVT19" s="227">
        <v>1586</v>
      </c>
      <c r="AVU19" s="227">
        <v>1587</v>
      </c>
      <c r="AVV19" s="227">
        <v>1588</v>
      </c>
      <c r="AVW19" s="227">
        <v>1589</v>
      </c>
      <c r="AVX19" s="227">
        <v>1590</v>
      </c>
      <c r="AVY19" s="227">
        <v>1591</v>
      </c>
      <c r="AVZ19" s="227">
        <v>1592</v>
      </c>
      <c r="AWA19" s="227">
        <v>1593</v>
      </c>
      <c r="AWB19" s="227">
        <v>1594</v>
      </c>
      <c r="AWC19" s="227">
        <v>1595</v>
      </c>
      <c r="AWD19" s="227">
        <v>1596</v>
      </c>
      <c r="AWE19" s="227">
        <v>1597</v>
      </c>
      <c r="AWF19" s="227">
        <v>1598</v>
      </c>
      <c r="AWG19" s="227">
        <v>1599</v>
      </c>
      <c r="AWH19" s="227">
        <v>1600</v>
      </c>
      <c r="AWI19" s="227">
        <v>1601</v>
      </c>
      <c r="AWJ19" s="227">
        <v>1602</v>
      </c>
      <c r="AWK19" s="227">
        <v>1603</v>
      </c>
      <c r="AWL19" s="227">
        <v>1604</v>
      </c>
      <c r="AWM19" s="227">
        <v>1605</v>
      </c>
      <c r="AWN19" s="227">
        <v>1606</v>
      </c>
      <c r="AWO19" s="227">
        <v>1607</v>
      </c>
      <c r="AWP19" s="227">
        <v>1608</v>
      </c>
      <c r="AWQ19" s="227">
        <v>1609</v>
      </c>
      <c r="AWR19" s="227">
        <v>1610</v>
      </c>
      <c r="AWS19" s="227">
        <v>1611</v>
      </c>
      <c r="AWT19" s="227">
        <v>1612</v>
      </c>
      <c r="AWU19" s="227">
        <v>1613</v>
      </c>
      <c r="AWV19" s="227">
        <v>1614</v>
      </c>
      <c r="AWW19" s="227">
        <v>1615</v>
      </c>
      <c r="AWX19" s="227">
        <v>1616</v>
      </c>
      <c r="AWY19" s="227">
        <v>1617</v>
      </c>
      <c r="AWZ19" s="227">
        <v>1618</v>
      </c>
      <c r="AXA19" s="227">
        <v>1619</v>
      </c>
      <c r="AXB19" s="227">
        <v>1620</v>
      </c>
      <c r="AXC19" s="227">
        <v>1621</v>
      </c>
      <c r="AXD19" s="227">
        <v>1622</v>
      </c>
      <c r="AXE19" s="227">
        <v>1623</v>
      </c>
      <c r="AXF19" s="227">
        <v>1624</v>
      </c>
      <c r="AXG19" s="227">
        <v>1625</v>
      </c>
      <c r="AXH19" s="227">
        <v>1626</v>
      </c>
      <c r="AXI19" s="227">
        <v>1627</v>
      </c>
      <c r="AXJ19" s="227">
        <v>1628</v>
      </c>
      <c r="AXK19" s="227">
        <v>1629</v>
      </c>
      <c r="AXL19" s="227">
        <v>1630</v>
      </c>
      <c r="AXM19" s="227">
        <v>1631</v>
      </c>
      <c r="AXN19" s="227">
        <v>1632</v>
      </c>
      <c r="AXO19" s="227">
        <v>1633</v>
      </c>
      <c r="AXP19" s="227">
        <v>1634</v>
      </c>
      <c r="AXQ19" s="227">
        <v>1635</v>
      </c>
      <c r="AXR19" s="227">
        <v>1636</v>
      </c>
      <c r="AXS19" s="227">
        <v>1637</v>
      </c>
      <c r="AXT19" s="227">
        <v>1638</v>
      </c>
      <c r="AXU19" s="227">
        <v>1639</v>
      </c>
      <c r="AXV19" s="227">
        <v>1640</v>
      </c>
      <c r="AXW19" s="227">
        <v>1641</v>
      </c>
      <c r="AXX19" s="227">
        <v>1642</v>
      </c>
      <c r="AXY19" s="227">
        <v>1643</v>
      </c>
      <c r="AXZ19" s="227">
        <v>1644</v>
      </c>
      <c r="AYA19" s="227">
        <v>1645</v>
      </c>
      <c r="AYB19" s="227">
        <v>1646</v>
      </c>
      <c r="AYC19" s="227">
        <v>1647</v>
      </c>
      <c r="AYD19" s="227">
        <v>1648</v>
      </c>
      <c r="AYE19" s="227">
        <v>1649</v>
      </c>
      <c r="AYF19" s="227">
        <v>1650</v>
      </c>
      <c r="AYG19" s="227">
        <v>1651</v>
      </c>
      <c r="AYH19" s="227">
        <v>1652</v>
      </c>
      <c r="AYI19" s="227">
        <v>1653</v>
      </c>
      <c r="AYJ19" s="227">
        <v>1654</v>
      </c>
      <c r="AYK19" s="227">
        <v>1655</v>
      </c>
      <c r="AYL19" s="227">
        <v>1656</v>
      </c>
      <c r="AYM19" s="227">
        <v>1657</v>
      </c>
      <c r="AYN19" s="227">
        <v>1658</v>
      </c>
      <c r="AYO19" s="227">
        <v>1659</v>
      </c>
      <c r="AYP19" s="227">
        <v>1660</v>
      </c>
      <c r="AYQ19" s="227">
        <v>1661</v>
      </c>
      <c r="AYR19" s="227">
        <v>1662</v>
      </c>
      <c r="AYS19" s="227">
        <v>1663</v>
      </c>
      <c r="AYT19" s="227">
        <v>1664</v>
      </c>
      <c r="AYU19" s="227">
        <v>1665</v>
      </c>
      <c r="AYV19" s="227">
        <v>1666</v>
      </c>
      <c r="AYW19" s="227">
        <v>1667</v>
      </c>
      <c r="AYX19" s="227">
        <v>1668</v>
      </c>
      <c r="AYY19" s="227">
        <v>1669</v>
      </c>
      <c r="AYZ19" s="227">
        <v>1670</v>
      </c>
      <c r="AZA19" s="227">
        <v>1671</v>
      </c>
      <c r="AZB19" s="227">
        <v>1672</v>
      </c>
      <c r="AZC19" s="227">
        <v>1673</v>
      </c>
      <c r="AZD19" s="227">
        <v>1674</v>
      </c>
      <c r="AZE19" s="227">
        <v>1675</v>
      </c>
      <c r="AZF19" s="227">
        <v>1676</v>
      </c>
      <c r="AZG19" s="227">
        <v>1677</v>
      </c>
      <c r="AZH19" s="227">
        <v>1678</v>
      </c>
      <c r="AZI19" s="227">
        <v>1679</v>
      </c>
      <c r="AZJ19" s="227">
        <v>1680</v>
      </c>
      <c r="AZK19" s="227">
        <v>1681</v>
      </c>
      <c r="AZL19" s="227">
        <v>1682</v>
      </c>
      <c r="AZM19" s="227">
        <v>1683</v>
      </c>
      <c r="AZN19" s="227">
        <v>1684</v>
      </c>
      <c r="AZO19" s="227">
        <v>1685</v>
      </c>
      <c r="AZP19" s="227">
        <v>1686</v>
      </c>
      <c r="AZQ19" s="227">
        <v>1687</v>
      </c>
      <c r="AZR19" s="227">
        <v>1688</v>
      </c>
      <c r="AZS19" s="227">
        <v>1689</v>
      </c>
      <c r="AZT19" s="227">
        <v>1690</v>
      </c>
      <c r="AZU19" s="227">
        <v>1691</v>
      </c>
      <c r="AZV19" s="227">
        <v>1692</v>
      </c>
      <c r="AZW19" s="227">
        <v>1693</v>
      </c>
      <c r="AZX19" s="227">
        <v>1694</v>
      </c>
      <c r="AZY19" s="227">
        <v>1695</v>
      </c>
      <c r="AZZ19" s="227">
        <v>1696</v>
      </c>
      <c r="BAA19" s="227">
        <v>1697</v>
      </c>
      <c r="BAB19" s="227">
        <v>1698</v>
      </c>
      <c r="BAC19" s="227">
        <v>1699</v>
      </c>
      <c r="BAD19" s="227">
        <v>1700</v>
      </c>
      <c r="BAE19" s="227">
        <v>1701</v>
      </c>
      <c r="BAF19" s="227">
        <v>1702</v>
      </c>
      <c r="BAG19" s="227">
        <v>1703</v>
      </c>
      <c r="BAH19" s="227">
        <v>1704</v>
      </c>
      <c r="BAI19" s="227">
        <v>1705</v>
      </c>
      <c r="BAJ19" s="227">
        <v>1706</v>
      </c>
      <c r="BAK19" s="227">
        <v>1707</v>
      </c>
      <c r="BAL19" s="227">
        <v>1708</v>
      </c>
      <c r="BAM19" s="227">
        <v>1709</v>
      </c>
      <c r="BAN19" s="227">
        <v>1710</v>
      </c>
      <c r="BAO19" s="227">
        <v>1711</v>
      </c>
      <c r="BAP19" s="227">
        <v>1712</v>
      </c>
      <c r="BAQ19" s="227">
        <v>1713</v>
      </c>
      <c r="BAR19" s="227">
        <v>1714</v>
      </c>
      <c r="BAS19" s="227">
        <v>1715</v>
      </c>
      <c r="BAT19" s="227">
        <v>1716</v>
      </c>
      <c r="BAU19" s="227">
        <v>1717</v>
      </c>
      <c r="BAV19" s="227">
        <v>1718</v>
      </c>
      <c r="BAW19" s="227">
        <v>1719</v>
      </c>
      <c r="BAX19" s="227">
        <v>1720</v>
      </c>
      <c r="BAY19" s="227">
        <v>1721</v>
      </c>
      <c r="BAZ19" s="227">
        <v>1722</v>
      </c>
      <c r="BBA19" s="227">
        <v>1723</v>
      </c>
      <c r="BBB19" s="227">
        <v>1724</v>
      </c>
      <c r="BBC19" s="227">
        <v>1725</v>
      </c>
      <c r="BBD19" s="227">
        <v>1726</v>
      </c>
      <c r="BBE19" s="227">
        <v>1727</v>
      </c>
      <c r="BBF19" s="227">
        <v>1728</v>
      </c>
      <c r="BBG19" s="227">
        <v>1729</v>
      </c>
      <c r="BBH19" s="227">
        <v>1730</v>
      </c>
      <c r="BBI19" s="227">
        <v>1731</v>
      </c>
      <c r="BBJ19" s="227">
        <v>1732</v>
      </c>
      <c r="BBK19" s="227">
        <v>1733</v>
      </c>
      <c r="BBL19" s="227">
        <v>1734</v>
      </c>
      <c r="BBM19" s="227">
        <v>1735</v>
      </c>
      <c r="BBN19" s="227">
        <v>1736</v>
      </c>
      <c r="BBO19" s="227">
        <v>1737</v>
      </c>
      <c r="BBP19" s="227">
        <v>1738</v>
      </c>
      <c r="BBQ19" s="227">
        <v>1739</v>
      </c>
      <c r="BBR19" s="227">
        <v>1740</v>
      </c>
      <c r="BBS19" s="227">
        <v>1741</v>
      </c>
      <c r="BBT19" s="227">
        <v>1742</v>
      </c>
      <c r="BBU19" s="227">
        <v>1743</v>
      </c>
      <c r="BBV19" s="227">
        <v>1744</v>
      </c>
      <c r="BBW19" s="227">
        <v>1745</v>
      </c>
      <c r="BBX19" s="227">
        <v>1746</v>
      </c>
      <c r="BBY19" s="227">
        <v>1747</v>
      </c>
      <c r="BBZ19" s="227">
        <v>1748</v>
      </c>
      <c r="BCA19" s="227">
        <v>1749</v>
      </c>
      <c r="BCB19" s="227">
        <v>1750</v>
      </c>
      <c r="BCC19" s="227">
        <v>1751</v>
      </c>
      <c r="BCD19" s="227">
        <v>1752</v>
      </c>
      <c r="BCE19" s="227">
        <v>1753</v>
      </c>
      <c r="BCF19" s="227">
        <v>1754</v>
      </c>
      <c r="BCG19" s="227">
        <v>1755</v>
      </c>
      <c r="BCH19" s="227">
        <v>1756</v>
      </c>
      <c r="BCI19" s="227">
        <v>1757</v>
      </c>
      <c r="BCJ19" s="227">
        <v>1758</v>
      </c>
      <c r="BCK19" s="227">
        <v>1759</v>
      </c>
      <c r="BCL19" s="227">
        <v>1760</v>
      </c>
      <c r="BCM19" s="227">
        <v>1761</v>
      </c>
      <c r="BCN19" s="227">
        <v>1762</v>
      </c>
      <c r="BCO19" s="227">
        <v>1763</v>
      </c>
      <c r="BCP19" s="227">
        <v>1764</v>
      </c>
      <c r="BCQ19" s="227">
        <v>1765</v>
      </c>
      <c r="BCR19" s="227">
        <v>1766</v>
      </c>
      <c r="BCS19" s="227">
        <v>1767</v>
      </c>
      <c r="BCT19" s="227">
        <v>1768</v>
      </c>
      <c r="BCU19" s="227">
        <v>1769</v>
      </c>
      <c r="BCV19" s="227">
        <v>1770</v>
      </c>
      <c r="BCW19" s="227">
        <v>1771</v>
      </c>
      <c r="BCX19" s="227">
        <v>1772</v>
      </c>
      <c r="BCY19" s="227">
        <v>1773</v>
      </c>
      <c r="BCZ19" s="227">
        <v>1774</v>
      </c>
      <c r="BDA19" s="227">
        <v>1775</v>
      </c>
      <c r="BDB19" s="227">
        <v>1776</v>
      </c>
      <c r="BDC19" s="227">
        <v>1777</v>
      </c>
      <c r="BDD19" s="227">
        <v>1778</v>
      </c>
      <c r="BDE19" s="227">
        <v>1779</v>
      </c>
      <c r="BDF19" s="227">
        <v>1780</v>
      </c>
      <c r="BDG19" s="227">
        <v>1781</v>
      </c>
      <c r="BDH19" s="227">
        <v>1782</v>
      </c>
      <c r="BDI19" s="227">
        <v>1783</v>
      </c>
      <c r="BDJ19" s="227">
        <v>1784</v>
      </c>
      <c r="BDK19" s="227">
        <v>1785</v>
      </c>
      <c r="BDL19" s="227">
        <v>1786</v>
      </c>
      <c r="BDM19" s="227">
        <v>1787</v>
      </c>
      <c r="BDN19" s="227">
        <v>1788</v>
      </c>
      <c r="BDO19" s="227">
        <v>1789</v>
      </c>
      <c r="BDP19" s="227">
        <v>1790</v>
      </c>
      <c r="BDQ19" s="227">
        <v>1791</v>
      </c>
      <c r="BDR19" s="227">
        <v>1792</v>
      </c>
      <c r="BDS19" s="227">
        <v>1793</v>
      </c>
      <c r="BDT19" s="227">
        <v>1794</v>
      </c>
      <c r="BDU19" s="227">
        <v>1795</v>
      </c>
      <c r="BDV19" s="227">
        <v>1796</v>
      </c>
      <c r="BDW19" s="227">
        <v>1797</v>
      </c>
      <c r="BDX19" s="227">
        <v>1798</v>
      </c>
      <c r="BDY19" s="227">
        <v>1799</v>
      </c>
      <c r="BDZ19" s="227">
        <v>1800</v>
      </c>
      <c r="BEA19" s="227">
        <v>1801</v>
      </c>
      <c r="BEB19" s="228">
        <v>1802</v>
      </c>
    </row>
    <row r="20" spans="1:1484" hidden="1" x14ac:dyDescent="0.2">
      <c r="A20" s="274" t="s">
        <v>446</v>
      </c>
      <c r="B20" s="275" t="s">
        <v>447</v>
      </c>
      <c r="C20" s="276">
        <v>2996</v>
      </c>
      <c r="D20" s="249">
        <v>43501</v>
      </c>
      <c r="E20" s="249">
        <v>43497</v>
      </c>
      <c r="F20" s="249">
        <v>45299</v>
      </c>
      <c r="G20" s="244">
        <v>1802</v>
      </c>
      <c r="H20" s="244">
        <v>500000000</v>
      </c>
      <c r="I20" s="244">
        <v>6208570.8630126603</v>
      </c>
      <c r="J20" s="252">
        <v>3453.042749172781</v>
      </c>
      <c r="K20" s="251">
        <f t="shared" ref="K20:K30" si="3">SUM(Q20:BEB20)</f>
        <v>5069066.755785834</v>
      </c>
      <c r="L20" s="243"/>
      <c r="M20" s="243"/>
      <c r="N20" s="243"/>
      <c r="O20" s="243"/>
      <c r="P20" s="243"/>
      <c r="Q20" s="277">
        <v>3453.042749172781</v>
      </c>
      <c r="R20" s="277">
        <v>3453.042749172781</v>
      </c>
      <c r="S20" s="277">
        <v>3453.042749172781</v>
      </c>
      <c r="T20" s="277">
        <v>3453.042749172781</v>
      </c>
      <c r="U20" s="277">
        <v>3453.042749172781</v>
      </c>
      <c r="V20" s="277">
        <v>3453.042749172781</v>
      </c>
      <c r="W20" s="277">
        <v>3453.042749172781</v>
      </c>
      <c r="X20" s="277">
        <v>3453.042749172781</v>
      </c>
      <c r="Y20" s="277">
        <v>3453.042749172781</v>
      </c>
      <c r="Z20" s="277">
        <v>3453.042749172781</v>
      </c>
      <c r="AA20" s="277">
        <v>3453.042749172781</v>
      </c>
      <c r="AB20" s="277">
        <v>3453.042749172781</v>
      </c>
      <c r="AC20" s="277">
        <v>3453.042749172781</v>
      </c>
      <c r="AD20" s="277">
        <v>3453.042749172781</v>
      </c>
      <c r="AE20" s="277">
        <v>3453.042749172781</v>
      </c>
      <c r="AF20" s="277">
        <v>3453.042749172781</v>
      </c>
      <c r="AG20" s="277">
        <v>3453.042749172781</v>
      </c>
      <c r="AH20" s="277">
        <v>3453.042749172781</v>
      </c>
      <c r="AI20" s="277">
        <v>3453.042749172781</v>
      </c>
      <c r="AJ20" s="277">
        <v>3453.042749172781</v>
      </c>
      <c r="AK20" s="277">
        <v>3453.042749172781</v>
      </c>
      <c r="AL20" s="277">
        <v>3453.042749172781</v>
      </c>
      <c r="AM20" s="277">
        <v>3453.042749172781</v>
      </c>
      <c r="AN20" s="277">
        <v>3453.042749172781</v>
      </c>
      <c r="AO20" s="277">
        <v>3453.042749172781</v>
      </c>
      <c r="AP20" s="277">
        <v>3453.042749172781</v>
      </c>
      <c r="AQ20" s="277">
        <v>3453.042749172781</v>
      </c>
      <c r="AR20" s="277">
        <v>3453.042749172781</v>
      </c>
      <c r="AS20" s="277">
        <v>3453.042749172781</v>
      </c>
      <c r="AT20" s="277">
        <v>3453.042749172781</v>
      </c>
      <c r="AU20" s="277">
        <v>3453.042749172781</v>
      </c>
      <c r="AV20" s="277">
        <v>3453.042749172781</v>
      </c>
      <c r="AW20" s="277">
        <v>3453.042749172781</v>
      </c>
      <c r="AX20" s="277">
        <v>3453.042749172781</v>
      </c>
      <c r="AY20" s="277">
        <v>3453.042749172781</v>
      </c>
      <c r="AZ20" s="277">
        <v>3453.042749172781</v>
      </c>
      <c r="BA20" s="277">
        <v>3453.042749172781</v>
      </c>
      <c r="BB20" s="277">
        <v>3453.042749172781</v>
      </c>
      <c r="BC20" s="277">
        <v>3453.042749172781</v>
      </c>
      <c r="BD20" s="277">
        <v>3453.042749172781</v>
      </c>
      <c r="BE20" s="277">
        <v>3453.042749172781</v>
      </c>
      <c r="BF20" s="277">
        <v>3453.042749172781</v>
      </c>
      <c r="BG20" s="277">
        <v>3453.042749172781</v>
      </c>
      <c r="BH20" s="277">
        <v>3453.042749172781</v>
      </c>
      <c r="BI20" s="277">
        <v>3453.042749172781</v>
      </c>
      <c r="BJ20" s="277">
        <v>3453.042749172781</v>
      </c>
      <c r="BK20" s="277">
        <v>3453.042749172781</v>
      </c>
      <c r="BL20" s="277">
        <v>3453.042749172781</v>
      </c>
      <c r="BM20" s="277">
        <v>3453.042749172781</v>
      </c>
      <c r="BN20" s="277">
        <v>3453.042749172781</v>
      </c>
      <c r="BO20" s="277">
        <v>3453.042749172781</v>
      </c>
      <c r="BP20" s="277">
        <v>3453.042749172781</v>
      </c>
      <c r="BQ20" s="277">
        <v>3453.042749172781</v>
      </c>
      <c r="BR20" s="277">
        <v>3453.042749172781</v>
      </c>
      <c r="BS20" s="277">
        <v>3453.042749172781</v>
      </c>
      <c r="BT20" s="277">
        <v>3453.042749172781</v>
      </c>
      <c r="BU20" s="277">
        <v>3453.042749172781</v>
      </c>
      <c r="BV20" s="277">
        <v>3453.042749172781</v>
      </c>
      <c r="BW20" s="277">
        <v>3453.042749172781</v>
      </c>
      <c r="BX20" s="277">
        <v>3453.042749172781</v>
      </c>
      <c r="BY20" s="277">
        <v>3453.042749172781</v>
      </c>
      <c r="BZ20" s="277">
        <v>3453.042749172781</v>
      </c>
      <c r="CA20" s="277">
        <v>3453.042749172781</v>
      </c>
      <c r="CB20" s="277">
        <v>3453.042749172781</v>
      </c>
      <c r="CC20" s="277">
        <v>3453.042749172781</v>
      </c>
      <c r="CD20" s="277">
        <v>3453.042749172781</v>
      </c>
      <c r="CE20" s="277">
        <v>3453.042749172781</v>
      </c>
      <c r="CF20" s="277">
        <v>3453.042749172781</v>
      </c>
      <c r="CG20" s="277">
        <v>3453.042749172781</v>
      </c>
      <c r="CH20" s="277">
        <v>3453.042749172781</v>
      </c>
      <c r="CI20" s="277">
        <v>3453.042749172781</v>
      </c>
      <c r="CJ20" s="277">
        <v>3453.042749172781</v>
      </c>
      <c r="CK20" s="277">
        <v>3453.042749172781</v>
      </c>
      <c r="CL20" s="277">
        <v>3453.042749172781</v>
      </c>
      <c r="CM20" s="277">
        <v>3453.042749172781</v>
      </c>
      <c r="CN20" s="277">
        <v>3453.042749172781</v>
      </c>
      <c r="CO20" s="277">
        <v>3453.042749172781</v>
      </c>
      <c r="CP20" s="277">
        <v>3453.042749172781</v>
      </c>
      <c r="CQ20" s="277">
        <v>3453.042749172781</v>
      </c>
      <c r="CR20" s="277">
        <v>3453.042749172781</v>
      </c>
      <c r="CS20" s="277">
        <v>3453.042749172781</v>
      </c>
      <c r="CT20" s="277">
        <v>3453.042749172781</v>
      </c>
      <c r="CU20" s="277">
        <v>3453.042749172781</v>
      </c>
      <c r="CV20" s="277">
        <v>3453.042749172781</v>
      </c>
      <c r="CW20" s="277">
        <v>3453.042749172781</v>
      </c>
      <c r="CX20" s="277">
        <v>3453.042749172781</v>
      </c>
      <c r="CY20" s="277">
        <v>3453.042749172781</v>
      </c>
      <c r="CZ20" s="277">
        <v>3453.042749172781</v>
      </c>
      <c r="DA20" s="277">
        <v>3453.042749172781</v>
      </c>
      <c r="DB20" s="277">
        <v>3453.042749172781</v>
      </c>
      <c r="DC20" s="277">
        <v>3453.042749172781</v>
      </c>
      <c r="DD20" s="277">
        <v>3453.042749172781</v>
      </c>
      <c r="DE20" s="277">
        <v>3453.042749172781</v>
      </c>
      <c r="DF20" s="277">
        <v>3453.042749172781</v>
      </c>
      <c r="DG20" s="277">
        <v>3453.042749172781</v>
      </c>
      <c r="DH20" s="277">
        <v>3453.042749172781</v>
      </c>
      <c r="DI20" s="277">
        <v>3453.042749172781</v>
      </c>
      <c r="DJ20" s="277">
        <v>3453.042749172781</v>
      </c>
      <c r="DK20" s="277">
        <v>3453.042749172781</v>
      </c>
      <c r="DL20" s="277">
        <v>3453.042749172781</v>
      </c>
      <c r="DM20" s="277">
        <v>3453.042749172781</v>
      </c>
      <c r="DN20" s="277">
        <v>3453.042749172781</v>
      </c>
      <c r="DO20" s="277">
        <v>3453.042749172781</v>
      </c>
      <c r="DP20" s="277">
        <v>3453.042749172781</v>
      </c>
      <c r="DQ20" s="277">
        <v>3453.042749172781</v>
      </c>
      <c r="DR20" s="277">
        <v>3453.042749172781</v>
      </c>
      <c r="DS20" s="277">
        <v>3453.042749172781</v>
      </c>
      <c r="DT20" s="277">
        <v>3453.042749172781</v>
      </c>
      <c r="DU20" s="277">
        <v>3453.042749172781</v>
      </c>
      <c r="DV20" s="277">
        <v>3453.042749172781</v>
      </c>
      <c r="DW20" s="277">
        <v>3453.042749172781</v>
      </c>
      <c r="DX20" s="277">
        <v>3453.042749172781</v>
      </c>
      <c r="DY20" s="277">
        <v>3453.042749172781</v>
      </c>
      <c r="DZ20" s="277">
        <v>3453.042749172781</v>
      </c>
      <c r="EA20" s="277">
        <v>3453.042749172781</v>
      </c>
      <c r="EB20" s="277">
        <v>3453.042749172781</v>
      </c>
      <c r="EC20" s="277">
        <v>3453.042749172781</v>
      </c>
      <c r="ED20" s="277">
        <v>3453.042749172781</v>
      </c>
      <c r="EE20" s="277">
        <v>3453.042749172781</v>
      </c>
      <c r="EF20" s="277">
        <v>3453.042749172781</v>
      </c>
      <c r="EG20" s="277">
        <v>3453.042749172781</v>
      </c>
      <c r="EH20" s="277">
        <v>3453.042749172781</v>
      </c>
      <c r="EI20" s="277">
        <v>3453.042749172781</v>
      </c>
      <c r="EJ20" s="277">
        <v>3453.042749172781</v>
      </c>
      <c r="EK20" s="277">
        <v>3453.042749172781</v>
      </c>
      <c r="EL20" s="277">
        <v>3453.042749172781</v>
      </c>
      <c r="EM20" s="277">
        <v>3453.042749172781</v>
      </c>
      <c r="EN20" s="277">
        <v>3453.042749172781</v>
      </c>
      <c r="EO20" s="277">
        <v>3453.042749172781</v>
      </c>
      <c r="EP20" s="277">
        <v>3453.042749172781</v>
      </c>
      <c r="EQ20" s="277">
        <v>3453.042749172781</v>
      </c>
      <c r="ER20" s="277">
        <v>3453.042749172781</v>
      </c>
      <c r="ES20" s="277">
        <v>3453.042749172781</v>
      </c>
      <c r="ET20" s="277">
        <v>3453.042749172781</v>
      </c>
      <c r="EU20" s="277">
        <v>3453.042749172781</v>
      </c>
      <c r="EV20" s="277">
        <v>3453.042749172781</v>
      </c>
      <c r="EW20" s="277">
        <v>3453.042749172781</v>
      </c>
      <c r="EX20" s="277">
        <v>3453.042749172781</v>
      </c>
      <c r="EY20" s="277">
        <v>3453.042749172781</v>
      </c>
      <c r="EZ20" s="277">
        <v>3453.042749172781</v>
      </c>
      <c r="FA20" s="277">
        <v>3453.042749172781</v>
      </c>
      <c r="FB20" s="277">
        <v>3453.042749172781</v>
      </c>
      <c r="FC20" s="277">
        <v>3453.042749172781</v>
      </c>
      <c r="FD20" s="277">
        <v>3453.042749172781</v>
      </c>
      <c r="FE20" s="277">
        <v>3453.042749172781</v>
      </c>
      <c r="FF20" s="277">
        <v>3453.042749172781</v>
      </c>
      <c r="FG20" s="277">
        <v>3453.042749172781</v>
      </c>
      <c r="FH20" s="277">
        <v>3453.042749172781</v>
      </c>
      <c r="FI20" s="277">
        <v>3453.042749172781</v>
      </c>
      <c r="FJ20" s="277">
        <v>3453.042749172781</v>
      </c>
      <c r="FK20" s="277">
        <v>3453.042749172781</v>
      </c>
      <c r="FL20" s="277">
        <v>3453.042749172781</v>
      </c>
      <c r="FM20" s="277">
        <v>3453.042749172781</v>
      </c>
      <c r="FN20" s="277">
        <v>3453.042749172781</v>
      </c>
      <c r="FO20" s="277">
        <v>3453.042749172781</v>
      </c>
      <c r="FP20" s="277">
        <v>3453.042749172781</v>
      </c>
      <c r="FQ20" s="277">
        <v>3453.042749172781</v>
      </c>
      <c r="FR20" s="277">
        <v>3453.042749172781</v>
      </c>
      <c r="FS20" s="277">
        <v>3453.042749172781</v>
      </c>
      <c r="FT20" s="277">
        <v>3453.042749172781</v>
      </c>
      <c r="FU20" s="277">
        <v>3453.042749172781</v>
      </c>
      <c r="FV20" s="277">
        <v>3453.042749172781</v>
      </c>
      <c r="FW20" s="277">
        <v>3453.042749172781</v>
      </c>
      <c r="FX20" s="277">
        <v>3453.042749172781</v>
      </c>
      <c r="FY20" s="277">
        <v>3453.042749172781</v>
      </c>
      <c r="FZ20" s="277">
        <v>3453.042749172781</v>
      </c>
      <c r="GA20" s="277">
        <v>3453.042749172781</v>
      </c>
      <c r="GB20" s="277">
        <v>3453.042749172781</v>
      </c>
      <c r="GC20" s="277">
        <v>3453.042749172781</v>
      </c>
      <c r="GD20" s="277">
        <v>3453.042749172781</v>
      </c>
      <c r="GE20" s="277">
        <v>3453.042749172781</v>
      </c>
      <c r="GF20" s="277">
        <v>3453.042749172781</v>
      </c>
      <c r="GG20" s="277">
        <v>3453.042749172781</v>
      </c>
      <c r="GH20" s="277">
        <v>3453.042749172781</v>
      </c>
      <c r="GI20" s="277">
        <v>3453.042749172781</v>
      </c>
      <c r="GJ20" s="277">
        <v>3453.042749172781</v>
      </c>
      <c r="GK20" s="277">
        <v>3453.042749172781</v>
      </c>
      <c r="GL20" s="277">
        <v>3453.042749172781</v>
      </c>
      <c r="GM20" s="277">
        <v>3453.042749172781</v>
      </c>
      <c r="GN20" s="277">
        <v>3453.042749172781</v>
      </c>
      <c r="GO20" s="277">
        <v>3453.042749172781</v>
      </c>
      <c r="GP20" s="277">
        <v>3453.042749172781</v>
      </c>
      <c r="GQ20" s="277">
        <v>3453.042749172781</v>
      </c>
      <c r="GR20" s="277">
        <v>3453.042749172781</v>
      </c>
      <c r="GS20" s="277">
        <v>3453.042749172781</v>
      </c>
      <c r="GT20" s="277">
        <v>3453.042749172781</v>
      </c>
      <c r="GU20" s="277">
        <v>3453.042749172781</v>
      </c>
      <c r="GV20" s="277">
        <v>3453.042749172781</v>
      </c>
      <c r="GW20" s="277">
        <v>3453.042749172781</v>
      </c>
      <c r="GX20" s="277">
        <v>3453.042749172781</v>
      </c>
      <c r="GY20" s="277">
        <v>3453.042749172781</v>
      </c>
      <c r="GZ20" s="277">
        <v>3453.042749172781</v>
      </c>
      <c r="HA20" s="277">
        <v>3453.042749172781</v>
      </c>
      <c r="HB20" s="277">
        <v>3453.042749172781</v>
      </c>
      <c r="HC20" s="277">
        <v>3453.042749172781</v>
      </c>
      <c r="HD20" s="277">
        <v>3453.042749172781</v>
      </c>
      <c r="HE20" s="277">
        <v>3453.042749172781</v>
      </c>
      <c r="HF20" s="277">
        <v>3453.042749172781</v>
      </c>
      <c r="HG20" s="277">
        <v>3453.042749172781</v>
      </c>
      <c r="HH20" s="277">
        <v>3453.042749172781</v>
      </c>
      <c r="HI20" s="277">
        <v>3453.042749172781</v>
      </c>
      <c r="HJ20" s="277">
        <v>3453.042749172781</v>
      </c>
      <c r="HK20" s="277">
        <v>3453.042749172781</v>
      </c>
      <c r="HL20" s="277">
        <v>3453.042749172781</v>
      </c>
      <c r="HM20" s="277">
        <v>3453.042749172781</v>
      </c>
      <c r="HN20" s="277">
        <v>3453.042749172781</v>
      </c>
      <c r="HO20" s="277">
        <v>3453.042749172781</v>
      </c>
      <c r="HP20" s="277">
        <v>3453.042749172781</v>
      </c>
      <c r="HQ20" s="277">
        <v>3453.042749172781</v>
      </c>
      <c r="HR20" s="277">
        <v>3453.042749172781</v>
      </c>
      <c r="HS20" s="277">
        <v>3453.042749172781</v>
      </c>
      <c r="HT20" s="277">
        <v>3453.042749172781</v>
      </c>
      <c r="HU20" s="277">
        <v>3453.042749172781</v>
      </c>
      <c r="HV20" s="277">
        <v>3453.042749172781</v>
      </c>
      <c r="HW20" s="277">
        <v>3453.042749172781</v>
      </c>
      <c r="HX20" s="277">
        <v>3453.042749172781</v>
      </c>
      <c r="HY20" s="277">
        <v>3453.042749172781</v>
      </c>
      <c r="HZ20" s="277">
        <v>3453.042749172781</v>
      </c>
      <c r="IA20" s="277">
        <v>3453.042749172781</v>
      </c>
      <c r="IB20" s="277">
        <v>3453.042749172781</v>
      </c>
      <c r="IC20" s="277">
        <v>3453.042749172781</v>
      </c>
      <c r="ID20" s="277">
        <v>3453.042749172781</v>
      </c>
      <c r="IE20" s="277">
        <v>3453.042749172781</v>
      </c>
      <c r="IF20" s="277">
        <v>3453.042749172781</v>
      </c>
      <c r="IG20" s="277">
        <v>3453.042749172781</v>
      </c>
      <c r="IH20" s="277">
        <v>3453.042749172781</v>
      </c>
      <c r="II20" s="277">
        <v>3453.042749172781</v>
      </c>
      <c r="IJ20" s="277">
        <v>3453.042749172781</v>
      </c>
      <c r="IK20" s="277">
        <v>3453.042749172781</v>
      </c>
      <c r="IL20" s="277">
        <v>3453.042749172781</v>
      </c>
      <c r="IM20" s="277">
        <v>3453.042749172781</v>
      </c>
      <c r="IN20" s="277">
        <v>3453.042749172781</v>
      </c>
      <c r="IO20" s="277">
        <v>3453.042749172781</v>
      </c>
      <c r="IP20" s="277">
        <v>3453.042749172781</v>
      </c>
      <c r="IQ20" s="277">
        <v>3453.042749172781</v>
      </c>
      <c r="IR20" s="277">
        <v>3453.042749172781</v>
      </c>
      <c r="IS20" s="277">
        <v>3453.042749172781</v>
      </c>
      <c r="IT20" s="277">
        <v>3453.042749172781</v>
      </c>
      <c r="IU20" s="277">
        <v>3453.042749172781</v>
      </c>
      <c r="IV20" s="277">
        <v>3453.042749172781</v>
      </c>
      <c r="IW20" s="277">
        <v>3453.042749172781</v>
      </c>
      <c r="IX20" s="277">
        <v>3453.042749172781</v>
      </c>
      <c r="IY20" s="277">
        <v>3453.042749172781</v>
      </c>
      <c r="IZ20" s="277">
        <v>3453.042749172781</v>
      </c>
      <c r="JA20" s="277">
        <v>3453.042749172781</v>
      </c>
      <c r="JB20" s="277">
        <v>3453.042749172781</v>
      </c>
      <c r="JC20" s="277">
        <v>3453.042749172781</v>
      </c>
      <c r="JD20" s="277">
        <v>3453.042749172781</v>
      </c>
      <c r="JE20" s="277">
        <v>3453.042749172781</v>
      </c>
      <c r="JF20" s="277">
        <v>3453.042749172781</v>
      </c>
      <c r="JG20" s="277">
        <v>3453.042749172781</v>
      </c>
      <c r="JH20" s="277">
        <v>3453.042749172781</v>
      </c>
      <c r="JI20" s="277">
        <v>3453.042749172781</v>
      </c>
      <c r="JJ20" s="277">
        <v>3453.042749172781</v>
      </c>
      <c r="JK20" s="277">
        <v>3453.042749172781</v>
      </c>
      <c r="JL20" s="277">
        <v>3453.042749172781</v>
      </c>
      <c r="JM20" s="277">
        <v>3453.042749172781</v>
      </c>
      <c r="JN20" s="277">
        <v>3453.042749172781</v>
      </c>
      <c r="JO20" s="277">
        <v>3453.042749172781</v>
      </c>
      <c r="JP20" s="277">
        <v>3453.042749172781</v>
      </c>
      <c r="JQ20" s="277">
        <v>3453.042749172781</v>
      </c>
      <c r="JR20" s="277">
        <v>3453.042749172781</v>
      </c>
      <c r="JS20" s="277">
        <v>3453.042749172781</v>
      </c>
      <c r="JT20" s="277">
        <v>3453.042749172781</v>
      </c>
      <c r="JU20" s="277">
        <v>3453.042749172781</v>
      </c>
      <c r="JV20" s="277">
        <v>3453.042749172781</v>
      </c>
      <c r="JW20" s="277">
        <v>3453.042749172781</v>
      </c>
      <c r="JX20" s="277">
        <v>3453.042749172781</v>
      </c>
      <c r="JY20" s="277">
        <v>3453.042749172781</v>
      </c>
      <c r="JZ20" s="277">
        <v>3453.042749172781</v>
      </c>
      <c r="KA20" s="277">
        <v>3453.042749172781</v>
      </c>
      <c r="KB20" s="277">
        <v>3453.042749172781</v>
      </c>
      <c r="KC20" s="277">
        <v>3453.042749172781</v>
      </c>
      <c r="KD20" s="277">
        <v>3453.042749172781</v>
      </c>
      <c r="KE20" s="277">
        <v>3453.042749172781</v>
      </c>
      <c r="KF20" s="277">
        <v>3453.042749172781</v>
      </c>
      <c r="KG20" s="277">
        <v>3453.042749172781</v>
      </c>
      <c r="KH20" s="277">
        <v>3453.042749172781</v>
      </c>
      <c r="KI20" s="277">
        <v>3453.042749172781</v>
      </c>
      <c r="KJ20" s="277">
        <v>3453.042749172781</v>
      </c>
      <c r="KK20" s="277">
        <v>3453.042749172781</v>
      </c>
      <c r="KL20" s="277">
        <v>3453.042749172781</v>
      </c>
      <c r="KM20" s="277">
        <v>3453.042749172781</v>
      </c>
      <c r="KN20" s="277">
        <v>3453.042749172781</v>
      </c>
      <c r="KO20" s="277">
        <v>3453.042749172781</v>
      </c>
      <c r="KP20" s="277">
        <v>3453.042749172781</v>
      </c>
      <c r="KQ20" s="277">
        <v>3453.042749172781</v>
      </c>
      <c r="KR20" s="277">
        <v>3453.042749172781</v>
      </c>
      <c r="KS20" s="277">
        <v>3453.042749172781</v>
      </c>
      <c r="KT20" s="277">
        <v>3453.042749172781</v>
      </c>
      <c r="KU20" s="277">
        <v>3453.042749172781</v>
      </c>
      <c r="KV20" s="277">
        <v>3453.042749172781</v>
      </c>
      <c r="KW20" s="277">
        <v>3453.042749172781</v>
      </c>
      <c r="KX20" s="277">
        <v>3453.042749172781</v>
      </c>
      <c r="KY20" s="277">
        <v>3453.042749172781</v>
      </c>
      <c r="KZ20" s="277">
        <v>3453.042749172781</v>
      </c>
      <c r="LA20" s="277">
        <v>3453.042749172781</v>
      </c>
      <c r="LB20" s="277">
        <v>3453.042749172781</v>
      </c>
      <c r="LC20" s="277">
        <v>3453.042749172781</v>
      </c>
      <c r="LD20" s="277">
        <v>3453.042749172781</v>
      </c>
      <c r="LE20" s="277">
        <v>3453.042749172781</v>
      </c>
      <c r="LF20" s="277">
        <v>3453.042749172781</v>
      </c>
      <c r="LG20" s="277">
        <v>3453.042749172781</v>
      </c>
      <c r="LH20" s="277">
        <v>3453.042749172781</v>
      </c>
      <c r="LI20" s="277">
        <v>3453.042749172781</v>
      </c>
      <c r="LJ20" s="277">
        <v>3453.042749172781</v>
      </c>
      <c r="LK20" s="277">
        <v>3453.042749172781</v>
      </c>
      <c r="LL20" s="277">
        <v>3453.042749172781</v>
      </c>
      <c r="LM20" s="277">
        <v>3453.042749172781</v>
      </c>
      <c r="LN20" s="277">
        <v>3453.042749172781</v>
      </c>
      <c r="LO20" s="277">
        <v>3453.042749172781</v>
      </c>
      <c r="LP20" s="277">
        <v>3453.042749172781</v>
      </c>
      <c r="LQ20" s="277">
        <v>3453.042749172781</v>
      </c>
      <c r="LR20" s="277">
        <v>3453.042749172781</v>
      </c>
      <c r="LS20" s="277">
        <v>3453.042749172781</v>
      </c>
      <c r="LT20" s="277">
        <v>3453.042749172781</v>
      </c>
      <c r="LU20" s="277">
        <v>3453.042749172781</v>
      </c>
      <c r="LV20" s="277">
        <v>3453.042749172781</v>
      </c>
      <c r="LW20" s="277">
        <v>3453.042749172781</v>
      </c>
      <c r="LX20" s="277">
        <v>3453.042749172781</v>
      </c>
      <c r="LY20" s="277">
        <v>3453.042749172781</v>
      </c>
      <c r="LZ20" s="277">
        <v>3453.042749172781</v>
      </c>
      <c r="MA20" s="277">
        <v>3453.042749172781</v>
      </c>
      <c r="MB20" s="277">
        <v>3453.042749172781</v>
      </c>
      <c r="MC20" s="277">
        <v>3453.042749172781</v>
      </c>
      <c r="MD20" s="277">
        <v>3453.042749172781</v>
      </c>
      <c r="ME20" s="277">
        <v>3453.042749172781</v>
      </c>
      <c r="MF20" s="277">
        <v>3453.042749172781</v>
      </c>
      <c r="MG20" s="277">
        <v>3453.042749172781</v>
      </c>
      <c r="MH20" s="277">
        <v>3453.042749172781</v>
      </c>
      <c r="MI20" s="277">
        <v>3453.042749172781</v>
      </c>
      <c r="MJ20" s="277">
        <v>3453.042749172781</v>
      </c>
      <c r="MK20" s="277">
        <v>3453.042749172781</v>
      </c>
      <c r="ML20" s="277">
        <v>3453.042749172781</v>
      </c>
      <c r="MM20" s="277">
        <v>3453.042749172781</v>
      </c>
      <c r="MN20" s="277">
        <v>3453.042749172781</v>
      </c>
      <c r="MO20" s="277">
        <v>3453.042749172781</v>
      </c>
      <c r="MP20" s="277">
        <v>3453.042749172781</v>
      </c>
      <c r="MQ20" s="277">
        <v>3453.042749172781</v>
      </c>
      <c r="MR20" s="277">
        <v>3453.042749172781</v>
      </c>
      <c r="MS20" s="277">
        <v>3453.042749172781</v>
      </c>
      <c r="MT20" s="277">
        <v>3453.042749172781</v>
      </c>
      <c r="MU20" s="277">
        <v>3453.042749172781</v>
      </c>
      <c r="MV20" s="277">
        <v>3453.042749172781</v>
      </c>
      <c r="MW20" s="277">
        <v>3453.042749172781</v>
      </c>
      <c r="MX20" s="277">
        <v>3453.042749172781</v>
      </c>
      <c r="MY20" s="277">
        <v>3453.042749172781</v>
      </c>
      <c r="MZ20" s="277">
        <v>3453.042749172781</v>
      </c>
      <c r="NA20" s="277">
        <v>3453.042749172781</v>
      </c>
      <c r="NB20" s="277">
        <v>3453.042749172781</v>
      </c>
      <c r="NC20" s="277">
        <v>3453.042749172781</v>
      </c>
      <c r="ND20" s="277">
        <v>3453.042749172781</v>
      </c>
      <c r="NE20" s="277">
        <v>3453.042749172781</v>
      </c>
      <c r="NF20" s="277">
        <v>3453.042749172781</v>
      </c>
      <c r="NG20" s="277">
        <v>3453.042749172781</v>
      </c>
      <c r="NH20" s="277">
        <v>3453.042749172781</v>
      </c>
      <c r="NI20" s="277">
        <v>3453.042749172781</v>
      </c>
      <c r="NJ20" s="277">
        <v>3453.042749172781</v>
      </c>
      <c r="NK20" s="277">
        <v>3453.042749172781</v>
      </c>
      <c r="NL20" s="277">
        <v>3453.042749172781</v>
      </c>
      <c r="NM20" s="277">
        <v>3453.042749172781</v>
      </c>
      <c r="NN20" s="277">
        <v>3453.042749172781</v>
      </c>
      <c r="NO20" s="277">
        <v>3453.042749172781</v>
      </c>
      <c r="NP20" s="277">
        <v>3453.042749172781</v>
      </c>
      <c r="NQ20" s="277">
        <v>3453.042749172781</v>
      </c>
      <c r="NR20" s="277">
        <v>3453.042749172781</v>
      </c>
      <c r="NS20" s="277">
        <v>3453.042749172781</v>
      </c>
      <c r="NT20" s="277">
        <v>3453.042749172781</v>
      </c>
      <c r="NU20" s="277">
        <v>3453.042749172781</v>
      </c>
      <c r="NV20" s="277">
        <v>3453.042749172781</v>
      </c>
      <c r="NW20" s="277">
        <v>3453.042749172781</v>
      </c>
      <c r="NX20" s="277">
        <v>3453.042749172781</v>
      </c>
      <c r="NY20" s="277">
        <v>3453.042749172781</v>
      </c>
      <c r="NZ20" s="277">
        <v>3453.042749172781</v>
      </c>
      <c r="OA20" s="277">
        <v>3453.042749172781</v>
      </c>
      <c r="OB20" s="277">
        <v>3453.042749172781</v>
      </c>
      <c r="OC20" s="277">
        <v>3453.042749172781</v>
      </c>
      <c r="OD20" s="277">
        <v>3453.042749172781</v>
      </c>
      <c r="OE20" s="277">
        <v>3453.042749172781</v>
      </c>
      <c r="OF20" s="277">
        <v>3453.042749172781</v>
      </c>
      <c r="OG20" s="277">
        <v>3453.042749172781</v>
      </c>
      <c r="OH20" s="277">
        <v>3453.042749172781</v>
      </c>
      <c r="OI20" s="277">
        <v>3453.042749172781</v>
      </c>
      <c r="OJ20" s="277">
        <v>3453.042749172781</v>
      </c>
      <c r="OK20" s="277">
        <v>3453.042749172781</v>
      </c>
      <c r="OL20" s="277">
        <v>3453.042749172781</v>
      </c>
      <c r="OM20" s="277">
        <v>3453.042749172781</v>
      </c>
      <c r="ON20" s="277">
        <v>3453.042749172781</v>
      </c>
      <c r="OO20" s="277">
        <v>3453.042749172781</v>
      </c>
      <c r="OP20" s="277">
        <v>3453.042749172781</v>
      </c>
      <c r="OQ20" s="277">
        <v>3453.042749172781</v>
      </c>
      <c r="OR20" s="277">
        <v>3453.042749172781</v>
      </c>
      <c r="OS20" s="277">
        <v>3453.042749172781</v>
      </c>
      <c r="OT20" s="277">
        <v>3453.042749172781</v>
      </c>
      <c r="OU20" s="277">
        <v>3453.042749172781</v>
      </c>
      <c r="OV20" s="277">
        <v>3453.042749172781</v>
      </c>
      <c r="OW20" s="277">
        <v>3453.042749172781</v>
      </c>
      <c r="OX20" s="277">
        <v>3453.042749172781</v>
      </c>
      <c r="OY20" s="277">
        <v>3453.042749172781</v>
      </c>
      <c r="OZ20" s="277">
        <v>3453.042749172781</v>
      </c>
      <c r="PA20" s="277">
        <v>3453.042749172781</v>
      </c>
      <c r="PB20" s="277">
        <v>3453.042749172781</v>
      </c>
      <c r="PC20" s="277">
        <v>3453.042749172781</v>
      </c>
      <c r="PD20" s="277">
        <v>3453.042749172781</v>
      </c>
      <c r="PE20" s="277">
        <v>3453.042749172781</v>
      </c>
      <c r="PF20" s="277">
        <v>3453.042749172781</v>
      </c>
      <c r="PG20" s="277">
        <v>3453.042749172781</v>
      </c>
      <c r="PH20" s="277">
        <v>3453.042749172781</v>
      </c>
      <c r="PI20" s="277">
        <v>3453.042749172781</v>
      </c>
      <c r="PJ20" s="277">
        <v>3453.042749172781</v>
      </c>
      <c r="PK20" s="277">
        <v>3453.042749172781</v>
      </c>
      <c r="PL20" s="277">
        <v>3453.042749172781</v>
      </c>
      <c r="PM20" s="277">
        <v>3453.042749172781</v>
      </c>
      <c r="PN20" s="277">
        <v>3453.042749172781</v>
      </c>
      <c r="PO20" s="277">
        <v>3453.042749172781</v>
      </c>
      <c r="PP20" s="277">
        <v>3453.042749172781</v>
      </c>
      <c r="PQ20" s="277">
        <v>3453.042749172781</v>
      </c>
      <c r="PR20" s="277">
        <v>3453.042749172781</v>
      </c>
      <c r="PS20" s="277">
        <v>3453.042749172781</v>
      </c>
      <c r="PT20" s="277">
        <v>3453.042749172781</v>
      </c>
      <c r="PU20" s="277">
        <v>3453.042749172781</v>
      </c>
      <c r="PV20" s="277">
        <v>3453.042749172781</v>
      </c>
      <c r="PW20" s="277">
        <v>3453.042749172781</v>
      </c>
      <c r="PX20" s="277">
        <v>3453.042749172781</v>
      </c>
      <c r="PY20" s="277">
        <v>3453.042749172781</v>
      </c>
      <c r="PZ20" s="277">
        <v>3453.042749172781</v>
      </c>
      <c r="QA20" s="277">
        <v>3453.042749172781</v>
      </c>
      <c r="QB20" s="277">
        <v>3453.042749172781</v>
      </c>
      <c r="QC20" s="277">
        <v>3453.042749172781</v>
      </c>
      <c r="QD20" s="277">
        <v>3453.042749172781</v>
      </c>
      <c r="QE20" s="277">
        <v>3453.042749172781</v>
      </c>
      <c r="QF20" s="277">
        <v>3453.042749172781</v>
      </c>
      <c r="QG20" s="277">
        <v>3453.042749172781</v>
      </c>
      <c r="QH20" s="277">
        <v>3453.042749172781</v>
      </c>
      <c r="QI20" s="277">
        <v>3453.042749172781</v>
      </c>
      <c r="QJ20" s="277">
        <v>3453.042749172781</v>
      </c>
      <c r="QK20" s="277">
        <v>3453.042749172781</v>
      </c>
      <c r="QL20" s="277">
        <v>3453.042749172781</v>
      </c>
      <c r="QM20" s="277">
        <v>3453.042749172781</v>
      </c>
      <c r="QN20" s="277">
        <v>3453.042749172781</v>
      </c>
      <c r="QO20" s="277">
        <v>3453.042749172781</v>
      </c>
      <c r="QP20" s="277">
        <v>3453.042749172781</v>
      </c>
      <c r="QQ20" s="277">
        <v>3453.042749172781</v>
      </c>
      <c r="QR20" s="277">
        <v>3453.042749172781</v>
      </c>
      <c r="QS20" s="277">
        <v>3453.042749172781</v>
      </c>
      <c r="QT20" s="277">
        <v>3453.042749172781</v>
      </c>
      <c r="QU20" s="277">
        <v>3453.042749172781</v>
      </c>
      <c r="QV20" s="277">
        <v>3453.042749172781</v>
      </c>
      <c r="QW20" s="277">
        <v>3453.042749172781</v>
      </c>
      <c r="QX20" s="277">
        <v>3453.042749172781</v>
      </c>
      <c r="QY20" s="277">
        <v>3453.042749172781</v>
      </c>
      <c r="QZ20" s="277">
        <v>3453.042749172781</v>
      </c>
      <c r="RA20" s="277">
        <v>3453.042749172781</v>
      </c>
      <c r="RB20" s="277">
        <v>3453.042749172781</v>
      </c>
      <c r="RC20" s="277">
        <v>3453.042749172781</v>
      </c>
      <c r="RD20" s="277">
        <v>3453.042749172781</v>
      </c>
      <c r="RE20" s="277">
        <v>3453.042749172781</v>
      </c>
      <c r="RF20" s="277">
        <v>3453.042749172781</v>
      </c>
      <c r="RG20" s="277">
        <v>3453.042749172781</v>
      </c>
      <c r="RH20" s="277">
        <v>3453.042749172781</v>
      </c>
      <c r="RI20" s="277">
        <v>3453.042749172781</v>
      </c>
      <c r="RJ20" s="277">
        <v>3453.042749172781</v>
      </c>
      <c r="RK20" s="277">
        <v>3453.042749172781</v>
      </c>
      <c r="RL20" s="277">
        <v>3453.042749172781</v>
      </c>
      <c r="RM20" s="277">
        <v>3453.042749172781</v>
      </c>
      <c r="RN20" s="277">
        <v>3453.042749172781</v>
      </c>
      <c r="RO20" s="277">
        <v>3453.042749172781</v>
      </c>
      <c r="RP20" s="277">
        <v>3453.042749172781</v>
      </c>
      <c r="RQ20" s="277">
        <v>3453.042749172781</v>
      </c>
      <c r="RR20" s="277">
        <v>3453.042749172781</v>
      </c>
      <c r="RS20" s="277">
        <v>3453.042749172781</v>
      </c>
      <c r="RT20" s="277">
        <v>3453.042749172781</v>
      </c>
      <c r="RU20" s="277">
        <v>3453.042749172781</v>
      </c>
      <c r="RV20" s="277">
        <v>3453.042749172781</v>
      </c>
      <c r="RW20" s="277">
        <v>3453.042749172781</v>
      </c>
      <c r="RX20" s="277">
        <v>3453.042749172781</v>
      </c>
      <c r="RY20" s="277">
        <v>3453.042749172781</v>
      </c>
      <c r="RZ20" s="277">
        <v>3453.042749172781</v>
      </c>
      <c r="SA20" s="277">
        <v>3453.042749172781</v>
      </c>
      <c r="SB20" s="277">
        <v>3453.042749172781</v>
      </c>
      <c r="SC20" s="277">
        <v>3453.042749172781</v>
      </c>
      <c r="SD20" s="277">
        <v>3453.042749172781</v>
      </c>
      <c r="SE20" s="277">
        <v>3453.042749172781</v>
      </c>
      <c r="SF20" s="277">
        <v>3453.042749172781</v>
      </c>
      <c r="SG20" s="277">
        <v>3453.042749172781</v>
      </c>
      <c r="SH20" s="277">
        <v>3453.042749172781</v>
      </c>
      <c r="SI20" s="277">
        <v>3453.042749172781</v>
      </c>
      <c r="SJ20" s="277">
        <v>3453.042749172781</v>
      </c>
      <c r="SK20" s="277">
        <v>3453.042749172781</v>
      </c>
      <c r="SL20" s="277">
        <v>3453.042749172781</v>
      </c>
      <c r="SM20" s="277">
        <v>3453.042749172781</v>
      </c>
      <c r="SN20" s="277">
        <v>3453.042749172781</v>
      </c>
      <c r="SO20" s="277">
        <v>3453.042749172781</v>
      </c>
      <c r="SP20" s="277">
        <v>3453.042749172781</v>
      </c>
      <c r="SQ20" s="277">
        <v>3453.042749172781</v>
      </c>
      <c r="SR20" s="277">
        <v>3453.042749172781</v>
      </c>
      <c r="SS20" s="277">
        <v>3453.042749172781</v>
      </c>
      <c r="ST20" s="277">
        <v>3453.042749172781</v>
      </c>
      <c r="SU20" s="277">
        <v>3453.042749172781</v>
      </c>
      <c r="SV20" s="277">
        <v>3453.042749172781</v>
      </c>
      <c r="SW20" s="277">
        <v>3453.042749172781</v>
      </c>
      <c r="SX20" s="277">
        <v>3453.042749172781</v>
      </c>
      <c r="SY20" s="277">
        <v>3453.042749172781</v>
      </c>
      <c r="SZ20" s="277">
        <v>3453.042749172781</v>
      </c>
      <c r="TA20" s="277">
        <v>3453.042749172781</v>
      </c>
      <c r="TB20" s="277">
        <v>3453.042749172781</v>
      </c>
      <c r="TC20" s="277">
        <v>3453.042749172781</v>
      </c>
      <c r="TD20" s="277">
        <v>3453.042749172781</v>
      </c>
      <c r="TE20" s="277">
        <v>3453.042749172781</v>
      </c>
      <c r="TF20" s="277">
        <v>3453.042749172781</v>
      </c>
      <c r="TG20" s="277">
        <v>3453.042749172781</v>
      </c>
      <c r="TH20" s="277">
        <v>3453.042749172781</v>
      </c>
      <c r="TI20" s="277">
        <v>3453.042749172781</v>
      </c>
      <c r="TJ20" s="277">
        <v>3453.042749172781</v>
      </c>
      <c r="TK20" s="277">
        <v>3453.042749172781</v>
      </c>
      <c r="TL20" s="277">
        <v>3453.042749172781</v>
      </c>
      <c r="TM20" s="277">
        <v>3453.042749172781</v>
      </c>
      <c r="TN20" s="277">
        <v>3453.042749172781</v>
      </c>
      <c r="TO20" s="277">
        <v>3453.042749172781</v>
      </c>
      <c r="TP20" s="277">
        <v>3453.042749172781</v>
      </c>
      <c r="TQ20" s="277">
        <v>3453.042749172781</v>
      </c>
      <c r="TR20" s="277">
        <v>3453.042749172781</v>
      </c>
      <c r="TS20" s="277">
        <v>3453.042749172781</v>
      </c>
      <c r="TT20" s="277">
        <v>3453.042749172781</v>
      </c>
      <c r="TU20" s="277">
        <v>3453.042749172781</v>
      </c>
      <c r="TV20" s="277">
        <v>3453.042749172781</v>
      </c>
      <c r="TW20" s="277">
        <v>3453.042749172781</v>
      </c>
      <c r="TX20" s="277">
        <v>3453.042749172781</v>
      </c>
      <c r="TY20" s="277">
        <v>3453.042749172781</v>
      </c>
      <c r="TZ20" s="277">
        <v>3453.042749172781</v>
      </c>
      <c r="UA20" s="277">
        <v>3453.042749172781</v>
      </c>
      <c r="UB20" s="277">
        <v>3453.042749172781</v>
      </c>
      <c r="UC20" s="277">
        <v>3453.042749172781</v>
      </c>
      <c r="UD20" s="277">
        <v>3453.042749172781</v>
      </c>
      <c r="UE20" s="277">
        <v>3453.042749172781</v>
      </c>
      <c r="UF20" s="277">
        <v>3453.042749172781</v>
      </c>
      <c r="UG20" s="277">
        <v>3453.042749172781</v>
      </c>
      <c r="UH20" s="277">
        <v>3453.042749172781</v>
      </c>
      <c r="UI20" s="277">
        <v>3453.042749172781</v>
      </c>
      <c r="UJ20" s="277">
        <v>3453.042749172781</v>
      </c>
      <c r="UK20" s="277">
        <v>3453.042749172781</v>
      </c>
      <c r="UL20" s="277">
        <v>3453.042749172781</v>
      </c>
      <c r="UM20" s="277">
        <v>3453.042749172781</v>
      </c>
      <c r="UN20" s="277">
        <v>3453.042749172781</v>
      </c>
      <c r="UO20" s="277">
        <v>3453.042749172781</v>
      </c>
      <c r="UP20" s="277">
        <v>3453.042749172781</v>
      </c>
      <c r="UQ20" s="277">
        <v>3453.042749172781</v>
      </c>
      <c r="UR20" s="277">
        <v>3453.042749172781</v>
      </c>
      <c r="US20" s="277">
        <v>3453.042749172781</v>
      </c>
      <c r="UT20" s="277">
        <v>3453.042749172781</v>
      </c>
      <c r="UU20" s="277">
        <v>3453.042749172781</v>
      </c>
      <c r="UV20" s="277">
        <v>3453.042749172781</v>
      </c>
      <c r="UW20" s="277">
        <v>3453.042749172781</v>
      </c>
      <c r="UX20" s="277">
        <v>3453.042749172781</v>
      </c>
      <c r="UY20" s="277">
        <v>3453.042749172781</v>
      </c>
      <c r="UZ20" s="277">
        <v>3453.042749172781</v>
      </c>
      <c r="VA20" s="277">
        <v>3453.042749172781</v>
      </c>
      <c r="VB20" s="277">
        <v>3453.042749172781</v>
      </c>
      <c r="VC20" s="277">
        <v>3453.042749172781</v>
      </c>
      <c r="VD20" s="277">
        <v>3453.042749172781</v>
      </c>
      <c r="VE20" s="277">
        <v>3453.042749172781</v>
      </c>
      <c r="VF20" s="277">
        <v>3453.042749172781</v>
      </c>
      <c r="VG20" s="277">
        <v>3453.042749172781</v>
      </c>
      <c r="VH20" s="277">
        <v>3453.042749172781</v>
      </c>
      <c r="VI20" s="277">
        <v>3453.042749172781</v>
      </c>
      <c r="VJ20" s="277">
        <v>3453.042749172781</v>
      </c>
      <c r="VK20" s="277">
        <v>3453.042749172781</v>
      </c>
      <c r="VL20" s="277">
        <v>3453.042749172781</v>
      </c>
      <c r="VM20" s="277">
        <v>3453.042749172781</v>
      </c>
      <c r="VN20" s="277">
        <v>3453.042749172781</v>
      </c>
      <c r="VO20" s="277">
        <v>3453.042749172781</v>
      </c>
      <c r="VP20" s="277">
        <v>3453.042749172781</v>
      </c>
      <c r="VQ20" s="277">
        <v>3453.042749172781</v>
      </c>
      <c r="VR20" s="277">
        <v>3453.042749172781</v>
      </c>
      <c r="VS20" s="277">
        <v>3453.042749172781</v>
      </c>
      <c r="VT20" s="277">
        <v>3453.042749172781</v>
      </c>
      <c r="VU20" s="277">
        <v>3453.042749172781</v>
      </c>
      <c r="VV20" s="277">
        <v>3453.042749172781</v>
      </c>
      <c r="VW20" s="277">
        <v>3453.042749172781</v>
      </c>
      <c r="VX20" s="277">
        <v>3453.042749172781</v>
      </c>
      <c r="VY20" s="277">
        <v>3453.042749172781</v>
      </c>
      <c r="VZ20" s="277">
        <v>3453.042749172781</v>
      </c>
      <c r="WA20" s="277">
        <v>3453.042749172781</v>
      </c>
      <c r="WB20" s="277">
        <v>3453.042749172781</v>
      </c>
      <c r="WC20" s="277">
        <v>3453.042749172781</v>
      </c>
      <c r="WD20" s="277">
        <v>3453.042749172781</v>
      </c>
      <c r="WE20" s="277">
        <v>3453.042749172781</v>
      </c>
      <c r="WF20" s="277">
        <v>3453.042749172781</v>
      </c>
      <c r="WG20" s="277">
        <v>3453.042749172781</v>
      </c>
      <c r="WH20" s="277">
        <v>3453.042749172781</v>
      </c>
      <c r="WI20" s="277">
        <v>3453.042749172781</v>
      </c>
      <c r="WJ20" s="277">
        <v>3453.042749172781</v>
      </c>
      <c r="WK20" s="277">
        <v>3453.042749172781</v>
      </c>
      <c r="WL20" s="277">
        <v>3453.042749172781</v>
      </c>
      <c r="WM20" s="277">
        <v>3453.042749172781</v>
      </c>
      <c r="WN20" s="277">
        <v>3453.042749172781</v>
      </c>
      <c r="WO20" s="277">
        <v>3453.042749172781</v>
      </c>
      <c r="WP20" s="277">
        <v>3453.042749172781</v>
      </c>
      <c r="WQ20" s="277">
        <v>3453.042749172781</v>
      </c>
      <c r="WR20" s="277">
        <v>3453.042749172781</v>
      </c>
      <c r="WS20" s="277">
        <v>3453.042749172781</v>
      </c>
      <c r="WT20" s="277">
        <v>3453.042749172781</v>
      </c>
      <c r="WU20" s="277">
        <v>3453.042749172781</v>
      </c>
      <c r="WV20" s="277">
        <v>3453.042749172781</v>
      </c>
      <c r="WW20" s="277">
        <v>3453.042749172781</v>
      </c>
      <c r="WX20" s="277">
        <v>3453.042749172781</v>
      </c>
      <c r="WY20" s="277">
        <v>3453.042749172781</v>
      </c>
      <c r="WZ20" s="277">
        <v>3453.042749172781</v>
      </c>
      <c r="XA20" s="277">
        <v>3453.042749172781</v>
      </c>
      <c r="XB20" s="277">
        <v>3453.042749172781</v>
      </c>
      <c r="XC20" s="277">
        <v>3453.042749172781</v>
      </c>
      <c r="XD20" s="277">
        <v>3453.042749172781</v>
      </c>
      <c r="XE20" s="277">
        <v>3453.042749172781</v>
      </c>
      <c r="XF20" s="277">
        <v>3453.042749172781</v>
      </c>
      <c r="XG20" s="277">
        <v>3453.042749172781</v>
      </c>
      <c r="XH20" s="277">
        <v>3453.042749172781</v>
      </c>
      <c r="XI20" s="277">
        <v>3453.042749172781</v>
      </c>
      <c r="XJ20" s="277">
        <v>3453.042749172781</v>
      </c>
      <c r="XK20" s="277">
        <v>3453.042749172781</v>
      </c>
      <c r="XL20" s="277">
        <v>3453.042749172781</v>
      </c>
      <c r="XM20" s="277">
        <v>3453.042749172781</v>
      </c>
      <c r="XN20" s="277">
        <v>3453.042749172781</v>
      </c>
      <c r="XO20" s="277">
        <v>3453.042749172781</v>
      </c>
      <c r="XP20" s="277">
        <v>3453.042749172781</v>
      </c>
      <c r="XQ20" s="277">
        <v>3453.042749172781</v>
      </c>
      <c r="XR20" s="277">
        <v>3453.042749172781</v>
      </c>
      <c r="XS20" s="277">
        <v>3453.042749172781</v>
      </c>
      <c r="XT20" s="277">
        <v>3453.042749172781</v>
      </c>
      <c r="XU20" s="277">
        <v>3453.042749172781</v>
      </c>
      <c r="XV20" s="277">
        <v>3453.042749172781</v>
      </c>
      <c r="XW20" s="277">
        <v>3453.042749172781</v>
      </c>
      <c r="XX20" s="277">
        <v>3453.042749172781</v>
      </c>
      <c r="XY20" s="277">
        <v>3453.042749172781</v>
      </c>
      <c r="XZ20" s="277">
        <v>3453.042749172781</v>
      </c>
      <c r="YA20" s="277">
        <v>3453.042749172781</v>
      </c>
      <c r="YB20" s="277">
        <v>3453.042749172781</v>
      </c>
      <c r="YC20" s="277">
        <v>3453.042749172781</v>
      </c>
      <c r="YD20" s="277">
        <v>3453.042749172781</v>
      </c>
      <c r="YE20" s="277">
        <v>3453.042749172781</v>
      </c>
      <c r="YF20" s="277">
        <v>3453.042749172781</v>
      </c>
      <c r="YG20" s="277">
        <v>3453.042749172781</v>
      </c>
      <c r="YH20" s="277">
        <v>3453.042749172781</v>
      </c>
      <c r="YI20" s="277">
        <v>3453.042749172781</v>
      </c>
      <c r="YJ20" s="277">
        <v>3453.042749172781</v>
      </c>
      <c r="YK20" s="277">
        <v>3453.042749172781</v>
      </c>
      <c r="YL20" s="277">
        <v>3453.042749172781</v>
      </c>
      <c r="YM20" s="277">
        <v>3453.042749172781</v>
      </c>
      <c r="YN20" s="277">
        <v>3453.042749172781</v>
      </c>
      <c r="YO20" s="277">
        <v>3453.042749172781</v>
      </c>
      <c r="YP20" s="277">
        <v>3453.042749172781</v>
      </c>
      <c r="YQ20" s="277">
        <v>3453.042749172781</v>
      </c>
      <c r="YR20" s="277">
        <v>3453.042749172781</v>
      </c>
      <c r="YS20" s="277">
        <v>3453.042749172781</v>
      </c>
      <c r="YT20" s="277">
        <v>3453.042749172781</v>
      </c>
      <c r="YU20" s="277">
        <v>3453.042749172781</v>
      </c>
      <c r="YV20" s="277">
        <v>3453.042749172781</v>
      </c>
      <c r="YW20" s="277">
        <v>3453.042749172781</v>
      </c>
      <c r="YX20" s="277">
        <v>3453.042749172781</v>
      </c>
      <c r="YY20" s="277">
        <v>3453.042749172781</v>
      </c>
      <c r="YZ20" s="277">
        <v>3453.042749172781</v>
      </c>
      <c r="ZA20" s="277">
        <v>3453.042749172781</v>
      </c>
      <c r="ZB20" s="277">
        <v>3453.042749172781</v>
      </c>
      <c r="ZC20" s="277">
        <v>3453.042749172781</v>
      </c>
      <c r="ZD20" s="277">
        <v>3453.042749172781</v>
      </c>
      <c r="ZE20" s="277">
        <v>3453.042749172781</v>
      </c>
      <c r="ZF20" s="277">
        <v>3453.042749172781</v>
      </c>
      <c r="ZG20" s="277">
        <v>3453.042749172781</v>
      </c>
      <c r="ZH20" s="277">
        <v>3453.042749172781</v>
      </c>
      <c r="ZI20" s="277">
        <v>3453.042749172781</v>
      </c>
      <c r="ZJ20" s="277">
        <v>3453.042749172781</v>
      </c>
      <c r="ZK20" s="277">
        <v>3453.042749172781</v>
      </c>
      <c r="ZL20" s="277">
        <v>3453.042749172781</v>
      </c>
      <c r="ZM20" s="277">
        <v>3453.042749172781</v>
      </c>
      <c r="ZN20" s="277">
        <v>3453.042749172781</v>
      </c>
      <c r="ZO20" s="277">
        <v>3453.042749172781</v>
      </c>
      <c r="ZP20" s="277">
        <v>3453.042749172781</v>
      </c>
      <c r="ZQ20" s="277">
        <v>3453.042749172781</v>
      </c>
      <c r="ZR20" s="277">
        <v>3453.042749172781</v>
      </c>
      <c r="ZS20" s="277">
        <v>3453.042749172781</v>
      </c>
      <c r="ZT20" s="277">
        <v>3453.042749172781</v>
      </c>
      <c r="ZU20" s="277">
        <v>3453.042749172781</v>
      </c>
      <c r="ZV20" s="277">
        <v>3453.042749172781</v>
      </c>
      <c r="ZW20" s="277">
        <v>3453.042749172781</v>
      </c>
      <c r="ZX20" s="277">
        <v>3453.042749172781</v>
      </c>
      <c r="ZY20" s="277">
        <v>3453.042749172781</v>
      </c>
      <c r="ZZ20" s="277">
        <v>3453.042749172781</v>
      </c>
      <c r="AAA20" s="277">
        <v>3453.042749172781</v>
      </c>
      <c r="AAB20" s="277">
        <v>3453.042749172781</v>
      </c>
      <c r="AAC20" s="277">
        <v>3453.042749172781</v>
      </c>
      <c r="AAD20" s="277">
        <v>3453.042749172781</v>
      </c>
      <c r="AAE20" s="277">
        <v>3453.042749172781</v>
      </c>
      <c r="AAF20" s="277">
        <v>3453.042749172781</v>
      </c>
      <c r="AAG20" s="277">
        <v>3453.042749172781</v>
      </c>
      <c r="AAH20" s="277">
        <v>3453.042749172781</v>
      </c>
      <c r="AAI20" s="277">
        <v>3453.042749172781</v>
      </c>
      <c r="AAJ20" s="277">
        <v>3453.042749172781</v>
      </c>
      <c r="AAK20" s="277">
        <v>3453.042749172781</v>
      </c>
      <c r="AAL20" s="277">
        <v>3453.042749172781</v>
      </c>
      <c r="AAM20" s="277">
        <v>3453.042749172781</v>
      </c>
      <c r="AAN20" s="277">
        <v>3453.042749172781</v>
      </c>
      <c r="AAO20" s="277">
        <v>3453.042749172781</v>
      </c>
      <c r="AAP20" s="277">
        <v>3453.042749172781</v>
      </c>
      <c r="AAQ20" s="277">
        <v>3453.042749172781</v>
      </c>
      <c r="AAR20" s="277">
        <v>3453.042749172781</v>
      </c>
      <c r="AAS20" s="277">
        <v>3453.042749172781</v>
      </c>
      <c r="AAT20" s="277">
        <v>3453.042749172781</v>
      </c>
      <c r="AAU20" s="277">
        <v>3453.042749172781</v>
      </c>
      <c r="AAV20" s="277">
        <v>3453.042749172781</v>
      </c>
      <c r="AAW20" s="277">
        <v>3453.042749172781</v>
      </c>
      <c r="AAX20" s="277">
        <v>3453.042749172781</v>
      </c>
      <c r="AAY20" s="277">
        <v>3453.042749172781</v>
      </c>
      <c r="AAZ20" s="277">
        <v>3453.042749172781</v>
      </c>
      <c r="ABA20" s="277">
        <v>3453.042749172781</v>
      </c>
      <c r="ABB20" s="277">
        <v>3453.042749172781</v>
      </c>
      <c r="ABC20" s="277">
        <v>3453.042749172781</v>
      </c>
      <c r="ABD20" s="277">
        <v>3453.042749172781</v>
      </c>
      <c r="ABE20" s="277">
        <v>3453.042749172781</v>
      </c>
      <c r="ABF20" s="277">
        <v>3453.042749172781</v>
      </c>
      <c r="ABG20" s="277">
        <v>3453.042749172781</v>
      </c>
      <c r="ABH20" s="277">
        <v>3453.042749172781</v>
      </c>
      <c r="ABI20" s="277">
        <v>3453.042749172781</v>
      </c>
      <c r="ABJ20" s="277">
        <v>3453.042749172781</v>
      </c>
      <c r="ABK20" s="277">
        <v>3453.042749172781</v>
      </c>
      <c r="ABL20" s="277">
        <v>3453.042749172781</v>
      </c>
      <c r="ABM20" s="277">
        <v>3453.042749172781</v>
      </c>
      <c r="ABN20" s="277">
        <v>3453.042749172781</v>
      </c>
      <c r="ABO20" s="277">
        <v>3453.042749172781</v>
      </c>
      <c r="ABP20" s="277">
        <v>3453.042749172781</v>
      </c>
      <c r="ABQ20" s="277">
        <v>3453.042749172781</v>
      </c>
      <c r="ABR20" s="277">
        <v>3453.042749172781</v>
      </c>
      <c r="ABS20" s="277">
        <v>3453.042749172781</v>
      </c>
      <c r="ABT20" s="277">
        <v>3453.042749172781</v>
      </c>
      <c r="ABU20" s="277">
        <v>3453.042749172781</v>
      </c>
      <c r="ABV20" s="277">
        <v>3453.042749172781</v>
      </c>
      <c r="ABW20" s="277">
        <v>3453.042749172781</v>
      </c>
      <c r="ABX20" s="277">
        <v>3453.042749172781</v>
      </c>
      <c r="ABY20" s="277">
        <v>3453.042749172781</v>
      </c>
      <c r="ABZ20" s="277">
        <v>3453.042749172781</v>
      </c>
      <c r="ACA20" s="277">
        <v>3453.042749172781</v>
      </c>
      <c r="ACB20" s="277">
        <v>3453.042749172781</v>
      </c>
      <c r="ACC20" s="277">
        <v>3453.042749172781</v>
      </c>
      <c r="ACD20" s="277">
        <v>3453.042749172781</v>
      </c>
      <c r="ACE20" s="277">
        <v>3453.042749172781</v>
      </c>
      <c r="ACF20" s="277">
        <v>3453.042749172781</v>
      </c>
      <c r="ACG20" s="277">
        <v>3453.042749172781</v>
      </c>
      <c r="ACH20" s="277">
        <v>3453.042749172781</v>
      </c>
      <c r="ACI20" s="277">
        <v>3453.042749172781</v>
      </c>
      <c r="ACJ20" s="277">
        <v>3453.042749172781</v>
      </c>
      <c r="ACK20" s="277">
        <v>3453.042749172781</v>
      </c>
      <c r="ACL20" s="277">
        <v>3453.042749172781</v>
      </c>
      <c r="ACM20" s="277">
        <v>3453.042749172781</v>
      </c>
      <c r="ACN20" s="277">
        <v>3453.042749172781</v>
      </c>
      <c r="ACO20" s="277">
        <v>3453.042749172781</v>
      </c>
      <c r="ACP20" s="277">
        <v>3453.042749172781</v>
      </c>
      <c r="ACQ20" s="277">
        <v>3453.042749172781</v>
      </c>
      <c r="ACR20" s="277">
        <v>3453.042749172781</v>
      </c>
      <c r="ACS20" s="277">
        <v>3453.042749172781</v>
      </c>
      <c r="ACT20" s="277">
        <v>3453.042749172781</v>
      </c>
      <c r="ACU20" s="277">
        <v>3453.042749172781</v>
      </c>
      <c r="ACV20" s="277">
        <v>3453.042749172781</v>
      </c>
      <c r="ACW20" s="277">
        <v>3453.042749172781</v>
      </c>
      <c r="ACX20" s="277">
        <v>3453.042749172781</v>
      </c>
      <c r="ACY20" s="277">
        <v>3453.042749172781</v>
      </c>
      <c r="ACZ20" s="277">
        <v>3453.042749172781</v>
      </c>
      <c r="ADA20" s="277">
        <v>3453.042749172781</v>
      </c>
      <c r="ADB20" s="277">
        <v>3453.042749172781</v>
      </c>
      <c r="ADC20" s="277">
        <v>3453.042749172781</v>
      </c>
      <c r="ADD20" s="277">
        <v>3453.042749172781</v>
      </c>
      <c r="ADE20" s="277">
        <v>3453.042749172781</v>
      </c>
      <c r="ADF20" s="277">
        <v>3453.042749172781</v>
      </c>
      <c r="ADG20" s="277">
        <v>3453.042749172781</v>
      </c>
      <c r="ADH20" s="277">
        <v>3453.042749172781</v>
      </c>
      <c r="ADI20" s="277">
        <v>3453.042749172781</v>
      </c>
      <c r="ADJ20" s="277">
        <v>3453.042749172781</v>
      </c>
      <c r="ADK20" s="277">
        <v>3453.042749172781</v>
      </c>
      <c r="ADL20" s="277">
        <v>3453.042749172781</v>
      </c>
      <c r="ADM20" s="277">
        <v>3453.042749172781</v>
      </c>
      <c r="ADN20" s="277">
        <v>3453.042749172781</v>
      </c>
      <c r="ADO20" s="277">
        <v>3453.042749172781</v>
      </c>
      <c r="ADP20" s="277">
        <v>3453.042749172781</v>
      </c>
      <c r="ADQ20" s="277">
        <v>3453.042749172781</v>
      </c>
      <c r="ADR20" s="277">
        <v>3453.042749172781</v>
      </c>
      <c r="ADS20" s="277">
        <v>3453.042749172781</v>
      </c>
      <c r="ADT20" s="277">
        <v>3453.042749172781</v>
      </c>
      <c r="ADU20" s="277">
        <v>3453.042749172781</v>
      </c>
      <c r="ADV20" s="277">
        <v>3453.042749172781</v>
      </c>
      <c r="ADW20" s="277">
        <v>3453.042749172781</v>
      </c>
      <c r="ADX20" s="277">
        <v>3453.042749172781</v>
      </c>
      <c r="ADY20" s="277">
        <v>3453.042749172781</v>
      </c>
      <c r="ADZ20" s="277">
        <v>3453.042749172781</v>
      </c>
      <c r="AEA20" s="277">
        <v>3453.042749172781</v>
      </c>
      <c r="AEB20" s="277">
        <v>3453.042749172781</v>
      </c>
      <c r="AEC20" s="277">
        <v>3453.042749172781</v>
      </c>
      <c r="AED20" s="277">
        <v>3453.042749172781</v>
      </c>
      <c r="AEE20" s="277">
        <v>3453.042749172781</v>
      </c>
      <c r="AEF20" s="277">
        <v>3453.042749172781</v>
      </c>
      <c r="AEG20" s="277">
        <v>3453.042749172781</v>
      </c>
      <c r="AEH20" s="277">
        <v>3453.042749172781</v>
      </c>
      <c r="AEI20" s="277">
        <v>3453.042749172781</v>
      </c>
      <c r="AEJ20" s="277">
        <v>3453.042749172781</v>
      </c>
      <c r="AEK20" s="277">
        <v>3453.042749172781</v>
      </c>
      <c r="AEL20" s="277">
        <v>3453.042749172781</v>
      </c>
      <c r="AEM20" s="277">
        <v>3453.042749172781</v>
      </c>
      <c r="AEN20" s="277">
        <v>3453.042749172781</v>
      </c>
      <c r="AEO20" s="277">
        <v>3453.042749172781</v>
      </c>
      <c r="AEP20" s="277">
        <v>3453.042749172781</v>
      </c>
      <c r="AEQ20" s="277">
        <v>3453.042749172781</v>
      </c>
      <c r="AER20" s="277">
        <v>3453.042749172781</v>
      </c>
      <c r="AES20" s="277">
        <v>3453.042749172781</v>
      </c>
      <c r="AET20" s="277">
        <v>3453.042749172781</v>
      </c>
      <c r="AEU20" s="277">
        <v>3453.042749172781</v>
      </c>
      <c r="AEV20" s="277">
        <v>3453.042749172781</v>
      </c>
      <c r="AEW20" s="277">
        <v>3453.042749172781</v>
      </c>
      <c r="AEX20" s="277">
        <v>3453.042749172781</v>
      </c>
      <c r="AEY20" s="277">
        <v>3453.042749172781</v>
      </c>
      <c r="AEZ20" s="277">
        <v>3453.042749172781</v>
      </c>
      <c r="AFA20" s="277">
        <v>3453.042749172781</v>
      </c>
      <c r="AFB20" s="277">
        <v>3453.042749172781</v>
      </c>
      <c r="AFC20" s="277">
        <v>3453.042749172781</v>
      </c>
      <c r="AFD20" s="277">
        <v>3453.042749172781</v>
      </c>
      <c r="AFE20" s="277">
        <v>3453.042749172781</v>
      </c>
      <c r="AFF20" s="277">
        <v>3453.042749172781</v>
      </c>
      <c r="AFG20" s="277">
        <v>3453.042749172781</v>
      </c>
      <c r="AFH20" s="277">
        <v>3453.042749172781</v>
      </c>
      <c r="AFI20" s="277">
        <v>3453.042749172781</v>
      </c>
      <c r="AFJ20" s="277">
        <v>3453.042749172781</v>
      </c>
      <c r="AFK20" s="277">
        <v>3453.042749172781</v>
      </c>
      <c r="AFL20" s="277">
        <v>3453.042749172781</v>
      </c>
      <c r="AFM20" s="277">
        <v>3453.042749172781</v>
      </c>
      <c r="AFN20" s="277">
        <v>3453.042749172781</v>
      </c>
      <c r="AFO20" s="277">
        <v>3453.042749172781</v>
      </c>
      <c r="AFP20" s="277">
        <v>3453.042749172781</v>
      </c>
      <c r="AFQ20" s="277">
        <v>3453.042749172781</v>
      </c>
      <c r="AFR20" s="277">
        <v>3453.042749172781</v>
      </c>
      <c r="AFS20" s="277">
        <v>3453.042749172781</v>
      </c>
      <c r="AFT20" s="277">
        <v>3453.042749172781</v>
      </c>
      <c r="AFU20" s="277">
        <v>3453.042749172781</v>
      </c>
      <c r="AFV20" s="277">
        <v>3453.042749172781</v>
      </c>
      <c r="AFW20" s="277">
        <v>3453.042749172781</v>
      </c>
      <c r="AFX20" s="277">
        <v>3453.042749172781</v>
      </c>
      <c r="AFY20" s="277">
        <v>3453.042749172781</v>
      </c>
      <c r="AFZ20" s="277">
        <v>3453.042749172781</v>
      </c>
      <c r="AGA20" s="277">
        <v>3453.042749172781</v>
      </c>
      <c r="AGB20" s="277">
        <v>3453.042749172781</v>
      </c>
      <c r="AGC20" s="277">
        <v>3453.042749172781</v>
      </c>
      <c r="AGD20" s="277">
        <v>3453.042749172781</v>
      </c>
      <c r="AGE20" s="277">
        <v>3453.042749172781</v>
      </c>
      <c r="AGF20" s="277">
        <v>3453.042749172781</v>
      </c>
      <c r="AGG20" s="277">
        <v>3453.042749172781</v>
      </c>
      <c r="AGH20" s="277">
        <v>3453.042749172781</v>
      </c>
      <c r="AGI20" s="277">
        <v>3453.042749172781</v>
      </c>
      <c r="AGJ20" s="277">
        <v>3453.042749172781</v>
      </c>
      <c r="AGK20" s="277">
        <v>3453.042749172781</v>
      </c>
      <c r="AGL20" s="277">
        <v>3453.042749172781</v>
      </c>
      <c r="AGM20" s="277">
        <v>3453.042749172781</v>
      </c>
      <c r="AGN20" s="277">
        <v>3453.042749172781</v>
      </c>
      <c r="AGO20" s="277">
        <v>3453.042749172781</v>
      </c>
      <c r="AGP20" s="277">
        <v>3453.042749172781</v>
      </c>
      <c r="AGQ20" s="277">
        <v>3453.042749172781</v>
      </c>
      <c r="AGR20" s="277">
        <v>3453.042749172781</v>
      </c>
      <c r="AGS20" s="277">
        <v>3453.042749172781</v>
      </c>
      <c r="AGT20" s="277">
        <v>3453.042749172781</v>
      </c>
      <c r="AGU20" s="277">
        <v>3453.042749172781</v>
      </c>
      <c r="AGV20" s="277">
        <v>3453.042749172781</v>
      </c>
      <c r="AGW20" s="277">
        <v>3453.042749172781</v>
      </c>
      <c r="AGX20" s="277">
        <v>3453.042749172781</v>
      </c>
      <c r="AGY20" s="277">
        <v>3453.042749172781</v>
      </c>
      <c r="AGZ20" s="277">
        <v>3453.042749172781</v>
      </c>
      <c r="AHA20" s="277">
        <v>3453.042749172781</v>
      </c>
      <c r="AHB20" s="277">
        <v>3453.042749172781</v>
      </c>
      <c r="AHC20" s="277">
        <v>3453.042749172781</v>
      </c>
      <c r="AHD20" s="277">
        <v>3453.042749172781</v>
      </c>
      <c r="AHE20" s="277">
        <v>3453.042749172781</v>
      </c>
      <c r="AHF20" s="277">
        <v>3453.042749172781</v>
      </c>
      <c r="AHG20" s="277">
        <v>3453.042749172781</v>
      </c>
      <c r="AHH20" s="277">
        <v>3453.042749172781</v>
      </c>
      <c r="AHI20" s="277">
        <v>3453.042749172781</v>
      </c>
      <c r="AHJ20" s="277">
        <v>3453.042749172781</v>
      </c>
      <c r="AHK20" s="277">
        <v>3453.042749172781</v>
      </c>
      <c r="AHL20" s="277">
        <v>3453.042749172781</v>
      </c>
      <c r="AHM20" s="277">
        <v>3453.042749172781</v>
      </c>
      <c r="AHN20" s="277">
        <v>3453.042749172781</v>
      </c>
      <c r="AHO20" s="277">
        <v>3453.042749172781</v>
      </c>
      <c r="AHP20" s="277">
        <v>3453.042749172781</v>
      </c>
      <c r="AHQ20" s="277">
        <v>3453.042749172781</v>
      </c>
      <c r="AHR20" s="277">
        <v>3453.042749172781</v>
      </c>
      <c r="AHS20" s="277">
        <v>3453.042749172781</v>
      </c>
      <c r="AHT20" s="277">
        <v>3453.042749172781</v>
      </c>
      <c r="AHU20" s="277">
        <v>3453.042749172781</v>
      </c>
      <c r="AHV20" s="277">
        <v>3453.042749172781</v>
      </c>
      <c r="AHW20" s="277">
        <v>3453.042749172781</v>
      </c>
      <c r="AHX20" s="277">
        <v>3453.042749172781</v>
      </c>
      <c r="AHY20" s="277">
        <v>3453.042749172781</v>
      </c>
      <c r="AHZ20" s="277">
        <v>3453.042749172781</v>
      </c>
      <c r="AIA20" s="277">
        <v>3453.042749172781</v>
      </c>
      <c r="AIB20" s="277">
        <v>3453.042749172781</v>
      </c>
      <c r="AIC20" s="277">
        <v>3453.042749172781</v>
      </c>
      <c r="AID20" s="277">
        <v>3453.042749172781</v>
      </c>
      <c r="AIE20" s="277">
        <v>3453.042749172781</v>
      </c>
      <c r="AIF20" s="277">
        <v>3453.042749172781</v>
      </c>
      <c r="AIG20" s="277">
        <v>3453.042749172781</v>
      </c>
      <c r="AIH20" s="277">
        <v>3453.042749172781</v>
      </c>
      <c r="AII20" s="277">
        <v>3453.042749172781</v>
      </c>
      <c r="AIJ20" s="277">
        <v>3453.042749172781</v>
      </c>
      <c r="AIK20" s="277">
        <v>3453.042749172781</v>
      </c>
      <c r="AIL20" s="277">
        <v>3453.042749172781</v>
      </c>
      <c r="AIM20" s="277">
        <v>3453.042749172781</v>
      </c>
      <c r="AIN20" s="277">
        <v>3453.042749172781</v>
      </c>
      <c r="AIO20" s="277">
        <v>3453.042749172781</v>
      </c>
      <c r="AIP20" s="277">
        <v>3453.042749172781</v>
      </c>
      <c r="AIQ20" s="277">
        <v>3453.042749172781</v>
      </c>
      <c r="AIR20" s="277">
        <v>3453.042749172781</v>
      </c>
      <c r="AIS20" s="277">
        <v>3453.042749172781</v>
      </c>
      <c r="AIT20" s="277">
        <v>3453.042749172781</v>
      </c>
      <c r="AIU20" s="277">
        <v>3453.042749172781</v>
      </c>
      <c r="AIV20" s="277">
        <v>3453.042749172781</v>
      </c>
      <c r="AIW20" s="277">
        <v>3453.042749172781</v>
      </c>
      <c r="AIX20" s="277">
        <v>3453.042749172781</v>
      </c>
      <c r="AIY20" s="277">
        <v>3453.042749172781</v>
      </c>
      <c r="AIZ20" s="277">
        <v>3453.042749172781</v>
      </c>
      <c r="AJA20" s="277">
        <v>3453.042749172781</v>
      </c>
      <c r="AJB20" s="277">
        <v>3453.042749172781</v>
      </c>
      <c r="AJC20" s="277">
        <v>3453.042749172781</v>
      </c>
      <c r="AJD20" s="277">
        <v>3453.042749172781</v>
      </c>
      <c r="AJE20" s="277">
        <v>3453.042749172781</v>
      </c>
      <c r="AJF20" s="277">
        <v>3453.042749172781</v>
      </c>
      <c r="AJG20" s="277">
        <v>3453.042749172781</v>
      </c>
      <c r="AJH20" s="277">
        <v>3453.042749172781</v>
      </c>
      <c r="AJI20" s="277">
        <v>3453.042749172781</v>
      </c>
      <c r="AJJ20" s="277">
        <v>3453.042749172781</v>
      </c>
      <c r="AJK20" s="277">
        <v>3453.042749172781</v>
      </c>
      <c r="AJL20" s="277">
        <v>3453.042749172781</v>
      </c>
      <c r="AJM20" s="277">
        <v>3453.042749172781</v>
      </c>
      <c r="AJN20" s="277">
        <v>3453.042749172781</v>
      </c>
      <c r="AJO20" s="277">
        <v>3453.042749172781</v>
      </c>
      <c r="AJP20" s="277">
        <v>3453.042749172781</v>
      </c>
      <c r="AJQ20" s="277">
        <v>3453.042749172781</v>
      </c>
      <c r="AJR20" s="277">
        <v>3453.042749172781</v>
      </c>
      <c r="AJS20" s="277">
        <v>3453.042749172781</v>
      </c>
      <c r="AJT20" s="277">
        <v>3453.042749172781</v>
      </c>
      <c r="AJU20" s="277">
        <v>3453.042749172781</v>
      </c>
      <c r="AJV20" s="277">
        <v>3453.042749172781</v>
      </c>
      <c r="AJW20" s="277">
        <v>3453.042749172781</v>
      </c>
      <c r="AJX20" s="277">
        <v>3453.042749172781</v>
      </c>
      <c r="AJY20" s="277">
        <v>3453.042749172781</v>
      </c>
      <c r="AJZ20" s="277">
        <v>3453.042749172781</v>
      </c>
      <c r="AKA20" s="277">
        <v>3453.042749172781</v>
      </c>
      <c r="AKB20" s="277">
        <v>3453.042749172781</v>
      </c>
      <c r="AKC20" s="277">
        <v>3453.042749172781</v>
      </c>
      <c r="AKD20" s="277">
        <v>3453.042749172781</v>
      </c>
      <c r="AKE20" s="277">
        <v>3453.042749172781</v>
      </c>
      <c r="AKF20" s="277">
        <v>3453.042749172781</v>
      </c>
      <c r="AKG20" s="277">
        <v>3453.042749172781</v>
      </c>
      <c r="AKH20" s="277">
        <v>3453.042749172781</v>
      </c>
      <c r="AKI20" s="277">
        <v>3453.042749172781</v>
      </c>
      <c r="AKJ20" s="277">
        <v>3453.042749172781</v>
      </c>
      <c r="AKK20" s="277">
        <v>3453.042749172781</v>
      </c>
      <c r="AKL20" s="277">
        <v>3453.042749172781</v>
      </c>
      <c r="AKM20" s="277">
        <v>3453.042749172781</v>
      </c>
      <c r="AKN20" s="277">
        <v>3453.042749172781</v>
      </c>
      <c r="AKO20" s="277">
        <v>3453.042749172781</v>
      </c>
      <c r="AKP20" s="277">
        <v>3453.042749172781</v>
      </c>
      <c r="AKQ20" s="277">
        <v>3453.042749172781</v>
      </c>
      <c r="AKR20" s="277">
        <v>3453.042749172781</v>
      </c>
      <c r="AKS20" s="277">
        <v>3453.042749172781</v>
      </c>
      <c r="AKT20" s="277">
        <v>3453.042749172781</v>
      </c>
      <c r="AKU20" s="277">
        <v>3453.042749172781</v>
      </c>
      <c r="AKV20" s="277">
        <v>3453.042749172781</v>
      </c>
      <c r="AKW20" s="277">
        <v>3453.042749172781</v>
      </c>
      <c r="AKX20" s="277">
        <v>3453.042749172781</v>
      </c>
      <c r="AKY20" s="277">
        <v>3453.042749172781</v>
      </c>
      <c r="AKZ20" s="277">
        <v>3453.042749172781</v>
      </c>
      <c r="ALA20" s="277">
        <v>3453.042749172781</v>
      </c>
      <c r="ALB20" s="277">
        <v>3453.042749172781</v>
      </c>
      <c r="ALC20" s="277">
        <v>3453.042749172781</v>
      </c>
      <c r="ALD20" s="277">
        <v>3453.042749172781</v>
      </c>
      <c r="ALE20" s="277">
        <v>3453.042749172781</v>
      </c>
      <c r="ALF20" s="277">
        <v>3453.042749172781</v>
      </c>
      <c r="ALG20" s="277">
        <v>3453.042749172781</v>
      </c>
      <c r="ALH20" s="277">
        <v>3453.042749172781</v>
      </c>
      <c r="ALI20" s="277">
        <v>3453.042749172781</v>
      </c>
      <c r="ALJ20" s="277">
        <v>3453.042749172781</v>
      </c>
      <c r="ALK20" s="277">
        <v>3453.042749172781</v>
      </c>
      <c r="ALL20" s="277">
        <v>3453.042749172781</v>
      </c>
      <c r="ALM20" s="277">
        <v>3453.042749172781</v>
      </c>
      <c r="ALN20" s="277">
        <v>3453.042749172781</v>
      </c>
      <c r="ALO20" s="277">
        <v>3453.042749172781</v>
      </c>
      <c r="ALP20" s="277">
        <v>3453.042749172781</v>
      </c>
      <c r="ALQ20" s="277">
        <v>3453.042749172781</v>
      </c>
      <c r="ALR20" s="277">
        <v>3453.042749172781</v>
      </c>
      <c r="ALS20" s="277">
        <v>3453.042749172781</v>
      </c>
      <c r="ALT20" s="277">
        <v>3453.042749172781</v>
      </c>
      <c r="ALU20" s="277">
        <v>3453.042749172781</v>
      </c>
      <c r="ALV20" s="277">
        <v>3453.042749172781</v>
      </c>
      <c r="ALW20" s="277">
        <v>3453.042749172781</v>
      </c>
      <c r="ALX20" s="277">
        <v>3453.042749172781</v>
      </c>
      <c r="ALY20" s="277">
        <v>3453.042749172781</v>
      </c>
      <c r="ALZ20" s="277">
        <v>3453.042749172781</v>
      </c>
      <c r="AMA20" s="277">
        <v>3453.042749172781</v>
      </c>
      <c r="AMB20" s="277">
        <v>3453.042749172781</v>
      </c>
      <c r="AMC20" s="277">
        <v>3453.042749172781</v>
      </c>
      <c r="AMD20" s="277">
        <v>3453.042749172781</v>
      </c>
      <c r="AME20" s="277">
        <v>3453.042749172781</v>
      </c>
      <c r="AMF20" s="277">
        <v>3453.042749172781</v>
      </c>
      <c r="AMG20" s="277">
        <v>3453.042749172781</v>
      </c>
      <c r="AMH20" s="277">
        <v>3453.042749172781</v>
      </c>
      <c r="AMI20" s="277">
        <v>3453.042749172781</v>
      </c>
      <c r="AMJ20" s="277">
        <v>3453.042749172781</v>
      </c>
      <c r="AMK20" s="277">
        <v>3453.042749172781</v>
      </c>
      <c r="AML20" s="277">
        <v>3453.042749172781</v>
      </c>
      <c r="AMM20" s="277">
        <v>3453.042749172781</v>
      </c>
      <c r="AMN20" s="277">
        <v>3453.042749172781</v>
      </c>
      <c r="AMO20" s="277">
        <v>3453.042749172781</v>
      </c>
      <c r="AMP20" s="277">
        <v>3453.042749172781</v>
      </c>
      <c r="AMQ20" s="277">
        <v>3453.042749172781</v>
      </c>
      <c r="AMR20" s="277">
        <v>3453.042749172781</v>
      </c>
      <c r="AMS20" s="277">
        <v>3453.042749172781</v>
      </c>
      <c r="AMT20" s="277">
        <v>3453.042749172781</v>
      </c>
      <c r="AMU20" s="277">
        <v>3453.042749172781</v>
      </c>
      <c r="AMV20" s="277">
        <v>3453.042749172781</v>
      </c>
      <c r="AMW20" s="277">
        <v>3453.042749172781</v>
      </c>
      <c r="AMX20" s="277">
        <v>3453.042749172781</v>
      </c>
      <c r="AMY20" s="277">
        <v>3453.042749172781</v>
      </c>
      <c r="AMZ20" s="277">
        <v>3453.042749172781</v>
      </c>
      <c r="ANA20" s="277">
        <v>3453.042749172781</v>
      </c>
      <c r="ANB20" s="277">
        <v>3453.042749172781</v>
      </c>
      <c r="ANC20" s="277">
        <v>3453.042749172781</v>
      </c>
      <c r="AND20" s="277">
        <v>3453.042749172781</v>
      </c>
      <c r="ANE20" s="277">
        <v>3453.042749172781</v>
      </c>
      <c r="ANF20" s="277">
        <v>3453.042749172781</v>
      </c>
      <c r="ANG20" s="277">
        <v>3453.042749172781</v>
      </c>
      <c r="ANH20" s="277">
        <v>3453.042749172781</v>
      </c>
      <c r="ANI20" s="277">
        <v>3453.042749172781</v>
      </c>
      <c r="ANJ20" s="277">
        <v>3453.042749172781</v>
      </c>
      <c r="ANK20" s="277">
        <v>3453.042749172781</v>
      </c>
      <c r="ANL20" s="277">
        <v>3453.042749172781</v>
      </c>
      <c r="ANM20" s="277">
        <v>3453.042749172781</v>
      </c>
      <c r="ANN20" s="277">
        <v>3453.042749172781</v>
      </c>
      <c r="ANO20" s="277">
        <v>3453.042749172781</v>
      </c>
      <c r="ANP20" s="277">
        <v>3453.042749172781</v>
      </c>
      <c r="ANQ20" s="277">
        <v>3453.042749172781</v>
      </c>
      <c r="ANR20" s="277">
        <v>3453.042749172781</v>
      </c>
      <c r="ANS20" s="277">
        <v>3453.042749172781</v>
      </c>
      <c r="ANT20" s="277">
        <v>3453.042749172781</v>
      </c>
      <c r="ANU20" s="277">
        <v>3453.042749172781</v>
      </c>
      <c r="ANV20" s="277">
        <v>3453.042749172781</v>
      </c>
      <c r="ANW20" s="277">
        <v>3453.042749172781</v>
      </c>
      <c r="ANX20" s="277">
        <v>3453.042749172781</v>
      </c>
      <c r="ANY20" s="277">
        <v>3453.042749172781</v>
      </c>
      <c r="ANZ20" s="277">
        <v>3453.042749172781</v>
      </c>
      <c r="AOA20" s="277">
        <v>3453.042749172781</v>
      </c>
      <c r="AOB20" s="277">
        <v>3453.042749172781</v>
      </c>
      <c r="AOC20" s="277">
        <v>3453.042749172781</v>
      </c>
      <c r="AOD20" s="277">
        <v>3453.042749172781</v>
      </c>
      <c r="AOE20" s="277">
        <v>3453.042749172781</v>
      </c>
      <c r="AOF20" s="277">
        <v>3453.042749172781</v>
      </c>
      <c r="AOG20" s="277">
        <v>3453.042749172781</v>
      </c>
      <c r="AOH20" s="277">
        <v>3453.042749172781</v>
      </c>
      <c r="AOI20" s="277">
        <v>3453.042749172781</v>
      </c>
      <c r="AOJ20" s="277">
        <v>3453.042749172781</v>
      </c>
      <c r="AOK20" s="277">
        <v>3453.042749172781</v>
      </c>
      <c r="AOL20" s="277">
        <v>3453.042749172781</v>
      </c>
      <c r="AOM20" s="277">
        <v>3453.042749172781</v>
      </c>
      <c r="AON20" s="277">
        <v>3453.042749172781</v>
      </c>
      <c r="AOO20" s="277">
        <v>3453.042749172781</v>
      </c>
      <c r="AOP20" s="277">
        <v>3453.042749172781</v>
      </c>
      <c r="AOQ20" s="277">
        <v>3453.042749172781</v>
      </c>
      <c r="AOR20" s="277">
        <v>3453.042749172781</v>
      </c>
      <c r="AOS20" s="277">
        <v>3453.042749172781</v>
      </c>
      <c r="AOT20" s="277">
        <v>3453.042749172781</v>
      </c>
      <c r="AOU20" s="277">
        <v>3453.042749172781</v>
      </c>
      <c r="AOV20" s="277">
        <v>3453.042749172781</v>
      </c>
      <c r="AOW20" s="277">
        <v>3453.042749172781</v>
      </c>
      <c r="AOX20" s="277">
        <v>3453.042749172781</v>
      </c>
      <c r="AOY20" s="277">
        <v>3453.042749172781</v>
      </c>
      <c r="AOZ20" s="277">
        <v>3453.042749172781</v>
      </c>
      <c r="APA20" s="277">
        <v>3453.042749172781</v>
      </c>
      <c r="APB20" s="277">
        <v>3453.042749172781</v>
      </c>
      <c r="APC20" s="277">
        <v>3453.042749172781</v>
      </c>
      <c r="APD20" s="277">
        <v>3453.042749172781</v>
      </c>
      <c r="APE20" s="277">
        <v>3453.042749172781</v>
      </c>
      <c r="APF20" s="277">
        <v>3453.042749172781</v>
      </c>
      <c r="APG20" s="277">
        <v>3453.042749172781</v>
      </c>
      <c r="APH20" s="277">
        <v>3453.042749172781</v>
      </c>
      <c r="API20" s="277">
        <v>3453.042749172781</v>
      </c>
      <c r="APJ20" s="277">
        <v>3453.042749172781</v>
      </c>
      <c r="APK20" s="277">
        <v>3453.042749172781</v>
      </c>
      <c r="APL20" s="277">
        <v>3453.042749172781</v>
      </c>
      <c r="APM20" s="277">
        <v>3453.042749172781</v>
      </c>
      <c r="APN20" s="277">
        <v>3453.042749172781</v>
      </c>
      <c r="APO20" s="277">
        <v>3453.042749172781</v>
      </c>
      <c r="APP20" s="277">
        <v>3453.042749172781</v>
      </c>
      <c r="APQ20" s="277">
        <v>3453.042749172781</v>
      </c>
      <c r="APR20" s="277">
        <v>3453.042749172781</v>
      </c>
      <c r="APS20" s="277">
        <v>3453.042749172781</v>
      </c>
      <c r="APT20" s="277">
        <v>3453.042749172781</v>
      </c>
      <c r="APU20" s="277">
        <v>3453.042749172781</v>
      </c>
      <c r="APV20" s="277">
        <v>3453.042749172781</v>
      </c>
      <c r="APW20" s="277">
        <v>3453.042749172781</v>
      </c>
      <c r="APX20" s="277">
        <v>3453.042749172781</v>
      </c>
      <c r="APY20" s="277">
        <v>3453.042749172781</v>
      </c>
      <c r="APZ20" s="277">
        <v>3453.042749172781</v>
      </c>
      <c r="AQA20" s="277">
        <v>3453.042749172781</v>
      </c>
      <c r="AQB20" s="277">
        <v>3453.042749172781</v>
      </c>
      <c r="AQC20" s="277">
        <v>3453.042749172781</v>
      </c>
      <c r="AQD20" s="277">
        <v>3453.042749172781</v>
      </c>
      <c r="AQE20" s="277">
        <v>3453.042749172781</v>
      </c>
      <c r="AQF20" s="277">
        <v>3453.042749172781</v>
      </c>
      <c r="AQG20" s="277">
        <v>3453.042749172781</v>
      </c>
      <c r="AQH20" s="277">
        <v>3453.042749172781</v>
      </c>
      <c r="AQI20" s="277">
        <v>3453.042749172781</v>
      </c>
      <c r="AQJ20" s="277">
        <v>3453.042749172781</v>
      </c>
      <c r="AQK20" s="277">
        <v>3453.042749172781</v>
      </c>
      <c r="AQL20" s="277">
        <v>3453.042749172781</v>
      </c>
      <c r="AQM20" s="277">
        <v>3453.042749172781</v>
      </c>
      <c r="AQN20" s="277">
        <v>3453.042749172781</v>
      </c>
      <c r="AQO20" s="277">
        <v>3453.042749172781</v>
      </c>
      <c r="AQP20" s="277">
        <v>3453.042749172781</v>
      </c>
      <c r="AQQ20" s="277">
        <v>3453.042749172781</v>
      </c>
      <c r="AQR20" s="277">
        <v>3453.042749172781</v>
      </c>
      <c r="AQS20" s="277">
        <v>3453.042749172781</v>
      </c>
      <c r="AQT20" s="277">
        <v>3453.042749172781</v>
      </c>
      <c r="AQU20" s="277">
        <v>3453.042749172781</v>
      </c>
      <c r="AQV20" s="277">
        <v>3453.042749172781</v>
      </c>
      <c r="AQW20" s="277">
        <v>3453.042749172781</v>
      </c>
      <c r="AQX20" s="277">
        <v>3453.042749172781</v>
      </c>
      <c r="AQY20" s="277">
        <v>3453.042749172781</v>
      </c>
      <c r="AQZ20" s="277">
        <v>3453.042749172781</v>
      </c>
      <c r="ARA20" s="277">
        <v>3453.042749172781</v>
      </c>
      <c r="ARB20" s="277">
        <v>3453.042749172781</v>
      </c>
      <c r="ARC20" s="277">
        <v>3453.042749172781</v>
      </c>
      <c r="ARD20" s="277">
        <v>3453.042749172781</v>
      </c>
      <c r="ARE20" s="277">
        <v>3453.042749172781</v>
      </c>
      <c r="ARF20" s="277">
        <v>3453.042749172781</v>
      </c>
      <c r="ARG20" s="277">
        <v>3453.042749172781</v>
      </c>
      <c r="ARH20" s="277">
        <v>3453.042749172781</v>
      </c>
      <c r="ARI20" s="277">
        <v>3453.042749172781</v>
      </c>
      <c r="ARJ20" s="277">
        <v>3453.042749172781</v>
      </c>
      <c r="ARK20" s="277">
        <v>3453.042749172781</v>
      </c>
      <c r="ARL20" s="277">
        <v>3453.042749172781</v>
      </c>
      <c r="ARM20" s="277">
        <v>3453.042749172781</v>
      </c>
      <c r="ARN20" s="277">
        <v>3453.042749172781</v>
      </c>
      <c r="ARO20" s="277">
        <v>3453.042749172781</v>
      </c>
      <c r="ARP20" s="277">
        <v>3453.042749172781</v>
      </c>
      <c r="ARQ20" s="277">
        <v>3453.042749172781</v>
      </c>
      <c r="ARR20" s="277">
        <v>3453.042749172781</v>
      </c>
      <c r="ARS20" s="277">
        <v>3453.042749172781</v>
      </c>
      <c r="ART20" s="277">
        <v>3453.042749172781</v>
      </c>
      <c r="ARU20" s="277">
        <v>3453.042749172781</v>
      </c>
      <c r="ARV20" s="277">
        <v>3453.042749172781</v>
      </c>
      <c r="ARW20" s="277">
        <v>3453.042749172781</v>
      </c>
      <c r="ARX20" s="277">
        <v>3453.042749172781</v>
      </c>
      <c r="ARY20" s="277">
        <v>3453.042749172781</v>
      </c>
      <c r="ARZ20" s="277">
        <v>3453.042749172781</v>
      </c>
      <c r="ASA20" s="277">
        <v>3453.042749172781</v>
      </c>
      <c r="ASB20" s="277">
        <v>3453.042749172781</v>
      </c>
      <c r="ASC20" s="277">
        <v>3453.042749172781</v>
      </c>
      <c r="ASD20" s="277">
        <v>3453.042749172781</v>
      </c>
      <c r="ASE20" s="277">
        <v>3453.042749172781</v>
      </c>
      <c r="ASF20" s="277">
        <v>3453.042749172781</v>
      </c>
      <c r="ASG20" s="277">
        <v>3453.042749172781</v>
      </c>
      <c r="ASH20" s="277">
        <v>3453.042749172781</v>
      </c>
      <c r="ASI20" s="277">
        <v>3453.042749172781</v>
      </c>
      <c r="ASJ20" s="277">
        <v>3453.042749172781</v>
      </c>
      <c r="ASK20" s="277">
        <v>3453.042749172781</v>
      </c>
      <c r="ASL20" s="277">
        <v>3453.042749172781</v>
      </c>
      <c r="ASM20" s="277">
        <v>3453.042749172781</v>
      </c>
      <c r="ASN20" s="277">
        <v>3453.042749172781</v>
      </c>
      <c r="ASO20" s="277">
        <v>3453.042749172781</v>
      </c>
      <c r="ASP20" s="277">
        <v>3453.042749172781</v>
      </c>
      <c r="ASQ20" s="277">
        <v>3453.042749172781</v>
      </c>
      <c r="ASR20" s="277">
        <v>3453.042749172781</v>
      </c>
      <c r="ASS20" s="277">
        <v>3453.042749172781</v>
      </c>
      <c r="AST20" s="277">
        <v>3453.042749172781</v>
      </c>
      <c r="ASU20" s="277">
        <v>3453.042749172781</v>
      </c>
      <c r="ASV20" s="277">
        <v>3453.042749172781</v>
      </c>
      <c r="ASW20" s="277">
        <v>3453.042749172781</v>
      </c>
      <c r="ASX20" s="277">
        <v>3453.042749172781</v>
      </c>
      <c r="ASY20" s="277">
        <v>3453.042749172781</v>
      </c>
      <c r="ASZ20" s="277">
        <v>3453.042749172781</v>
      </c>
      <c r="ATA20" s="277">
        <v>3453.042749172781</v>
      </c>
      <c r="ATB20" s="277">
        <v>3453.042749172781</v>
      </c>
      <c r="ATC20" s="277">
        <v>3453.042749172781</v>
      </c>
      <c r="ATD20" s="277">
        <v>3453.042749172781</v>
      </c>
      <c r="ATE20" s="277">
        <v>3453.042749172781</v>
      </c>
      <c r="ATF20" s="277">
        <v>3453.042749172781</v>
      </c>
      <c r="ATG20" s="277">
        <v>3453.042749172781</v>
      </c>
      <c r="ATH20" s="277">
        <v>3453.042749172781</v>
      </c>
      <c r="ATI20" s="277">
        <v>3453.042749172781</v>
      </c>
      <c r="ATJ20" s="277">
        <v>3453.042749172781</v>
      </c>
      <c r="ATK20" s="277">
        <v>3453.042749172781</v>
      </c>
      <c r="ATL20" s="277">
        <v>3453.042749172781</v>
      </c>
      <c r="ATM20" s="277">
        <v>3453.042749172781</v>
      </c>
      <c r="ATN20" s="277">
        <v>3453.042749172781</v>
      </c>
      <c r="ATO20" s="277">
        <v>3453.042749172781</v>
      </c>
      <c r="ATP20" s="277">
        <v>3453.042749172781</v>
      </c>
      <c r="ATQ20" s="277">
        <v>3453.042749172781</v>
      </c>
      <c r="ATR20" s="277">
        <v>3453.042749172781</v>
      </c>
      <c r="ATS20" s="277">
        <v>3453.042749172781</v>
      </c>
      <c r="ATT20" s="277">
        <v>3453.042749172781</v>
      </c>
      <c r="ATU20" s="277">
        <v>3453.042749172781</v>
      </c>
      <c r="ATV20" s="277">
        <v>3453.042749172781</v>
      </c>
      <c r="ATW20" s="277">
        <v>3453.042749172781</v>
      </c>
      <c r="ATX20" s="277">
        <v>3453.042749172781</v>
      </c>
      <c r="ATY20" s="277">
        <v>3453.042749172781</v>
      </c>
      <c r="ATZ20" s="277">
        <v>3453.042749172781</v>
      </c>
      <c r="AUA20" s="277">
        <v>3453.042749172781</v>
      </c>
      <c r="AUB20" s="277">
        <v>3453.042749172781</v>
      </c>
      <c r="AUC20" s="277">
        <v>3453.042749172781</v>
      </c>
      <c r="AUD20" s="277">
        <v>3453.042749172781</v>
      </c>
      <c r="AUE20" s="277">
        <v>3453.042749172781</v>
      </c>
      <c r="AUF20" s="277">
        <v>3453.042749172781</v>
      </c>
      <c r="AUG20" s="277">
        <v>3453.042749172781</v>
      </c>
      <c r="AUH20" s="277">
        <v>3453.042749172781</v>
      </c>
      <c r="AUI20" s="277">
        <v>3453.042749172781</v>
      </c>
      <c r="AUJ20" s="277">
        <v>3453.042749172781</v>
      </c>
      <c r="AUK20" s="277">
        <v>3453.042749172781</v>
      </c>
      <c r="AUL20" s="277">
        <v>3453.042749172781</v>
      </c>
      <c r="AUM20" s="277">
        <v>3453.042749172781</v>
      </c>
      <c r="AUN20" s="277">
        <v>3453.042749172781</v>
      </c>
      <c r="AUO20" s="277">
        <v>3453.042749172781</v>
      </c>
      <c r="AUP20" s="277">
        <v>3453.042749172781</v>
      </c>
      <c r="AUQ20" s="277">
        <v>3453.042749172781</v>
      </c>
      <c r="AUR20" s="277">
        <v>3453.042749172781</v>
      </c>
      <c r="AUS20" s="277">
        <v>3453.042749172781</v>
      </c>
      <c r="AUT20" s="277">
        <v>3453.042749172781</v>
      </c>
      <c r="AUU20" s="277">
        <v>3453.042749172781</v>
      </c>
      <c r="AUV20" s="277">
        <v>3453.042749172781</v>
      </c>
      <c r="AUW20" s="277">
        <v>3453.042749172781</v>
      </c>
      <c r="AUX20" s="277">
        <v>3453.042749172781</v>
      </c>
      <c r="AUY20" s="277">
        <v>3453.042749172781</v>
      </c>
      <c r="AUZ20" s="277">
        <v>3453.042749172781</v>
      </c>
      <c r="AVA20" s="277">
        <v>3453.042749172781</v>
      </c>
      <c r="AVB20" s="277">
        <v>3453.042749172781</v>
      </c>
      <c r="AVC20" s="277">
        <v>3453.042749172781</v>
      </c>
      <c r="AVD20" s="277">
        <v>3453.042749172781</v>
      </c>
      <c r="AVE20" s="277">
        <v>3453.042749172781</v>
      </c>
      <c r="AVF20" s="277">
        <v>3453.042749172781</v>
      </c>
      <c r="AVG20" s="277">
        <v>3453.042749172781</v>
      </c>
      <c r="AVH20" s="277">
        <v>3453.042749172781</v>
      </c>
      <c r="AVI20" s="277">
        <v>3453.042749172781</v>
      </c>
      <c r="AVJ20" s="277">
        <v>3453.042749172781</v>
      </c>
      <c r="AVK20" s="277">
        <v>3453.042749172781</v>
      </c>
      <c r="AVL20" s="277">
        <v>3453.042749172781</v>
      </c>
      <c r="AVM20" s="277">
        <v>3453.042749172781</v>
      </c>
      <c r="AVN20" s="277">
        <v>3453.042749172781</v>
      </c>
      <c r="AVO20" s="277">
        <v>3453.042749172781</v>
      </c>
      <c r="AVP20" s="277">
        <v>3453.042749172781</v>
      </c>
      <c r="AVQ20" s="277">
        <v>3453.042749172781</v>
      </c>
      <c r="AVR20" s="277">
        <v>3453.042749172781</v>
      </c>
      <c r="AVS20" s="277">
        <v>3453.042749172781</v>
      </c>
      <c r="AVT20" s="277">
        <v>3453.042749172781</v>
      </c>
      <c r="AVU20" s="277">
        <v>3453.042749172781</v>
      </c>
      <c r="AVV20" s="277">
        <v>3453.042749172781</v>
      </c>
      <c r="AVW20" s="277">
        <v>3453.042749172781</v>
      </c>
      <c r="AVX20" s="277">
        <v>3453.042749172781</v>
      </c>
      <c r="AVY20" s="277">
        <v>3453.042749172781</v>
      </c>
      <c r="AVZ20" s="277">
        <v>3453.042749172781</v>
      </c>
      <c r="AWA20" s="277">
        <v>3453.042749172781</v>
      </c>
      <c r="AWB20" s="277">
        <v>3453.042749172781</v>
      </c>
      <c r="AWC20" s="277">
        <v>3453.042749172781</v>
      </c>
      <c r="AWD20" s="277">
        <v>3453.042749172781</v>
      </c>
      <c r="AWE20" s="277">
        <v>3453.042749172781</v>
      </c>
      <c r="AWF20" s="277">
        <v>3453.042749172781</v>
      </c>
      <c r="AWG20" s="277">
        <v>3453.042749172781</v>
      </c>
      <c r="AWH20" s="277">
        <v>3453.042749172781</v>
      </c>
      <c r="AWI20" s="277">
        <v>3453.042749172781</v>
      </c>
      <c r="AWJ20" s="277">
        <v>3453.042749172781</v>
      </c>
      <c r="AWK20" s="277">
        <v>3453.042749172781</v>
      </c>
      <c r="AWL20" s="277">
        <v>3453.042749172781</v>
      </c>
      <c r="AWM20" s="277">
        <v>3453.042749172781</v>
      </c>
      <c r="AWN20" s="277">
        <v>3453.042749172781</v>
      </c>
      <c r="AWO20" s="277">
        <v>3453.042749172781</v>
      </c>
      <c r="AWP20" s="277">
        <v>3453.042749172781</v>
      </c>
      <c r="AWQ20" s="277">
        <v>3453.042749172781</v>
      </c>
      <c r="AWR20" s="277">
        <v>3453.042749172781</v>
      </c>
      <c r="AWS20" s="277">
        <v>3453.042749172781</v>
      </c>
      <c r="AWT20" s="277">
        <v>3453.042749172781</v>
      </c>
      <c r="AWU20" s="277">
        <v>3453.042749172781</v>
      </c>
      <c r="AWV20" s="277">
        <v>3453.042749172781</v>
      </c>
      <c r="AWW20" s="277">
        <v>3453.042749172781</v>
      </c>
      <c r="AWX20" s="277">
        <v>3453.042749172781</v>
      </c>
      <c r="AWY20" s="277">
        <v>3453.042749172781</v>
      </c>
      <c r="AWZ20" s="277">
        <v>3453.042749172781</v>
      </c>
      <c r="AXA20" s="277">
        <v>3453.042749172781</v>
      </c>
      <c r="AXB20" s="277">
        <v>3453.042749172781</v>
      </c>
      <c r="AXC20" s="277">
        <v>3453.042749172781</v>
      </c>
      <c r="AXD20" s="277">
        <v>3453.042749172781</v>
      </c>
      <c r="AXE20" s="277">
        <v>3453.042749172781</v>
      </c>
      <c r="AXF20" s="277">
        <v>3453.042749172781</v>
      </c>
      <c r="AXG20" s="277">
        <v>3453.042749172781</v>
      </c>
      <c r="AXH20" s="277">
        <v>3453.042749172781</v>
      </c>
      <c r="AXI20" s="277">
        <v>3453.042749172781</v>
      </c>
      <c r="AXJ20" s="277">
        <v>3453.042749172781</v>
      </c>
      <c r="AXK20" s="277">
        <v>3453.042749172781</v>
      </c>
      <c r="AXL20" s="277">
        <v>3453.042749172781</v>
      </c>
      <c r="AXM20" s="277">
        <v>3453.042749172781</v>
      </c>
      <c r="AXN20" s="277">
        <v>3453.042749172781</v>
      </c>
      <c r="AXO20" s="277">
        <v>3453.042749172781</v>
      </c>
      <c r="AXP20" s="277">
        <v>3453.042749172781</v>
      </c>
      <c r="AXQ20" s="277">
        <v>3453.042749172781</v>
      </c>
      <c r="AXR20" s="277">
        <v>3453.042749172781</v>
      </c>
      <c r="AXS20" s="277">
        <v>3453.042749172781</v>
      </c>
      <c r="AXT20" s="277">
        <v>3453.042749172781</v>
      </c>
      <c r="AXU20" s="277">
        <v>3453.042749172781</v>
      </c>
      <c r="AXV20" s="277">
        <v>3453.042749172781</v>
      </c>
      <c r="AXW20" s="277">
        <v>3453.042749172781</v>
      </c>
      <c r="AXX20" s="277">
        <v>3453.042749172781</v>
      </c>
      <c r="AXY20" s="277">
        <v>3453.042749172781</v>
      </c>
      <c r="AXZ20" s="277">
        <v>3453.042749172781</v>
      </c>
      <c r="AYA20" s="277">
        <v>3453.042749172781</v>
      </c>
      <c r="AYB20" s="277">
        <v>3453.042749172781</v>
      </c>
      <c r="AYC20" s="277">
        <v>3453.042749172781</v>
      </c>
      <c r="AYD20" s="277">
        <v>3453.042749172781</v>
      </c>
      <c r="AYE20" s="277">
        <v>3453.042749172781</v>
      </c>
      <c r="AYF20" s="277">
        <v>3453.042749172781</v>
      </c>
      <c r="AYG20" s="277">
        <v>3453.042749172781</v>
      </c>
      <c r="AYH20" s="277">
        <v>3453.042749172781</v>
      </c>
      <c r="AYI20" s="277">
        <v>3453.042749172781</v>
      </c>
      <c r="AYJ20" s="277">
        <v>3453.042749172781</v>
      </c>
      <c r="AYK20" s="277">
        <v>3453.042749172781</v>
      </c>
      <c r="AYL20" s="277">
        <v>3453.042749172781</v>
      </c>
      <c r="AYM20" s="277">
        <v>3453.042749172781</v>
      </c>
      <c r="AYN20" s="277">
        <v>3453.042749172781</v>
      </c>
      <c r="AYO20" s="277">
        <v>3453.042749172781</v>
      </c>
      <c r="AYP20" s="277">
        <v>3453.042749172781</v>
      </c>
      <c r="AYQ20" s="277">
        <v>3453.042749172781</v>
      </c>
      <c r="AYR20" s="277">
        <v>3453.042749172781</v>
      </c>
      <c r="AYS20" s="277">
        <v>3453.042749172781</v>
      </c>
      <c r="AYT20" s="277">
        <v>3453.042749172781</v>
      </c>
      <c r="AYU20" s="277">
        <v>3453.042749172781</v>
      </c>
      <c r="AYV20" s="277">
        <v>3453.042749172781</v>
      </c>
      <c r="AYW20" s="277">
        <v>3453.042749172781</v>
      </c>
      <c r="AYX20" s="277">
        <v>3453.042749172781</v>
      </c>
      <c r="AYY20" s="277">
        <v>3453.042749172781</v>
      </c>
      <c r="AYZ20" s="277">
        <v>3453.042749172781</v>
      </c>
      <c r="AZA20" s="277">
        <v>3453.042749172781</v>
      </c>
      <c r="AZB20" s="277">
        <v>3453.042749172781</v>
      </c>
      <c r="AZC20" s="277">
        <v>3453.042749172781</v>
      </c>
      <c r="AZD20" s="277">
        <v>3453.042749172781</v>
      </c>
      <c r="AZE20" s="277">
        <v>3453.042749172781</v>
      </c>
      <c r="AZF20" s="277">
        <v>3453.042749172781</v>
      </c>
      <c r="AZG20" s="277">
        <v>3453.042749172781</v>
      </c>
      <c r="AZH20" s="277">
        <v>3453.042749172781</v>
      </c>
      <c r="AZI20" s="277">
        <v>3453.042749172781</v>
      </c>
      <c r="AZJ20" s="277">
        <v>3453.042749172781</v>
      </c>
      <c r="AZK20" s="277">
        <v>3453.042749172781</v>
      </c>
      <c r="AZL20" s="277">
        <v>3453.042749172781</v>
      </c>
      <c r="AZM20" s="277">
        <v>3453.042749172781</v>
      </c>
      <c r="AZN20" s="277">
        <v>3453.042749172781</v>
      </c>
      <c r="AZO20" s="277">
        <v>3453.042749172781</v>
      </c>
      <c r="AZP20" s="277">
        <v>3453.042749172781</v>
      </c>
      <c r="AZQ20" s="277">
        <v>3453.042749172781</v>
      </c>
      <c r="AZR20" s="277">
        <v>3453.042749172781</v>
      </c>
      <c r="AZS20" s="277">
        <v>3453.042749172781</v>
      </c>
      <c r="AZT20" s="277">
        <v>3453.042749172781</v>
      </c>
      <c r="AZU20" s="277">
        <v>3453.042749172781</v>
      </c>
      <c r="AZV20" s="277">
        <v>3453.042749172781</v>
      </c>
      <c r="AZW20" s="277">
        <v>3453.042749172781</v>
      </c>
      <c r="AZX20" s="277">
        <v>3453.042749172781</v>
      </c>
      <c r="AZY20" s="277">
        <v>3453.042749172781</v>
      </c>
      <c r="AZZ20" s="277">
        <v>3453.042749172781</v>
      </c>
      <c r="BAA20" s="277">
        <v>3453.042749172781</v>
      </c>
      <c r="BAB20" s="277">
        <v>3453.042749172781</v>
      </c>
      <c r="BAC20" s="277">
        <v>3453.042749172781</v>
      </c>
      <c r="BAD20" s="277">
        <v>3453.042749172781</v>
      </c>
      <c r="BAE20" s="277">
        <v>3453.042749172781</v>
      </c>
      <c r="BAF20" s="277">
        <v>3453.042749172781</v>
      </c>
      <c r="BAG20" s="277">
        <v>3453.042749172781</v>
      </c>
      <c r="BAH20" s="277">
        <v>3453.042749172781</v>
      </c>
      <c r="BAI20" s="277">
        <v>3453.042749172781</v>
      </c>
      <c r="BAJ20" s="277">
        <v>3453.042749172781</v>
      </c>
      <c r="BAK20" s="277">
        <v>3453.042749172781</v>
      </c>
      <c r="BAL20" s="277">
        <v>3453.042749172781</v>
      </c>
      <c r="BAM20" s="277">
        <v>3453.042749172781</v>
      </c>
      <c r="BAN20" s="277">
        <v>3453.042749172781</v>
      </c>
      <c r="BAO20" s="277">
        <v>3453.042749172781</v>
      </c>
      <c r="BAP20" s="277">
        <v>3453.042749172781</v>
      </c>
      <c r="BAQ20" s="277">
        <v>3453.042749172781</v>
      </c>
      <c r="BAR20" s="277">
        <v>3453.042749172781</v>
      </c>
      <c r="BAS20" s="277">
        <v>3453.042749172781</v>
      </c>
      <c r="BAT20" s="277">
        <v>3453.042749172781</v>
      </c>
      <c r="BAU20" s="277">
        <v>3453.042749172781</v>
      </c>
      <c r="BAV20" s="277">
        <v>3453.042749172781</v>
      </c>
      <c r="BAW20" s="277">
        <v>3453.042749172781</v>
      </c>
      <c r="BAX20" s="277">
        <v>3453.042749172781</v>
      </c>
      <c r="BAY20" s="277">
        <v>3453.042749172781</v>
      </c>
      <c r="BAZ20" s="277">
        <v>3453.042749172781</v>
      </c>
      <c r="BBA20" s="277">
        <v>3453.042749172781</v>
      </c>
      <c r="BBB20" s="277">
        <v>3453.042749172781</v>
      </c>
      <c r="BBC20" s="277">
        <v>3453.042749172781</v>
      </c>
      <c r="BBD20" s="277">
        <v>3453.042749172781</v>
      </c>
      <c r="BBE20" s="277">
        <v>3453.042749172781</v>
      </c>
      <c r="BBF20" s="277">
        <v>3453.042749172781</v>
      </c>
      <c r="BBG20" s="277">
        <v>3453.042749172781</v>
      </c>
      <c r="BBH20" s="277">
        <v>3453.042749172781</v>
      </c>
      <c r="BBI20" s="277">
        <v>3453.042749172781</v>
      </c>
      <c r="BBJ20" s="277">
        <v>3453.042749172781</v>
      </c>
      <c r="BBK20" s="277">
        <v>3453.042749172781</v>
      </c>
      <c r="BBL20" s="277">
        <v>3453.042749172781</v>
      </c>
      <c r="BBM20" s="277">
        <v>3453.042749172781</v>
      </c>
      <c r="BBN20" s="277">
        <v>3453.042749172781</v>
      </c>
      <c r="BBO20" s="277">
        <v>3453.042749172781</v>
      </c>
      <c r="BBP20" s="277">
        <v>3453.042749172781</v>
      </c>
      <c r="BBQ20" s="277">
        <v>3453.042749172781</v>
      </c>
      <c r="BBR20" s="277">
        <v>3453.042749172781</v>
      </c>
      <c r="BBS20" s="277">
        <v>3453.042749172781</v>
      </c>
      <c r="BBT20" s="277">
        <v>3453.042749172781</v>
      </c>
      <c r="BBU20" s="277">
        <v>3453.042749172781</v>
      </c>
      <c r="BBV20" s="277">
        <v>3453.042749172781</v>
      </c>
      <c r="BBW20" s="277">
        <v>3453.042749172781</v>
      </c>
      <c r="BBX20" s="277">
        <v>3453.042749172781</v>
      </c>
      <c r="BBY20" s="277">
        <v>3453.042749172781</v>
      </c>
      <c r="BBZ20" s="277">
        <v>3453.042749172781</v>
      </c>
      <c r="BCA20" s="277">
        <v>3453.042749172781</v>
      </c>
      <c r="BCB20" s="277">
        <v>3453.042749172781</v>
      </c>
      <c r="BCC20" s="277">
        <v>3453.042749172781</v>
      </c>
      <c r="BCD20" s="277">
        <v>3453.042749172781</v>
      </c>
      <c r="BCE20" s="277">
        <v>3453.042749172781</v>
      </c>
      <c r="BCF20" s="277">
        <v>3453.042749172781</v>
      </c>
      <c r="BCG20" s="277">
        <v>3453.042749172781</v>
      </c>
      <c r="BCH20" s="277">
        <v>3453.042749172781</v>
      </c>
      <c r="BCI20" s="277">
        <v>3453.042749172781</v>
      </c>
      <c r="BCJ20" s="277">
        <v>3453.042749172781</v>
      </c>
      <c r="BCK20" s="277">
        <v>3453.042749172781</v>
      </c>
      <c r="BCL20" s="277">
        <v>3453.042749172781</v>
      </c>
      <c r="BCM20" s="277">
        <v>3453.042749172781</v>
      </c>
      <c r="BCN20" s="277">
        <v>3453.042749172781</v>
      </c>
      <c r="BCO20" s="277">
        <v>3453.042749172781</v>
      </c>
      <c r="BCP20" s="277">
        <v>3453.042749172781</v>
      </c>
      <c r="BCQ20" s="277">
        <v>3453.042749172781</v>
      </c>
      <c r="BCR20" s="277">
        <v>3453.042749172781</v>
      </c>
      <c r="BCS20" s="277">
        <v>3453.042749172781</v>
      </c>
      <c r="BCT20" s="277">
        <v>3453.042749172781</v>
      </c>
      <c r="BCU20" s="277">
        <v>3453.042749172781</v>
      </c>
      <c r="BCV20" s="277">
        <v>3453.042749172781</v>
      </c>
      <c r="BCW20" s="277">
        <v>3453.042749172781</v>
      </c>
      <c r="BCX20" s="277">
        <v>3453.042749172781</v>
      </c>
      <c r="BCY20" s="277">
        <v>3453.042749172781</v>
      </c>
      <c r="BCZ20" s="277">
        <v>3453.042749172781</v>
      </c>
      <c r="BDA20" s="277">
        <v>3453.042749172781</v>
      </c>
      <c r="BDB20" s="277">
        <v>3453.042749172781</v>
      </c>
      <c r="BDC20" s="277">
        <v>3453.042749172781</v>
      </c>
      <c r="BDD20" s="277">
        <v>3453.042749172781</v>
      </c>
      <c r="BDE20" s="277">
        <v>3453.042749172781</v>
      </c>
      <c r="BDF20" s="277">
        <v>3453.042749172781</v>
      </c>
      <c r="BDG20" s="277">
        <v>3453.042749172781</v>
      </c>
      <c r="BDH20" s="277">
        <v>3453.042749172781</v>
      </c>
      <c r="BDI20" s="277">
        <v>3453.042749172781</v>
      </c>
      <c r="BDJ20" s="277">
        <v>3453.042749172781</v>
      </c>
      <c r="BDK20" s="277">
        <v>3453.042749172781</v>
      </c>
      <c r="BDL20" s="277">
        <v>3453.042749172781</v>
      </c>
      <c r="BDM20" s="277">
        <v>3453.042749172781</v>
      </c>
      <c r="BDN20" s="277">
        <v>3453.042749172781</v>
      </c>
      <c r="BDO20" s="277">
        <v>3453.042749172781</v>
      </c>
      <c r="BDP20" s="277">
        <v>3453.042749172781</v>
      </c>
      <c r="BDQ20" s="277">
        <v>3453.042749172781</v>
      </c>
      <c r="BDR20" s="277">
        <v>3453.042749172781</v>
      </c>
      <c r="BDS20" s="277">
        <v>3453.042749172781</v>
      </c>
      <c r="BDT20" s="277">
        <v>3453.042749172781</v>
      </c>
      <c r="BDU20" s="277">
        <v>3453.042749172781</v>
      </c>
      <c r="BDV20" s="277">
        <v>3453.042749172781</v>
      </c>
      <c r="BDW20" s="277">
        <v>3453.042749172781</v>
      </c>
      <c r="BDX20" s="277">
        <v>3453.042749172781</v>
      </c>
      <c r="BDY20" s="277">
        <v>3453.042749172781</v>
      </c>
      <c r="BDZ20" s="277">
        <v>3453.042749172781</v>
      </c>
      <c r="BEA20" s="277">
        <v>3453.042749172781</v>
      </c>
      <c r="BEB20" s="277">
        <v>3453.042749172781</v>
      </c>
    </row>
    <row r="21" spans="1:1484" hidden="1" x14ac:dyDescent="0.2">
      <c r="A21" s="245" t="s">
        <v>446</v>
      </c>
      <c r="B21" s="246" t="s">
        <v>447</v>
      </c>
      <c r="C21" s="247">
        <v>2997</v>
      </c>
      <c r="D21" s="248">
        <v>43501</v>
      </c>
      <c r="E21" s="248">
        <v>43497</v>
      </c>
      <c r="F21" s="249">
        <v>45299</v>
      </c>
      <c r="G21" s="278">
        <v>1802</v>
      </c>
      <c r="H21" s="244">
        <v>500000000</v>
      </c>
      <c r="I21" s="278">
        <v>6208570.8630126603</v>
      </c>
      <c r="J21" s="252">
        <v>3453.042749172781</v>
      </c>
      <c r="K21" s="251">
        <f t="shared" si="3"/>
        <v>5069066.755785834</v>
      </c>
      <c r="L21" s="243"/>
      <c r="M21" s="243"/>
      <c r="N21" s="243"/>
      <c r="O21" s="243"/>
      <c r="P21" s="243"/>
      <c r="Q21" s="277">
        <v>3453.042749172781</v>
      </c>
      <c r="R21" s="277">
        <v>3453.042749172781</v>
      </c>
      <c r="S21" s="277">
        <v>3453.042749172781</v>
      </c>
      <c r="T21" s="277">
        <v>3453.042749172781</v>
      </c>
      <c r="U21" s="277">
        <v>3453.042749172781</v>
      </c>
      <c r="V21" s="277">
        <v>3453.042749172781</v>
      </c>
      <c r="W21" s="277">
        <v>3453.042749172781</v>
      </c>
      <c r="X21" s="277">
        <v>3453.042749172781</v>
      </c>
      <c r="Y21" s="277">
        <v>3453.042749172781</v>
      </c>
      <c r="Z21" s="277">
        <v>3453.042749172781</v>
      </c>
      <c r="AA21" s="277">
        <v>3453.042749172781</v>
      </c>
      <c r="AB21" s="277">
        <v>3453.042749172781</v>
      </c>
      <c r="AC21" s="277">
        <v>3453.042749172781</v>
      </c>
      <c r="AD21" s="277">
        <v>3453.042749172781</v>
      </c>
      <c r="AE21" s="277">
        <v>3453.042749172781</v>
      </c>
      <c r="AF21" s="277">
        <v>3453.042749172781</v>
      </c>
      <c r="AG21" s="277">
        <v>3453.042749172781</v>
      </c>
      <c r="AH21" s="277">
        <v>3453.042749172781</v>
      </c>
      <c r="AI21" s="277">
        <v>3453.042749172781</v>
      </c>
      <c r="AJ21" s="277">
        <v>3453.042749172781</v>
      </c>
      <c r="AK21" s="277">
        <v>3453.042749172781</v>
      </c>
      <c r="AL21" s="277">
        <v>3453.042749172781</v>
      </c>
      <c r="AM21" s="277">
        <v>3453.042749172781</v>
      </c>
      <c r="AN21" s="277">
        <v>3453.042749172781</v>
      </c>
      <c r="AO21" s="277">
        <v>3453.042749172781</v>
      </c>
      <c r="AP21" s="277">
        <v>3453.042749172781</v>
      </c>
      <c r="AQ21" s="277">
        <v>3453.042749172781</v>
      </c>
      <c r="AR21" s="277">
        <v>3453.042749172781</v>
      </c>
      <c r="AS21" s="277">
        <v>3453.042749172781</v>
      </c>
      <c r="AT21" s="277">
        <v>3453.042749172781</v>
      </c>
      <c r="AU21" s="277">
        <v>3453.042749172781</v>
      </c>
      <c r="AV21" s="277">
        <v>3453.042749172781</v>
      </c>
      <c r="AW21" s="277">
        <v>3453.042749172781</v>
      </c>
      <c r="AX21" s="277">
        <v>3453.042749172781</v>
      </c>
      <c r="AY21" s="277">
        <v>3453.042749172781</v>
      </c>
      <c r="AZ21" s="277">
        <v>3453.042749172781</v>
      </c>
      <c r="BA21" s="277">
        <v>3453.042749172781</v>
      </c>
      <c r="BB21" s="277">
        <v>3453.042749172781</v>
      </c>
      <c r="BC21" s="277">
        <v>3453.042749172781</v>
      </c>
      <c r="BD21" s="277">
        <v>3453.042749172781</v>
      </c>
      <c r="BE21" s="277">
        <v>3453.042749172781</v>
      </c>
      <c r="BF21" s="277">
        <v>3453.042749172781</v>
      </c>
      <c r="BG21" s="277">
        <v>3453.042749172781</v>
      </c>
      <c r="BH21" s="277">
        <v>3453.042749172781</v>
      </c>
      <c r="BI21" s="277">
        <v>3453.042749172781</v>
      </c>
      <c r="BJ21" s="277">
        <v>3453.042749172781</v>
      </c>
      <c r="BK21" s="277">
        <v>3453.042749172781</v>
      </c>
      <c r="BL21" s="277">
        <v>3453.042749172781</v>
      </c>
      <c r="BM21" s="277">
        <v>3453.042749172781</v>
      </c>
      <c r="BN21" s="277">
        <v>3453.042749172781</v>
      </c>
      <c r="BO21" s="277">
        <v>3453.042749172781</v>
      </c>
      <c r="BP21" s="277">
        <v>3453.042749172781</v>
      </c>
      <c r="BQ21" s="277">
        <v>3453.042749172781</v>
      </c>
      <c r="BR21" s="277">
        <v>3453.042749172781</v>
      </c>
      <c r="BS21" s="277">
        <v>3453.042749172781</v>
      </c>
      <c r="BT21" s="277">
        <v>3453.042749172781</v>
      </c>
      <c r="BU21" s="277">
        <v>3453.042749172781</v>
      </c>
      <c r="BV21" s="277">
        <v>3453.042749172781</v>
      </c>
      <c r="BW21" s="277">
        <v>3453.042749172781</v>
      </c>
      <c r="BX21" s="277">
        <v>3453.042749172781</v>
      </c>
      <c r="BY21" s="277">
        <v>3453.042749172781</v>
      </c>
      <c r="BZ21" s="277">
        <v>3453.042749172781</v>
      </c>
      <c r="CA21" s="277">
        <v>3453.042749172781</v>
      </c>
      <c r="CB21" s="277">
        <v>3453.042749172781</v>
      </c>
      <c r="CC21" s="277">
        <v>3453.042749172781</v>
      </c>
      <c r="CD21" s="277">
        <v>3453.042749172781</v>
      </c>
      <c r="CE21" s="277">
        <v>3453.042749172781</v>
      </c>
      <c r="CF21" s="277">
        <v>3453.042749172781</v>
      </c>
      <c r="CG21" s="277">
        <v>3453.042749172781</v>
      </c>
      <c r="CH21" s="277">
        <v>3453.042749172781</v>
      </c>
      <c r="CI21" s="277">
        <v>3453.042749172781</v>
      </c>
      <c r="CJ21" s="277">
        <v>3453.042749172781</v>
      </c>
      <c r="CK21" s="277">
        <v>3453.042749172781</v>
      </c>
      <c r="CL21" s="277">
        <v>3453.042749172781</v>
      </c>
      <c r="CM21" s="277">
        <v>3453.042749172781</v>
      </c>
      <c r="CN21" s="277">
        <v>3453.042749172781</v>
      </c>
      <c r="CO21" s="277">
        <v>3453.042749172781</v>
      </c>
      <c r="CP21" s="277">
        <v>3453.042749172781</v>
      </c>
      <c r="CQ21" s="277">
        <v>3453.042749172781</v>
      </c>
      <c r="CR21" s="277">
        <v>3453.042749172781</v>
      </c>
      <c r="CS21" s="277">
        <v>3453.042749172781</v>
      </c>
      <c r="CT21" s="277">
        <v>3453.042749172781</v>
      </c>
      <c r="CU21" s="277">
        <v>3453.042749172781</v>
      </c>
      <c r="CV21" s="277">
        <v>3453.042749172781</v>
      </c>
      <c r="CW21" s="277">
        <v>3453.042749172781</v>
      </c>
      <c r="CX21" s="277">
        <v>3453.042749172781</v>
      </c>
      <c r="CY21" s="277">
        <v>3453.042749172781</v>
      </c>
      <c r="CZ21" s="277">
        <v>3453.042749172781</v>
      </c>
      <c r="DA21" s="277">
        <v>3453.042749172781</v>
      </c>
      <c r="DB21" s="277">
        <v>3453.042749172781</v>
      </c>
      <c r="DC21" s="277">
        <v>3453.042749172781</v>
      </c>
      <c r="DD21" s="277">
        <v>3453.042749172781</v>
      </c>
      <c r="DE21" s="277">
        <v>3453.042749172781</v>
      </c>
      <c r="DF21" s="277">
        <v>3453.042749172781</v>
      </c>
      <c r="DG21" s="277">
        <v>3453.042749172781</v>
      </c>
      <c r="DH21" s="277">
        <v>3453.042749172781</v>
      </c>
      <c r="DI21" s="277">
        <v>3453.042749172781</v>
      </c>
      <c r="DJ21" s="277">
        <v>3453.042749172781</v>
      </c>
      <c r="DK21" s="277">
        <v>3453.042749172781</v>
      </c>
      <c r="DL21" s="277">
        <v>3453.042749172781</v>
      </c>
      <c r="DM21" s="277">
        <v>3453.042749172781</v>
      </c>
      <c r="DN21" s="277">
        <v>3453.042749172781</v>
      </c>
      <c r="DO21" s="277">
        <v>3453.042749172781</v>
      </c>
      <c r="DP21" s="277">
        <v>3453.042749172781</v>
      </c>
      <c r="DQ21" s="277">
        <v>3453.042749172781</v>
      </c>
      <c r="DR21" s="277">
        <v>3453.042749172781</v>
      </c>
      <c r="DS21" s="277">
        <v>3453.042749172781</v>
      </c>
      <c r="DT21" s="277">
        <v>3453.042749172781</v>
      </c>
      <c r="DU21" s="277">
        <v>3453.042749172781</v>
      </c>
      <c r="DV21" s="277">
        <v>3453.042749172781</v>
      </c>
      <c r="DW21" s="277">
        <v>3453.042749172781</v>
      </c>
      <c r="DX21" s="277">
        <v>3453.042749172781</v>
      </c>
      <c r="DY21" s="277">
        <v>3453.042749172781</v>
      </c>
      <c r="DZ21" s="277">
        <v>3453.042749172781</v>
      </c>
      <c r="EA21" s="277">
        <v>3453.042749172781</v>
      </c>
      <c r="EB21" s="277">
        <v>3453.042749172781</v>
      </c>
      <c r="EC21" s="277">
        <v>3453.042749172781</v>
      </c>
      <c r="ED21" s="277">
        <v>3453.042749172781</v>
      </c>
      <c r="EE21" s="277">
        <v>3453.042749172781</v>
      </c>
      <c r="EF21" s="277">
        <v>3453.042749172781</v>
      </c>
      <c r="EG21" s="277">
        <v>3453.042749172781</v>
      </c>
      <c r="EH21" s="277">
        <v>3453.042749172781</v>
      </c>
      <c r="EI21" s="277">
        <v>3453.042749172781</v>
      </c>
      <c r="EJ21" s="277">
        <v>3453.042749172781</v>
      </c>
      <c r="EK21" s="277">
        <v>3453.042749172781</v>
      </c>
      <c r="EL21" s="277">
        <v>3453.042749172781</v>
      </c>
      <c r="EM21" s="277">
        <v>3453.042749172781</v>
      </c>
      <c r="EN21" s="277">
        <v>3453.042749172781</v>
      </c>
      <c r="EO21" s="277">
        <v>3453.042749172781</v>
      </c>
      <c r="EP21" s="277">
        <v>3453.042749172781</v>
      </c>
      <c r="EQ21" s="277">
        <v>3453.042749172781</v>
      </c>
      <c r="ER21" s="277">
        <v>3453.042749172781</v>
      </c>
      <c r="ES21" s="277">
        <v>3453.042749172781</v>
      </c>
      <c r="ET21" s="277">
        <v>3453.042749172781</v>
      </c>
      <c r="EU21" s="277">
        <v>3453.042749172781</v>
      </c>
      <c r="EV21" s="277">
        <v>3453.042749172781</v>
      </c>
      <c r="EW21" s="277">
        <v>3453.042749172781</v>
      </c>
      <c r="EX21" s="277">
        <v>3453.042749172781</v>
      </c>
      <c r="EY21" s="277">
        <v>3453.042749172781</v>
      </c>
      <c r="EZ21" s="277">
        <v>3453.042749172781</v>
      </c>
      <c r="FA21" s="277">
        <v>3453.042749172781</v>
      </c>
      <c r="FB21" s="277">
        <v>3453.042749172781</v>
      </c>
      <c r="FC21" s="277">
        <v>3453.042749172781</v>
      </c>
      <c r="FD21" s="277">
        <v>3453.042749172781</v>
      </c>
      <c r="FE21" s="277">
        <v>3453.042749172781</v>
      </c>
      <c r="FF21" s="277">
        <v>3453.042749172781</v>
      </c>
      <c r="FG21" s="277">
        <v>3453.042749172781</v>
      </c>
      <c r="FH21" s="277">
        <v>3453.042749172781</v>
      </c>
      <c r="FI21" s="277">
        <v>3453.042749172781</v>
      </c>
      <c r="FJ21" s="277">
        <v>3453.042749172781</v>
      </c>
      <c r="FK21" s="277">
        <v>3453.042749172781</v>
      </c>
      <c r="FL21" s="277">
        <v>3453.042749172781</v>
      </c>
      <c r="FM21" s="277">
        <v>3453.042749172781</v>
      </c>
      <c r="FN21" s="277">
        <v>3453.042749172781</v>
      </c>
      <c r="FO21" s="277">
        <v>3453.042749172781</v>
      </c>
      <c r="FP21" s="277">
        <v>3453.042749172781</v>
      </c>
      <c r="FQ21" s="277">
        <v>3453.042749172781</v>
      </c>
      <c r="FR21" s="277">
        <v>3453.042749172781</v>
      </c>
      <c r="FS21" s="277">
        <v>3453.042749172781</v>
      </c>
      <c r="FT21" s="277">
        <v>3453.042749172781</v>
      </c>
      <c r="FU21" s="277">
        <v>3453.042749172781</v>
      </c>
      <c r="FV21" s="277">
        <v>3453.042749172781</v>
      </c>
      <c r="FW21" s="277">
        <v>3453.042749172781</v>
      </c>
      <c r="FX21" s="277">
        <v>3453.042749172781</v>
      </c>
      <c r="FY21" s="277">
        <v>3453.042749172781</v>
      </c>
      <c r="FZ21" s="277">
        <v>3453.042749172781</v>
      </c>
      <c r="GA21" s="277">
        <v>3453.042749172781</v>
      </c>
      <c r="GB21" s="277">
        <v>3453.042749172781</v>
      </c>
      <c r="GC21" s="277">
        <v>3453.042749172781</v>
      </c>
      <c r="GD21" s="277">
        <v>3453.042749172781</v>
      </c>
      <c r="GE21" s="277">
        <v>3453.042749172781</v>
      </c>
      <c r="GF21" s="277">
        <v>3453.042749172781</v>
      </c>
      <c r="GG21" s="277">
        <v>3453.042749172781</v>
      </c>
      <c r="GH21" s="277">
        <v>3453.042749172781</v>
      </c>
      <c r="GI21" s="277">
        <v>3453.042749172781</v>
      </c>
      <c r="GJ21" s="277">
        <v>3453.042749172781</v>
      </c>
      <c r="GK21" s="277">
        <v>3453.042749172781</v>
      </c>
      <c r="GL21" s="277">
        <v>3453.042749172781</v>
      </c>
      <c r="GM21" s="277">
        <v>3453.042749172781</v>
      </c>
      <c r="GN21" s="277">
        <v>3453.042749172781</v>
      </c>
      <c r="GO21" s="277">
        <v>3453.042749172781</v>
      </c>
      <c r="GP21" s="277">
        <v>3453.042749172781</v>
      </c>
      <c r="GQ21" s="277">
        <v>3453.042749172781</v>
      </c>
      <c r="GR21" s="277">
        <v>3453.042749172781</v>
      </c>
      <c r="GS21" s="277">
        <v>3453.042749172781</v>
      </c>
      <c r="GT21" s="277">
        <v>3453.042749172781</v>
      </c>
      <c r="GU21" s="277">
        <v>3453.042749172781</v>
      </c>
      <c r="GV21" s="277">
        <v>3453.042749172781</v>
      </c>
      <c r="GW21" s="277">
        <v>3453.042749172781</v>
      </c>
      <c r="GX21" s="277">
        <v>3453.042749172781</v>
      </c>
      <c r="GY21" s="277">
        <v>3453.042749172781</v>
      </c>
      <c r="GZ21" s="277">
        <v>3453.042749172781</v>
      </c>
      <c r="HA21" s="277">
        <v>3453.042749172781</v>
      </c>
      <c r="HB21" s="277">
        <v>3453.042749172781</v>
      </c>
      <c r="HC21" s="277">
        <v>3453.042749172781</v>
      </c>
      <c r="HD21" s="277">
        <v>3453.042749172781</v>
      </c>
      <c r="HE21" s="277">
        <v>3453.042749172781</v>
      </c>
      <c r="HF21" s="277">
        <v>3453.042749172781</v>
      </c>
      <c r="HG21" s="277">
        <v>3453.042749172781</v>
      </c>
      <c r="HH21" s="277">
        <v>3453.042749172781</v>
      </c>
      <c r="HI21" s="277">
        <v>3453.042749172781</v>
      </c>
      <c r="HJ21" s="277">
        <v>3453.042749172781</v>
      </c>
      <c r="HK21" s="277">
        <v>3453.042749172781</v>
      </c>
      <c r="HL21" s="277">
        <v>3453.042749172781</v>
      </c>
      <c r="HM21" s="277">
        <v>3453.042749172781</v>
      </c>
      <c r="HN21" s="277">
        <v>3453.042749172781</v>
      </c>
      <c r="HO21" s="277">
        <v>3453.042749172781</v>
      </c>
      <c r="HP21" s="277">
        <v>3453.042749172781</v>
      </c>
      <c r="HQ21" s="277">
        <v>3453.042749172781</v>
      </c>
      <c r="HR21" s="277">
        <v>3453.042749172781</v>
      </c>
      <c r="HS21" s="277">
        <v>3453.042749172781</v>
      </c>
      <c r="HT21" s="277">
        <v>3453.042749172781</v>
      </c>
      <c r="HU21" s="277">
        <v>3453.042749172781</v>
      </c>
      <c r="HV21" s="277">
        <v>3453.042749172781</v>
      </c>
      <c r="HW21" s="277">
        <v>3453.042749172781</v>
      </c>
      <c r="HX21" s="277">
        <v>3453.042749172781</v>
      </c>
      <c r="HY21" s="277">
        <v>3453.042749172781</v>
      </c>
      <c r="HZ21" s="277">
        <v>3453.042749172781</v>
      </c>
      <c r="IA21" s="277">
        <v>3453.042749172781</v>
      </c>
      <c r="IB21" s="277">
        <v>3453.042749172781</v>
      </c>
      <c r="IC21" s="277">
        <v>3453.042749172781</v>
      </c>
      <c r="ID21" s="277">
        <v>3453.042749172781</v>
      </c>
      <c r="IE21" s="277">
        <v>3453.042749172781</v>
      </c>
      <c r="IF21" s="277">
        <v>3453.042749172781</v>
      </c>
      <c r="IG21" s="277">
        <v>3453.042749172781</v>
      </c>
      <c r="IH21" s="277">
        <v>3453.042749172781</v>
      </c>
      <c r="II21" s="277">
        <v>3453.042749172781</v>
      </c>
      <c r="IJ21" s="277">
        <v>3453.042749172781</v>
      </c>
      <c r="IK21" s="277">
        <v>3453.042749172781</v>
      </c>
      <c r="IL21" s="277">
        <v>3453.042749172781</v>
      </c>
      <c r="IM21" s="277">
        <v>3453.042749172781</v>
      </c>
      <c r="IN21" s="277">
        <v>3453.042749172781</v>
      </c>
      <c r="IO21" s="277">
        <v>3453.042749172781</v>
      </c>
      <c r="IP21" s="277">
        <v>3453.042749172781</v>
      </c>
      <c r="IQ21" s="277">
        <v>3453.042749172781</v>
      </c>
      <c r="IR21" s="277">
        <v>3453.042749172781</v>
      </c>
      <c r="IS21" s="277">
        <v>3453.042749172781</v>
      </c>
      <c r="IT21" s="277">
        <v>3453.042749172781</v>
      </c>
      <c r="IU21" s="277">
        <v>3453.042749172781</v>
      </c>
      <c r="IV21" s="277">
        <v>3453.042749172781</v>
      </c>
      <c r="IW21" s="277">
        <v>3453.042749172781</v>
      </c>
      <c r="IX21" s="277">
        <v>3453.042749172781</v>
      </c>
      <c r="IY21" s="277">
        <v>3453.042749172781</v>
      </c>
      <c r="IZ21" s="277">
        <v>3453.042749172781</v>
      </c>
      <c r="JA21" s="277">
        <v>3453.042749172781</v>
      </c>
      <c r="JB21" s="277">
        <v>3453.042749172781</v>
      </c>
      <c r="JC21" s="277">
        <v>3453.042749172781</v>
      </c>
      <c r="JD21" s="277">
        <v>3453.042749172781</v>
      </c>
      <c r="JE21" s="277">
        <v>3453.042749172781</v>
      </c>
      <c r="JF21" s="277">
        <v>3453.042749172781</v>
      </c>
      <c r="JG21" s="277">
        <v>3453.042749172781</v>
      </c>
      <c r="JH21" s="277">
        <v>3453.042749172781</v>
      </c>
      <c r="JI21" s="277">
        <v>3453.042749172781</v>
      </c>
      <c r="JJ21" s="277">
        <v>3453.042749172781</v>
      </c>
      <c r="JK21" s="277">
        <v>3453.042749172781</v>
      </c>
      <c r="JL21" s="277">
        <v>3453.042749172781</v>
      </c>
      <c r="JM21" s="277">
        <v>3453.042749172781</v>
      </c>
      <c r="JN21" s="277">
        <v>3453.042749172781</v>
      </c>
      <c r="JO21" s="277">
        <v>3453.042749172781</v>
      </c>
      <c r="JP21" s="277">
        <v>3453.042749172781</v>
      </c>
      <c r="JQ21" s="277">
        <v>3453.042749172781</v>
      </c>
      <c r="JR21" s="277">
        <v>3453.042749172781</v>
      </c>
      <c r="JS21" s="277">
        <v>3453.042749172781</v>
      </c>
      <c r="JT21" s="277">
        <v>3453.042749172781</v>
      </c>
      <c r="JU21" s="277">
        <v>3453.042749172781</v>
      </c>
      <c r="JV21" s="277">
        <v>3453.042749172781</v>
      </c>
      <c r="JW21" s="277">
        <v>3453.042749172781</v>
      </c>
      <c r="JX21" s="277">
        <v>3453.042749172781</v>
      </c>
      <c r="JY21" s="277">
        <v>3453.042749172781</v>
      </c>
      <c r="JZ21" s="277">
        <v>3453.042749172781</v>
      </c>
      <c r="KA21" s="277">
        <v>3453.042749172781</v>
      </c>
      <c r="KB21" s="277">
        <v>3453.042749172781</v>
      </c>
      <c r="KC21" s="277">
        <v>3453.042749172781</v>
      </c>
      <c r="KD21" s="277">
        <v>3453.042749172781</v>
      </c>
      <c r="KE21" s="277">
        <v>3453.042749172781</v>
      </c>
      <c r="KF21" s="277">
        <v>3453.042749172781</v>
      </c>
      <c r="KG21" s="277">
        <v>3453.042749172781</v>
      </c>
      <c r="KH21" s="277">
        <v>3453.042749172781</v>
      </c>
      <c r="KI21" s="277">
        <v>3453.042749172781</v>
      </c>
      <c r="KJ21" s="277">
        <v>3453.042749172781</v>
      </c>
      <c r="KK21" s="277">
        <v>3453.042749172781</v>
      </c>
      <c r="KL21" s="277">
        <v>3453.042749172781</v>
      </c>
      <c r="KM21" s="277">
        <v>3453.042749172781</v>
      </c>
      <c r="KN21" s="277">
        <v>3453.042749172781</v>
      </c>
      <c r="KO21" s="277">
        <v>3453.042749172781</v>
      </c>
      <c r="KP21" s="277">
        <v>3453.042749172781</v>
      </c>
      <c r="KQ21" s="277">
        <v>3453.042749172781</v>
      </c>
      <c r="KR21" s="277">
        <v>3453.042749172781</v>
      </c>
      <c r="KS21" s="277">
        <v>3453.042749172781</v>
      </c>
      <c r="KT21" s="277">
        <v>3453.042749172781</v>
      </c>
      <c r="KU21" s="277">
        <v>3453.042749172781</v>
      </c>
      <c r="KV21" s="277">
        <v>3453.042749172781</v>
      </c>
      <c r="KW21" s="277">
        <v>3453.042749172781</v>
      </c>
      <c r="KX21" s="277">
        <v>3453.042749172781</v>
      </c>
      <c r="KY21" s="277">
        <v>3453.042749172781</v>
      </c>
      <c r="KZ21" s="277">
        <v>3453.042749172781</v>
      </c>
      <c r="LA21" s="277">
        <v>3453.042749172781</v>
      </c>
      <c r="LB21" s="277">
        <v>3453.042749172781</v>
      </c>
      <c r="LC21" s="277">
        <v>3453.042749172781</v>
      </c>
      <c r="LD21" s="277">
        <v>3453.042749172781</v>
      </c>
      <c r="LE21" s="277">
        <v>3453.042749172781</v>
      </c>
      <c r="LF21" s="277">
        <v>3453.042749172781</v>
      </c>
      <c r="LG21" s="277">
        <v>3453.042749172781</v>
      </c>
      <c r="LH21" s="277">
        <v>3453.042749172781</v>
      </c>
      <c r="LI21" s="277">
        <v>3453.042749172781</v>
      </c>
      <c r="LJ21" s="277">
        <v>3453.042749172781</v>
      </c>
      <c r="LK21" s="277">
        <v>3453.042749172781</v>
      </c>
      <c r="LL21" s="277">
        <v>3453.042749172781</v>
      </c>
      <c r="LM21" s="277">
        <v>3453.042749172781</v>
      </c>
      <c r="LN21" s="277">
        <v>3453.042749172781</v>
      </c>
      <c r="LO21" s="277">
        <v>3453.042749172781</v>
      </c>
      <c r="LP21" s="277">
        <v>3453.042749172781</v>
      </c>
      <c r="LQ21" s="277">
        <v>3453.042749172781</v>
      </c>
      <c r="LR21" s="277">
        <v>3453.042749172781</v>
      </c>
      <c r="LS21" s="277">
        <v>3453.042749172781</v>
      </c>
      <c r="LT21" s="277">
        <v>3453.042749172781</v>
      </c>
      <c r="LU21" s="277">
        <v>3453.042749172781</v>
      </c>
      <c r="LV21" s="277">
        <v>3453.042749172781</v>
      </c>
      <c r="LW21" s="277">
        <v>3453.042749172781</v>
      </c>
      <c r="LX21" s="277">
        <v>3453.042749172781</v>
      </c>
      <c r="LY21" s="277">
        <v>3453.042749172781</v>
      </c>
      <c r="LZ21" s="277">
        <v>3453.042749172781</v>
      </c>
      <c r="MA21" s="277">
        <v>3453.042749172781</v>
      </c>
      <c r="MB21" s="277">
        <v>3453.042749172781</v>
      </c>
      <c r="MC21" s="277">
        <v>3453.042749172781</v>
      </c>
      <c r="MD21" s="277">
        <v>3453.042749172781</v>
      </c>
      <c r="ME21" s="277">
        <v>3453.042749172781</v>
      </c>
      <c r="MF21" s="277">
        <v>3453.042749172781</v>
      </c>
      <c r="MG21" s="277">
        <v>3453.042749172781</v>
      </c>
      <c r="MH21" s="277">
        <v>3453.042749172781</v>
      </c>
      <c r="MI21" s="277">
        <v>3453.042749172781</v>
      </c>
      <c r="MJ21" s="277">
        <v>3453.042749172781</v>
      </c>
      <c r="MK21" s="277">
        <v>3453.042749172781</v>
      </c>
      <c r="ML21" s="277">
        <v>3453.042749172781</v>
      </c>
      <c r="MM21" s="277">
        <v>3453.042749172781</v>
      </c>
      <c r="MN21" s="277">
        <v>3453.042749172781</v>
      </c>
      <c r="MO21" s="277">
        <v>3453.042749172781</v>
      </c>
      <c r="MP21" s="277">
        <v>3453.042749172781</v>
      </c>
      <c r="MQ21" s="277">
        <v>3453.042749172781</v>
      </c>
      <c r="MR21" s="277">
        <v>3453.042749172781</v>
      </c>
      <c r="MS21" s="277">
        <v>3453.042749172781</v>
      </c>
      <c r="MT21" s="277">
        <v>3453.042749172781</v>
      </c>
      <c r="MU21" s="277">
        <v>3453.042749172781</v>
      </c>
      <c r="MV21" s="277">
        <v>3453.042749172781</v>
      </c>
      <c r="MW21" s="277">
        <v>3453.042749172781</v>
      </c>
      <c r="MX21" s="277">
        <v>3453.042749172781</v>
      </c>
      <c r="MY21" s="277">
        <v>3453.042749172781</v>
      </c>
      <c r="MZ21" s="277">
        <v>3453.042749172781</v>
      </c>
      <c r="NA21" s="277">
        <v>3453.042749172781</v>
      </c>
      <c r="NB21" s="277">
        <v>3453.042749172781</v>
      </c>
      <c r="NC21" s="277">
        <v>3453.042749172781</v>
      </c>
      <c r="ND21" s="277">
        <v>3453.042749172781</v>
      </c>
      <c r="NE21" s="277">
        <v>3453.042749172781</v>
      </c>
      <c r="NF21" s="277">
        <v>3453.042749172781</v>
      </c>
      <c r="NG21" s="277">
        <v>3453.042749172781</v>
      </c>
      <c r="NH21" s="277">
        <v>3453.042749172781</v>
      </c>
      <c r="NI21" s="277">
        <v>3453.042749172781</v>
      </c>
      <c r="NJ21" s="277">
        <v>3453.042749172781</v>
      </c>
      <c r="NK21" s="277">
        <v>3453.042749172781</v>
      </c>
      <c r="NL21" s="277">
        <v>3453.042749172781</v>
      </c>
      <c r="NM21" s="277">
        <v>3453.042749172781</v>
      </c>
      <c r="NN21" s="277">
        <v>3453.042749172781</v>
      </c>
      <c r="NO21" s="277">
        <v>3453.042749172781</v>
      </c>
      <c r="NP21" s="277">
        <v>3453.042749172781</v>
      </c>
      <c r="NQ21" s="277">
        <v>3453.042749172781</v>
      </c>
      <c r="NR21" s="277">
        <v>3453.042749172781</v>
      </c>
      <c r="NS21" s="277">
        <v>3453.042749172781</v>
      </c>
      <c r="NT21" s="277">
        <v>3453.042749172781</v>
      </c>
      <c r="NU21" s="277">
        <v>3453.042749172781</v>
      </c>
      <c r="NV21" s="277">
        <v>3453.042749172781</v>
      </c>
      <c r="NW21" s="277">
        <v>3453.042749172781</v>
      </c>
      <c r="NX21" s="277">
        <v>3453.042749172781</v>
      </c>
      <c r="NY21" s="277">
        <v>3453.042749172781</v>
      </c>
      <c r="NZ21" s="277">
        <v>3453.042749172781</v>
      </c>
      <c r="OA21" s="277">
        <v>3453.042749172781</v>
      </c>
      <c r="OB21" s="277">
        <v>3453.042749172781</v>
      </c>
      <c r="OC21" s="277">
        <v>3453.042749172781</v>
      </c>
      <c r="OD21" s="277">
        <v>3453.042749172781</v>
      </c>
      <c r="OE21" s="277">
        <v>3453.042749172781</v>
      </c>
      <c r="OF21" s="277">
        <v>3453.042749172781</v>
      </c>
      <c r="OG21" s="277">
        <v>3453.042749172781</v>
      </c>
      <c r="OH21" s="277">
        <v>3453.042749172781</v>
      </c>
      <c r="OI21" s="277">
        <v>3453.042749172781</v>
      </c>
      <c r="OJ21" s="277">
        <v>3453.042749172781</v>
      </c>
      <c r="OK21" s="277">
        <v>3453.042749172781</v>
      </c>
      <c r="OL21" s="277">
        <v>3453.042749172781</v>
      </c>
      <c r="OM21" s="277">
        <v>3453.042749172781</v>
      </c>
      <c r="ON21" s="277">
        <v>3453.042749172781</v>
      </c>
      <c r="OO21" s="277">
        <v>3453.042749172781</v>
      </c>
      <c r="OP21" s="277">
        <v>3453.042749172781</v>
      </c>
      <c r="OQ21" s="277">
        <v>3453.042749172781</v>
      </c>
      <c r="OR21" s="277">
        <v>3453.042749172781</v>
      </c>
      <c r="OS21" s="277">
        <v>3453.042749172781</v>
      </c>
      <c r="OT21" s="277">
        <v>3453.042749172781</v>
      </c>
      <c r="OU21" s="277">
        <v>3453.042749172781</v>
      </c>
      <c r="OV21" s="277">
        <v>3453.042749172781</v>
      </c>
      <c r="OW21" s="277">
        <v>3453.042749172781</v>
      </c>
      <c r="OX21" s="277">
        <v>3453.042749172781</v>
      </c>
      <c r="OY21" s="277">
        <v>3453.042749172781</v>
      </c>
      <c r="OZ21" s="277">
        <v>3453.042749172781</v>
      </c>
      <c r="PA21" s="277">
        <v>3453.042749172781</v>
      </c>
      <c r="PB21" s="277">
        <v>3453.042749172781</v>
      </c>
      <c r="PC21" s="277">
        <v>3453.042749172781</v>
      </c>
      <c r="PD21" s="277">
        <v>3453.042749172781</v>
      </c>
      <c r="PE21" s="277">
        <v>3453.042749172781</v>
      </c>
      <c r="PF21" s="277">
        <v>3453.042749172781</v>
      </c>
      <c r="PG21" s="277">
        <v>3453.042749172781</v>
      </c>
      <c r="PH21" s="277">
        <v>3453.042749172781</v>
      </c>
      <c r="PI21" s="277">
        <v>3453.042749172781</v>
      </c>
      <c r="PJ21" s="277">
        <v>3453.042749172781</v>
      </c>
      <c r="PK21" s="277">
        <v>3453.042749172781</v>
      </c>
      <c r="PL21" s="277">
        <v>3453.042749172781</v>
      </c>
      <c r="PM21" s="277">
        <v>3453.042749172781</v>
      </c>
      <c r="PN21" s="277">
        <v>3453.042749172781</v>
      </c>
      <c r="PO21" s="277">
        <v>3453.042749172781</v>
      </c>
      <c r="PP21" s="277">
        <v>3453.042749172781</v>
      </c>
      <c r="PQ21" s="277">
        <v>3453.042749172781</v>
      </c>
      <c r="PR21" s="277">
        <v>3453.042749172781</v>
      </c>
      <c r="PS21" s="277">
        <v>3453.042749172781</v>
      </c>
      <c r="PT21" s="277">
        <v>3453.042749172781</v>
      </c>
      <c r="PU21" s="277">
        <v>3453.042749172781</v>
      </c>
      <c r="PV21" s="277">
        <v>3453.042749172781</v>
      </c>
      <c r="PW21" s="277">
        <v>3453.042749172781</v>
      </c>
      <c r="PX21" s="277">
        <v>3453.042749172781</v>
      </c>
      <c r="PY21" s="277">
        <v>3453.042749172781</v>
      </c>
      <c r="PZ21" s="277">
        <v>3453.042749172781</v>
      </c>
      <c r="QA21" s="277">
        <v>3453.042749172781</v>
      </c>
      <c r="QB21" s="277">
        <v>3453.042749172781</v>
      </c>
      <c r="QC21" s="277">
        <v>3453.042749172781</v>
      </c>
      <c r="QD21" s="277">
        <v>3453.042749172781</v>
      </c>
      <c r="QE21" s="277">
        <v>3453.042749172781</v>
      </c>
      <c r="QF21" s="277">
        <v>3453.042749172781</v>
      </c>
      <c r="QG21" s="277">
        <v>3453.042749172781</v>
      </c>
      <c r="QH21" s="277">
        <v>3453.042749172781</v>
      </c>
      <c r="QI21" s="277">
        <v>3453.042749172781</v>
      </c>
      <c r="QJ21" s="277">
        <v>3453.042749172781</v>
      </c>
      <c r="QK21" s="277">
        <v>3453.042749172781</v>
      </c>
      <c r="QL21" s="277">
        <v>3453.042749172781</v>
      </c>
      <c r="QM21" s="277">
        <v>3453.042749172781</v>
      </c>
      <c r="QN21" s="277">
        <v>3453.042749172781</v>
      </c>
      <c r="QO21" s="277">
        <v>3453.042749172781</v>
      </c>
      <c r="QP21" s="277">
        <v>3453.042749172781</v>
      </c>
      <c r="QQ21" s="277">
        <v>3453.042749172781</v>
      </c>
      <c r="QR21" s="277">
        <v>3453.042749172781</v>
      </c>
      <c r="QS21" s="277">
        <v>3453.042749172781</v>
      </c>
      <c r="QT21" s="277">
        <v>3453.042749172781</v>
      </c>
      <c r="QU21" s="277">
        <v>3453.042749172781</v>
      </c>
      <c r="QV21" s="277">
        <v>3453.042749172781</v>
      </c>
      <c r="QW21" s="277">
        <v>3453.042749172781</v>
      </c>
      <c r="QX21" s="277">
        <v>3453.042749172781</v>
      </c>
      <c r="QY21" s="277">
        <v>3453.042749172781</v>
      </c>
      <c r="QZ21" s="277">
        <v>3453.042749172781</v>
      </c>
      <c r="RA21" s="277">
        <v>3453.042749172781</v>
      </c>
      <c r="RB21" s="277">
        <v>3453.042749172781</v>
      </c>
      <c r="RC21" s="277">
        <v>3453.042749172781</v>
      </c>
      <c r="RD21" s="277">
        <v>3453.042749172781</v>
      </c>
      <c r="RE21" s="277">
        <v>3453.042749172781</v>
      </c>
      <c r="RF21" s="277">
        <v>3453.042749172781</v>
      </c>
      <c r="RG21" s="277">
        <v>3453.042749172781</v>
      </c>
      <c r="RH21" s="277">
        <v>3453.042749172781</v>
      </c>
      <c r="RI21" s="277">
        <v>3453.042749172781</v>
      </c>
      <c r="RJ21" s="277">
        <v>3453.042749172781</v>
      </c>
      <c r="RK21" s="277">
        <v>3453.042749172781</v>
      </c>
      <c r="RL21" s="277">
        <v>3453.042749172781</v>
      </c>
      <c r="RM21" s="277">
        <v>3453.042749172781</v>
      </c>
      <c r="RN21" s="277">
        <v>3453.042749172781</v>
      </c>
      <c r="RO21" s="277">
        <v>3453.042749172781</v>
      </c>
      <c r="RP21" s="277">
        <v>3453.042749172781</v>
      </c>
      <c r="RQ21" s="277">
        <v>3453.042749172781</v>
      </c>
      <c r="RR21" s="277">
        <v>3453.042749172781</v>
      </c>
      <c r="RS21" s="277">
        <v>3453.042749172781</v>
      </c>
      <c r="RT21" s="277">
        <v>3453.042749172781</v>
      </c>
      <c r="RU21" s="277">
        <v>3453.042749172781</v>
      </c>
      <c r="RV21" s="277">
        <v>3453.042749172781</v>
      </c>
      <c r="RW21" s="277">
        <v>3453.042749172781</v>
      </c>
      <c r="RX21" s="277">
        <v>3453.042749172781</v>
      </c>
      <c r="RY21" s="277">
        <v>3453.042749172781</v>
      </c>
      <c r="RZ21" s="277">
        <v>3453.042749172781</v>
      </c>
      <c r="SA21" s="277">
        <v>3453.042749172781</v>
      </c>
      <c r="SB21" s="277">
        <v>3453.042749172781</v>
      </c>
      <c r="SC21" s="277">
        <v>3453.042749172781</v>
      </c>
      <c r="SD21" s="277">
        <v>3453.042749172781</v>
      </c>
      <c r="SE21" s="277">
        <v>3453.042749172781</v>
      </c>
      <c r="SF21" s="277">
        <v>3453.042749172781</v>
      </c>
      <c r="SG21" s="277">
        <v>3453.042749172781</v>
      </c>
      <c r="SH21" s="277">
        <v>3453.042749172781</v>
      </c>
      <c r="SI21" s="277">
        <v>3453.042749172781</v>
      </c>
      <c r="SJ21" s="277">
        <v>3453.042749172781</v>
      </c>
      <c r="SK21" s="277">
        <v>3453.042749172781</v>
      </c>
      <c r="SL21" s="277">
        <v>3453.042749172781</v>
      </c>
      <c r="SM21" s="277">
        <v>3453.042749172781</v>
      </c>
      <c r="SN21" s="277">
        <v>3453.042749172781</v>
      </c>
      <c r="SO21" s="277">
        <v>3453.042749172781</v>
      </c>
      <c r="SP21" s="277">
        <v>3453.042749172781</v>
      </c>
      <c r="SQ21" s="277">
        <v>3453.042749172781</v>
      </c>
      <c r="SR21" s="277">
        <v>3453.042749172781</v>
      </c>
      <c r="SS21" s="277">
        <v>3453.042749172781</v>
      </c>
      <c r="ST21" s="277">
        <v>3453.042749172781</v>
      </c>
      <c r="SU21" s="277">
        <v>3453.042749172781</v>
      </c>
      <c r="SV21" s="277">
        <v>3453.042749172781</v>
      </c>
      <c r="SW21" s="277">
        <v>3453.042749172781</v>
      </c>
      <c r="SX21" s="277">
        <v>3453.042749172781</v>
      </c>
      <c r="SY21" s="277">
        <v>3453.042749172781</v>
      </c>
      <c r="SZ21" s="277">
        <v>3453.042749172781</v>
      </c>
      <c r="TA21" s="277">
        <v>3453.042749172781</v>
      </c>
      <c r="TB21" s="277">
        <v>3453.042749172781</v>
      </c>
      <c r="TC21" s="277">
        <v>3453.042749172781</v>
      </c>
      <c r="TD21" s="277">
        <v>3453.042749172781</v>
      </c>
      <c r="TE21" s="277">
        <v>3453.042749172781</v>
      </c>
      <c r="TF21" s="277">
        <v>3453.042749172781</v>
      </c>
      <c r="TG21" s="277">
        <v>3453.042749172781</v>
      </c>
      <c r="TH21" s="277">
        <v>3453.042749172781</v>
      </c>
      <c r="TI21" s="277">
        <v>3453.042749172781</v>
      </c>
      <c r="TJ21" s="277">
        <v>3453.042749172781</v>
      </c>
      <c r="TK21" s="277">
        <v>3453.042749172781</v>
      </c>
      <c r="TL21" s="277">
        <v>3453.042749172781</v>
      </c>
      <c r="TM21" s="277">
        <v>3453.042749172781</v>
      </c>
      <c r="TN21" s="277">
        <v>3453.042749172781</v>
      </c>
      <c r="TO21" s="277">
        <v>3453.042749172781</v>
      </c>
      <c r="TP21" s="277">
        <v>3453.042749172781</v>
      </c>
      <c r="TQ21" s="277">
        <v>3453.042749172781</v>
      </c>
      <c r="TR21" s="277">
        <v>3453.042749172781</v>
      </c>
      <c r="TS21" s="277">
        <v>3453.042749172781</v>
      </c>
      <c r="TT21" s="277">
        <v>3453.042749172781</v>
      </c>
      <c r="TU21" s="277">
        <v>3453.042749172781</v>
      </c>
      <c r="TV21" s="277">
        <v>3453.042749172781</v>
      </c>
      <c r="TW21" s="277">
        <v>3453.042749172781</v>
      </c>
      <c r="TX21" s="277">
        <v>3453.042749172781</v>
      </c>
      <c r="TY21" s="277">
        <v>3453.042749172781</v>
      </c>
      <c r="TZ21" s="277">
        <v>3453.042749172781</v>
      </c>
      <c r="UA21" s="277">
        <v>3453.042749172781</v>
      </c>
      <c r="UB21" s="277">
        <v>3453.042749172781</v>
      </c>
      <c r="UC21" s="277">
        <v>3453.042749172781</v>
      </c>
      <c r="UD21" s="277">
        <v>3453.042749172781</v>
      </c>
      <c r="UE21" s="277">
        <v>3453.042749172781</v>
      </c>
      <c r="UF21" s="277">
        <v>3453.042749172781</v>
      </c>
      <c r="UG21" s="277">
        <v>3453.042749172781</v>
      </c>
      <c r="UH21" s="277">
        <v>3453.042749172781</v>
      </c>
      <c r="UI21" s="277">
        <v>3453.042749172781</v>
      </c>
      <c r="UJ21" s="277">
        <v>3453.042749172781</v>
      </c>
      <c r="UK21" s="277">
        <v>3453.042749172781</v>
      </c>
      <c r="UL21" s="277">
        <v>3453.042749172781</v>
      </c>
      <c r="UM21" s="277">
        <v>3453.042749172781</v>
      </c>
      <c r="UN21" s="277">
        <v>3453.042749172781</v>
      </c>
      <c r="UO21" s="277">
        <v>3453.042749172781</v>
      </c>
      <c r="UP21" s="277">
        <v>3453.042749172781</v>
      </c>
      <c r="UQ21" s="277">
        <v>3453.042749172781</v>
      </c>
      <c r="UR21" s="277">
        <v>3453.042749172781</v>
      </c>
      <c r="US21" s="277">
        <v>3453.042749172781</v>
      </c>
      <c r="UT21" s="277">
        <v>3453.042749172781</v>
      </c>
      <c r="UU21" s="277">
        <v>3453.042749172781</v>
      </c>
      <c r="UV21" s="277">
        <v>3453.042749172781</v>
      </c>
      <c r="UW21" s="277">
        <v>3453.042749172781</v>
      </c>
      <c r="UX21" s="277">
        <v>3453.042749172781</v>
      </c>
      <c r="UY21" s="277">
        <v>3453.042749172781</v>
      </c>
      <c r="UZ21" s="277">
        <v>3453.042749172781</v>
      </c>
      <c r="VA21" s="277">
        <v>3453.042749172781</v>
      </c>
      <c r="VB21" s="277">
        <v>3453.042749172781</v>
      </c>
      <c r="VC21" s="277">
        <v>3453.042749172781</v>
      </c>
      <c r="VD21" s="277">
        <v>3453.042749172781</v>
      </c>
      <c r="VE21" s="277">
        <v>3453.042749172781</v>
      </c>
      <c r="VF21" s="277">
        <v>3453.042749172781</v>
      </c>
      <c r="VG21" s="277">
        <v>3453.042749172781</v>
      </c>
      <c r="VH21" s="277">
        <v>3453.042749172781</v>
      </c>
      <c r="VI21" s="277">
        <v>3453.042749172781</v>
      </c>
      <c r="VJ21" s="277">
        <v>3453.042749172781</v>
      </c>
      <c r="VK21" s="277">
        <v>3453.042749172781</v>
      </c>
      <c r="VL21" s="277">
        <v>3453.042749172781</v>
      </c>
      <c r="VM21" s="277">
        <v>3453.042749172781</v>
      </c>
      <c r="VN21" s="277">
        <v>3453.042749172781</v>
      </c>
      <c r="VO21" s="277">
        <v>3453.042749172781</v>
      </c>
      <c r="VP21" s="277">
        <v>3453.042749172781</v>
      </c>
      <c r="VQ21" s="277">
        <v>3453.042749172781</v>
      </c>
      <c r="VR21" s="277">
        <v>3453.042749172781</v>
      </c>
      <c r="VS21" s="277">
        <v>3453.042749172781</v>
      </c>
      <c r="VT21" s="277">
        <v>3453.042749172781</v>
      </c>
      <c r="VU21" s="277">
        <v>3453.042749172781</v>
      </c>
      <c r="VV21" s="277">
        <v>3453.042749172781</v>
      </c>
      <c r="VW21" s="277">
        <v>3453.042749172781</v>
      </c>
      <c r="VX21" s="277">
        <v>3453.042749172781</v>
      </c>
      <c r="VY21" s="277">
        <v>3453.042749172781</v>
      </c>
      <c r="VZ21" s="277">
        <v>3453.042749172781</v>
      </c>
      <c r="WA21" s="277">
        <v>3453.042749172781</v>
      </c>
      <c r="WB21" s="277">
        <v>3453.042749172781</v>
      </c>
      <c r="WC21" s="277">
        <v>3453.042749172781</v>
      </c>
      <c r="WD21" s="277">
        <v>3453.042749172781</v>
      </c>
      <c r="WE21" s="277">
        <v>3453.042749172781</v>
      </c>
      <c r="WF21" s="277">
        <v>3453.042749172781</v>
      </c>
      <c r="WG21" s="277">
        <v>3453.042749172781</v>
      </c>
      <c r="WH21" s="277">
        <v>3453.042749172781</v>
      </c>
      <c r="WI21" s="277">
        <v>3453.042749172781</v>
      </c>
      <c r="WJ21" s="277">
        <v>3453.042749172781</v>
      </c>
      <c r="WK21" s="277">
        <v>3453.042749172781</v>
      </c>
      <c r="WL21" s="277">
        <v>3453.042749172781</v>
      </c>
      <c r="WM21" s="277">
        <v>3453.042749172781</v>
      </c>
      <c r="WN21" s="277">
        <v>3453.042749172781</v>
      </c>
      <c r="WO21" s="277">
        <v>3453.042749172781</v>
      </c>
      <c r="WP21" s="277">
        <v>3453.042749172781</v>
      </c>
      <c r="WQ21" s="277">
        <v>3453.042749172781</v>
      </c>
      <c r="WR21" s="277">
        <v>3453.042749172781</v>
      </c>
      <c r="WS21" s="277">
        <v>3453.042749172781</v>
      </c>
      <c r="WT21" s="277">
        <v>3453.042749172781</v>
      </c>
      <c r="WU21" s="277">
        <v>3453.042749172781</v>
      </c>
      <c r="WV21" s="277">
        <v>3453.042749172781</v>
      </c>
      <c r="WW21" s="277">
        <v>3453.042749172781</v>
      </c>
      <c r="WX21" s="277">
        <v>3453.042749172781</v>
      </c>
      <c r="WY21" s="277">
        <v>3453.042749172781</v>
      </c>
      <c r="WZ21" s="277">
        <v>3453.042749172781</v>
      </c>
      <c r="XA21" s="277">
        <v>3453.042749172781</v>
      </c>
      <c r="XB21" s="277">
        <v>3453.042749172781</v>
      </c>
      <c r="XC21" s="277">
        <v>3453.042749172781</v>
      </c>
      <c r="XD21" s="277">
        <v>3453.042749172781</v>
      </c>
      <c r="XE21" s="277">
        <v>3453.042749172781</v>
      </c>
      <c r="XF21" s="277">
        <v>3453.042749172781</v>
      </c>
      <c r="XG21" s="277">
        <v>3453.042749172781</v>
      </c>
      <c r="XH21" s="277">
        <v>3453.042749172781</v>
      </c>
      <c r="XI21" s="277">
        <v>3453.042749172781</v>
      </c>
      <c r="XJ21" s="277">
        <v>3453.042749172781</v>
      </c>
      <c r="XK21" s="277">
        <v>3453.042749172781</v>
      </c>
      <c r="XL21" s="277">
        <v>3453.042749172781</v>
      </c>
      <c r="XM21" s="277">
        <v>3453.042749172781</v>
      </c>
      <c r="XN21" s="277">
        <v>3453.042749172781</v>
      </c>
      <c r="XO21" s="277">
        <v>3453.042749172781</v>
      </c>
      <c r="XP21" s="277">
        <v>3453.042749172781</v>
      </c>
      <c r="XQ21" s="277">
        <v>3453.042749172781</v>
      </c>
      <c r="XR21" s="277">
        <v>3453.042749172781</v>
      </c>
      <c r="XS21" s="277">
        <v>3453.042749172781</v>
      </c>
      <c r="XT21" s="277">
        <v>3453.042749172781</v>
      </c>
      <c r="XU21" s="277">
        <v>3453.042749172781</v>
      </c>
      <c r="XV21" s="277">
        <v>3453.042749172781</v>
      </c>
      <c r="XW21" s="277">
        <v>3453.042749172781</v>
      </c>
      <c r="XX21" s="277">
        <v>3453.042749172781</v>
      </c>
      <c r="XY21" s="277">
        <v>3453.042749172781</v>
      </c>
      <c r="XZ21" s="277">
        <v>3453.042749172781</v>
      </c>
      <c r="YA21" s="277">
        <v>3453.042749172781</v>
      </c>
      <c r="YB21" s="277">
        <v>3453.042749172781</v>
      </c>
      <c r="YC21" s="277">
        <v>3453.042749172781</v>
      </c>
      <c r="YD21" s="277">
        <v>3453.042749172781</v>
      </c>
      <c r="YE21" s="277">
        <v>3453.042749172781</v>
      </c>
      <c r="YF21" s="277">
        <v>3453.042749172781</v>
      </c>
      <c r="YG21" s="277">
        <v>3453.042749172781</v>
      </c>
      <c r="YH21" s="277">
        <v>3453.042749172781</v>
      </c>
      <c r="YI21" s="277">
        <v>3453.042749172781</v>
      </c>
      <c r="YJ21" s="277">
        <v>3453.042749172781</v>
      </c>
      <c r="YK21" s="277">
        <v>3453.042749172781</v>
      </c>
      <c r="YL21" s="277">
        <v>3453.042749172781</v>
      </c>
      <c r="YM21" s="277">
        <v>3453.042749172781</v>
      </c>
      <c r="YN21" s="277">
        <v>3453.042749172781</v>
      </c>
      <c r="YO21" s="277">
        <v>3453.042749172781</v>
      </c>
      <c r="YP21" s="277">
        <v>3453.042749172781</v>
      </c>
      <c r="YQ21" s="277">
        <v>3453.042749172781</v>
      </c>
      <c r="YR21" s="277">
        <v>3453.042749172781</v>
      </c>
      <c r="YS21" s="277">
        <v>3453.042749172781</v>
      </c>
      <c r="YT21" s="277">
        <v>3453.042749172781</v>
      </c>
      <c r="YU21" s="277">
        <v>3453.042749172781</v>
      </c>
      <c r="YV21" s="277">
        <v>3453.042749172781</v>
      </c>
      <c r="YW21" s="277">
        <v>3453.042749172781</v>
      </c>
      <c r="YX21" s="277">
        <v>3453.042749172781</v>
      </c>
      <c r="YY21" s="277">
        <v>3453.042749172781</v>
      </c>
      <c r="YZ21" s="277">
        <v>3453.042749172781</v>
      </c>
      <c r="ZA21" s="277">
        <v>3453.042749172781</v>
      </c>
      <c r="ZB21" s="277">
        <v>3453.042749172781</v>
      </c>
      <c r="ZC21" s="277">
        <v>3453.042749172781</v>
      </c>
      <c r="ZD21" s="277">
        <v>3453.042749172781</v>
      </c>
      <c r="ZE21" s="277">
        <v>3453.042749172781</v>
      </c>
      <c r="ZF21" s="277">
        <v>3453.042749172781</v>
      </c>
      <c r="ZG21" s="277">
        <v>3453.042749172781</v>
      </c>
      <c r="ZH21" s="277">
        <v>3453.042749172781</v>
      </c>
      <c r="ZI21" s="277">
        <v>3453.042749172781</v>
      </c>
      <c r="ZJ21" s="277">
        <v>3453.042749172781</v>
      </c>
      <c r="ZK21" s="277">
        <v>3453.042749172781</v>
      </c>
      <c r="ZL21" s="277">
        <v>3453.042749172781</v>
      </c>
      <c r="ZM21" s="277">
        <v>3453.042749172781</v>
      </c>
      <c r="ZN21" s="277">
        <v>3453.042749172781</v>
      </c>
      <c r="ZO21" s="277">
        <v>3453.042749172781</v>
      </c>
      <c r="ZP21" s="277">
        <v>3453.042749172781</v>
      </c>
      <c r="ZQ21" s="277">
        <v>3453.042749172781</v>
      </c>
      <c r="ZR21" s="277">
        <v>3453.042749172781</v>
      </c>
      <c r="ZS21" s="277">
        <v>3453.042749172781</v>
      </c>
      <c r="ZT21" s="277">
        <v>3453.042749172781</v>
      </c>
      <c r="ZU21" s="277">
        <v>3453.042749172781</v>
      </c>
      <c r="ZV21" s="277">
        <v>3453.042749172781</v>
      </c>
      <c r="ZW21" s="277">
        <v>3453.042749172781</v>
      </c>
      <c r="ZX21" s="277">
        <v>3453.042749172781</v>
      </c>
      <c r="ZY21" s="277">
        <v>3453.042749172781</v>
      </c>
      <c r="ZZ21" s="277">
        <v>3453.042749172781</v>
      </c>
      <c r="AAA21" s="277">
        <v>3453.042749172781</v>
      </c>
      <c r="AAB21" s="277">
        <v>3453.042749172781</v>
      </c>
      <c r="AAC21" s="277">
        <v>3453.042749172781</v>
      </c>
      <c r="AAD21" s="277">
        <v>3453.042749172781</v>
      </c>
      <c r="AAE21" s="277">
        <v>3453.042749172781</v>
      </c>
      <c r="AAF21" s="277">
        <v>3453.042749172781</v>
      </c>
      <c r="AAG21" s="277">
        <v>3453.042749172781</v>
      </c>
      <c r="AAH21" s="277">
        <v>3453.042749172781</v>
      </c>
      <c r="AAI21" s="277">
        <v>3453.042749172781</v>
      </c>
      <c r="AAJ21" s="277">
        <v>3453.042749172781</v>
      </c>
      <c r="AAK21" s="277">
        <v>3453.042749172781</v>
      </c>
      <c r="AAL21" s="277">
        <v>3453.042749172781</v>
      </c>
      <c r="AAM21" s="277">
        <v>3453.042749172781</v>
      </c>
      <c r="AAN21" s="277">
        <v>3453.042749172781</v>
      </c>
      <c r="AAO21" s="277">
        <v>3453.042749172781</v>
      </c>
      <c r="AAP21" s="277">
        <v>3453.042749172781</v>
      </c>
      <c r="AAQ21" s="277">
        <v>3453.042749172781</v>
      </c>
      <c r="AAR21" s="277">
        <v>3453.042749172781</v>
      </c>
      <c r="AAS21" s="277">
        <v>3453.042749172781</v>
      </c>
      <c r="AAT21" s="277">
        <v>3453.042749172781</v>
      </c>
      <c r="AAU21" s="277">
        <v>3453.042749172781</v>
      </c>
      <c r="AAV21" s="277">
        <v>3453.042749172781</v>
      </c>
      <c r="AAW21" s="277">
        <v>3453.042749172781</v>
      </c>
      <c r="AAX21" s="277">
        <v>3453.042749172781</v>
      </c>
      <c r="AAY21" s="277">
        <v>3453.042749172781</v>
      </c>
      <c r="AAZ21" s="277">
        <v>3453.042749172781</v>
      </c>
      <c r="ABA21" s="277">
        <v>3453.042749172781</v>
      </c>
      <c r="ABB21" s="277">
        <v>3453.042749172781</v>
      </c>
      <c r="ABC21" s="277">
        <v>3453.042749172781</v>
      </c>
      <c r="ABD21" s="277">
        <v>3453.042749172781</v>
      </c>
      <c r="ABE21" s="277">
        <v>3453.042749172781</v>
      </c>
      <c r="ABF21" s="277">
        <v>3453.042749172781</v>
      </c>
      <c r="ABG21" s="277">
        <v>3453.042749172781</v>
      </c>
      <c r="ABH21" s="277">
        <v>3453.042749172781</v>
      </c>
      <c r="ABI21" s="277">
        <v>3453.042749172781</v>
      </c>
      <c r="ABJ21" s="277">
        <v>3453.042749172781</v>
      </c>
      <c r="ABK21" s="277">
        <v>3453.042749172781</v>
      </c>
      <c r="ABL21" s="277">
        <v>3453.042749172781</v>
      </c>
      <c r="ABM21" s="277">
        <v>3453.042749172781</v>
      </c>
      <c r="ABN21" s="277">
        <v>3453.042749172781</v>
      </c>
      <c r="ABO21" s="277">
        <v>3453.042749172781</v>
      </c>
      <c r="ABP21" s="277">
        <v>3453.042749172781</v>
      </c>
      <c r="ABQ21" s="277">
        <v>3453.042749172781</v>
      </c>
      <c r="ABR21" s="277">
        <v>3453.042749172781</v>
      </c>
      <c r="ABS21" s="277">
        <v>3453.042749172781</v>
      </c>
      <c r="ABT21" s="277">
        <v>3453.042749172781</v>
      </c>
      <c r="ABU21" s="277">
        <v>3453.042749172781</v>
      </c>
      <c r="ABV21" s="277">
        <v>3453.042749172781</v>
      </c>
      <c r="ABW21" s="277">
        <v>3453.042749172781</v>
      </c>
      <c r="ABX21" s="277">
        <v>3453.042749172781</v>
      </c>
      <c r="ABY21" s="277">
        <v>3453.042749172781</v>
      </c>
      <c r="ABZ21" s="277">
        <v>3453.042749172781</v>
      </c>
      <c r="ACA21" s="277">
        <v>3453.042749172781</v>
      </c>
      <c r="ACB21" s="277">
        <v>3453.042749172781</v>
      </c>
      <c r="ACC21" s="277">
        <v>3453.042749172781</v>
      </c>
      <c r="ACD21" s="277">
        <v>3453.042749172781</v>
      </c>
      <c r="ACE21" s="277">
        <v>3453.042749172781</v>
      </c>
      <c r="ACF21" s="277">
        <v>3453.042749172781</v>
      </c>
      <c r="ACG21" s="277">
        <v>3453.042749172781</v>
      </c>
      <c r="ACH21" s="277">
        <v>3453.042749172781</v>
      </c>
      <c r="ACI21" s="277">
        <v>3453.042749172781</v>
      </c>
      <c r="ACJ21" s="277">
        <v>3453.042749172781</v>
      </c>
      <c r="ACK21" s="277">
        <v>3453.042749172781</v>
      </c>
      <c r="ACL21" s="277">
        <v>3453.042749172781</v>
      </c>
      <c r="ACM21" s="277">
        <v>3453.042749172781</v>
      </c>
      <c r="ACN21" s="277">
        <v>3453.042749172781</v>
      </c>
      <c r="ACO21" s="277">
        <v>3453.042749172781</v>
      </c>
      <c r="ACP21" s="277">
        <v>3453.042749172781</v>
      </c>
      <c r="ACQ21" s="277">
        <v>3453.042749172781</v>
      </c>
      <c r="ACR21" s="277">
        <v>3453.042749172781</v>
      </c>
      <c r="ACS21" s="277">
        <v>3453.042749172781</v>
      </c>
      <c r="ACT21" s="277">
        <v>3453.042749172781</v>
      </c>
      <c r="ACU21" s="277">
        <v>3453.042749172781</v>
      </c>
      <c r="ACV21" s="277">
        <v>3453.042749172781</v>
      </c>
      <c r="ACW21" s="277">
        <v>3453.042749172781</v>
      </c>
      <c r="ACX21" s="277">
        <v>3453.042749172781</v>
      </c>
      <c r="ACY21" s="277">
        <v>3453.042749172781</v>
      </c>
      <c r="ACZ21" s="277">
        <v>3453.042749172781</v>
      </c>
      <c r="ADA21" s="277">
        <v>3453.042749172781</v>
      </c>
      <c r="ADB21" s="277">
        <v>3453.042749172781</v>
      </c>
      <c r="ADC21" s="277">
        <v>3453.042749172781</v>
      </c>
      <c r="ADD21" s="277">
        <v>3453.042749172781</v>
      </c>
      <c r="ADE21" s="277">
        <v>3453.042749172781</v>
      </c>
      <c r="ADF21" s="277">
        <v>3453.042749172781</v>
      </c>
      <c r="ADG21" s="277">
        <v>3453.042749172781</v>
      </c>
      <c r="ADH21" s="277">
        <v>3453.042749172781</v>
      </c>
      <c r="ADI21" s="277">
        <v>3453.042749172781</v>
      </c>
      <c r="ADJ21" s="277">
        <v>3453.042749172781</v>
      </c>
      <c r="ADK21" s="277">
        <v>3453.042749172781</v>
      </c>
      <c r="ADL21" s="277">
        <v>3453.042749172781</v>
      </c>
      <c r="ADM21" s="277">
        <v>3453.042749172781</v>
      </c>
      <c r="ADN21" s="277">
        <v>3453.042749172781</v>
      </c>
      <c r="ADO21" s="277">
        <v>3453.042749172781</v>
      </c>
      <c r="ADP21" s="277">
        <v>3453.042749172781</v>
      </c>
      <c r="ADQ21" s="277">
        <v>3453.042749172781</v>
      </c>
      <c r="ADR21" s="277">
        <v>3453.042749172781</v>
      </c>
      <c r="ADS21" s="277">
        <v>3453.042749172781</v>
      </c>
      <c r="ADT21" s="277">
        <v>3453.042749172781</v>
      </c>
      <c r="ADU21" s="277">
        <v>3453.042749172781</v>
      </c>
      <c r="ADV21" s="277">
        <v>3453.042749172781</v>
      </c>
      <c r="ADW21" s="277">
        <v>3453.042749172781</v>
      </c>
      <c r="ADX21" s="277">
        <v>3453.042749172781</v>
      </c>
      <c r="ADY21" s="277">
        <v>3453.042749172781</v>
      </c>
      <c r="ADZ21" s="277">
        <v>3453.042749172781</v>
      </c>
      <c r="AEA21" s="277">
        <v>3453.042749172781</v>
      </c>
      <c r="AEB21" s="277">
        <v>3453.042749172781</v>
      </c>
      <c r="AEC21" s="277">
        <v>3453.042749172781</v>
      </c>
      <c r="AED21" s="277">
        <v>3453.042749172781</v>
      </c>
      <c r="AEE21" s="277">
        <v>3453.042749172781</v>
      </c>
      <c r="AEF21" s="277">
        <v>3453.042749172781</v>
      </c>
      <c r="AEG21" s="277">
        <v>3453.042749172781</v>
      </c>
      <c r="AEH21" s="277">
        <v>3453.042749172781</v>
      </c>
      <c r="AEI21" s="277">
        <v>3453.042749172781</v>
      </c>
      <c r="AEJ21" s="277">
        <v>3453.042749172781</v>
      </c>
      <c r="AEK21" s="277">
        <v>3453.042749172781</v>
      </c>
      <c r="AEL21" s="277">
        <v>3453.042749172781</v>
      </c>
      <c r="AEM21" s="277">
        <v>3453.042749172781</v>
      </c>
      <c r="AEN21" s="277">
        <v>3453.042749172781</v>
      </c>
      <c r="AEO21" s="277">
        <v>3453.042749172781</v>
      </c>
      <c r="AEP21" s="277">
        <v>3453.042749172781</v>
      </c>
      <c r="AEQ21" s="277">
        <v>3453.042749172781</v>
      </c>
      <c r="AER21" s="277">
        <v>3453.042749172781</v>
      </c>
      <c r="AES21" s="277">
        <v>3453.042749172781</v>
      </c>
      <c r="AET21" s="277">
        <v>3453.042749172781</v>
      </c>
      <c r="AEU21" s="277">
        <v>3453.042749172781</v>
      </c>
      <c r="AEV21" s="277">
        <v>3453.042749172781</v>
      </c>
      <c r="AEW21" s="277">
        <v>3453.042749172781</v>
      </c>
      <c r="AEX21" s="277">
        <v>3453.042749172781</v>
      </c>
      <c r="AEY21" s="277">
        <v>3453.042749172781</v>
      </c>
      <c r="AEZ21" s="277">
        <v>3453.042749172781</v>
      </c>
      <c r="AFA21" s="277">
        <v>3453.042749172781</v>
      </c>
      <c r="AFB21" s="277">
        <v>3453.042749172781</v>
      </c>
      <c r="AFC21" s="277">
        <v>3453.042749172781</v>
      </c>
      <c r="AFD21" s="277">
        <v>3453.042749172781</v>
      </c>
      <c r="AFE21" s="277">
        <v>3453.042749172781</v>
      </c>
      <c r="AFF21" s="277">
        <v>3453.042749172781</v>
      </c>
      <c r="AFG21" s="277">
        <v>3453.042749172781</v>
      </c>
      <c r="AFH21" s="277">
        <v>3453.042749172781</v>
      </c>
      <c r="AFI21" s="277">
        <v>3453.042749172781</v>
      </c>
      <c r="AFJ21" s="277">
        <v>3453.042749172781</v>
      </c>
      <c r="AFK21" s="277">
        <v>3453.042749172781</v>
      </c>
      <c r="AFL21" s="277">
        <v>3453.042749172781</v>
      </c>
      <c r="AFM21" s="277">
        <v>3453.042749172781</v>
      </c>
      <c r="AFN21" s="277">
        <v>3453.042749172781</v>
      </c>
      <c r="AFO21" s="277">
        <v>3453.042749172781</v>
      </c>
      <c r="AFP21" s="277">
        <v>3453.042749172781</v>
      </c>
      <c r="AFQ21" s="277">
        <v>3453.042749172781</v>
      </c>
      <c r="AFR21" s="277">
        <v>3453.042749172781</v>
      </c>
      <c r="AFS21" s="277">
        <v>3453.042749172781</v>
      </c>
      <c r="AFT21" s="277">
        <v>3453.042749172781</v>
      </c>
      <c r="AFU21" s="277">
        <v>3453.042749172781</v>
      </c>
      <c r="AFV21" s="277">
        <v>3453.042749172781</v>
      </c>
      <c r="AFW21" s="277">
        <v>3453.042749172781</v>
      </c>
      <c r="AFX21" s="277">
        <v>3453.042749172781</v>
      </c>
      <c r="AFY21" s="277">
        <v>3453.042749172781</v>
      </c>
      <c r="AFZ21" s="277">
        <v>3453.042749172781</v>
      </c>
      <c r="AGA21" s="277">
        <v>3453.042749172781</v>
      </c>
      <c r="AGB21" s="277">
        <v>3453.042749172781</v>
      </c>
      <c r="AGC21" s="277">
        <v>3453.042749172781</v>
      </c>
      <c r="AGD21" s="277">
        <v>3453.042749172781</v>
      </c>
      <c r="AGE21" s="277">
        <v>3453.042749172781</v>
      </c>
      <c r="AGF21" s="277">
        <v>3453.042749172781</v>
      </c>
      <c r="AGG21" s="277">
        <v>3453.042749172781</v>
      </c>
      <c r="AGH21" s="277">
        <v>3453.042749172781</v>
      </c>
      <c r="AGI21" s="277">
        <v>3453.042749172781</v>
      </c>
      <c r="AGJ21" s="277">
        <v>3453.042749172781</v>
      </c>
      <c r="AGK21" s="277">
        <v>3453.042749172781</v>
      </c>
      <c r="AGL21" s="277">
        <v>3453.042749172781</v>
      </c>
      <c r="AGM21" s="277">
        <v>3453.042749172781</v>
      </c>
      <c r="AGN21" s="277">
        <v>3453.042749172781</v>
      </c>
      <c r="AGO21" s="277">
        <v>3453.042749172781</v>
      </c>
      <c r="AGP21" s="277">
        <v>3453.042749172781</v>
      </c>
      <c r="AGQ21" s="277">
        <v>3453.042749172781</v>
      </c>
      <c r="AGR21" s="277">
        <v>3453.042749172781</v>
      </c>
      <c r="AGS21" s="277">
        <v>3453.042749172781</v>
      </c>
      <c r="AGT21" s="277">
        <v>3453.042749172781</v>
      </c>
      <c r="AGU21" s="277">
        <v>3453.042749172781</v>
      </c>
      <c r="AGV21" s="277">
        <v>3453.042749172781</v>
      </c>
      <c r="AGW21" s="277">
        <v>3453.042749172781</v>
      </c>
      <c r="AGX21" s="277">
        <v>3453.042749172781</v>
      </c>
      <c r="AGY21" s="277">
        <v>3453.042749172781</v>
      </c>
      <c r="AGZ21" s="277">
        <v>3453.042749172781</v>
      </c>
      <c r="AHA21" s="277">
        <v>3453.042749172781</v>
      </c>
      <c r="AHB21" s="277">
        <v>3453.042749172781</v>
      </c>
      <c r="AHC21" s="277">
        <v>3453.042749172781</v>
      </c>
      <c r="AHD21" s="277">
        <v>3453.042749172781</v>
      </c>
      <c r="AHE21" s="277">
        <v>3453.042749172781</v>
      </c>
      <c r="AHF21" s="277">
        <v>3453.042749172781</v>
      </c>
      <c r="AHG21" s="277">
        <v>3453.042749172781</v>
      </c>
      <c r="AHH21" s="277">
        <v>3453.042749172781</v>
      </c>
      <c r="AHI21" s="277">
        <v>3453.042749172781</v>
      </c>
      <c r="AHJ21" s="277">
        <v>3453.042749172781</v>
      </c>
      <c r="AHK21" s="277">
        <v>3453.042749172781</v>
      </c>
      <c r="AHL21" s="277">
        <v>3453.042749172781</v>
      </c>
      <c r="AHM21" s="277">
        <v>3453.042749172781</v>
      </c>
      <c r="AHN21" s="277">
        <v>3453.042749172781</v>
      </c>
      <c r="AHO21" s="277">
        <v>3453.042749172781</v>
      </c>
      <c r="AHP21" s="277">
        <v>3453.042749172781</v>
      </c>
      <c r="AHQ21" s="277">
        <v>3453.042749172781</v>
      </c>
      <c r="AHR21" s="277">
        <v>3453.042749172781</v>
      </c>
      <c r="AHS21" s="277">
        <v>3453.042749172781</v>
      </c>
      <c r="AHT21" s="277">
        <v>3453.042749172781</v>
      </c>
      <c r="AHU21" s="277">
        <v>3453.042749172781</v>
      </c>
      <c r="AHV21" s="277">
        <v>3453.042749172781</v>
      </c>
      <c r="AHW21" s="277">
        <v>3453.042749172781</v>
      </c>
      <c r="AHX21" s="277">
        <v>3453.042749172781</v>
      </c>
      <c r="AHY21" s="277">
        <v>3453.042749172781</v>
      </c>
      <c r="AHZ21" s="277">
        <v>3453.042749172781</v>
      </c>
      <c r="AIA21" s="277">
        <v>3453.042749172781</v>
      </c>
      <c r="AIB21" s="277">
        <v>3453.042749172781</v>
      </c>
      <c r="AIC21" s="277">
        <v>3453.042749172781</v>
      </c>
      <c r="AID21" s="277">
        <v>3453.042749172781</v>
      </c>
      <c r="AIE21" s="277">
        <v>3453.042749172781</v>
      </c>
      <c r="AIF21" s="277">
        <v>3453.042749172781</v>
      </c>
      <c r="AIG21" s="277">
        <v>3453.042749172781</v>
      </c>
      <c r="AIH21" s="277">
        <v>3453.042749172781</v>
      </c>
      <c r="AII21" s="277">
        <v>3453.042749172781</v>
      </c>
      <c r="AIJ21" s="277">
        <v>3453.042749172781</v>
      </c>
      <c r="AIK21" s="277">
        <v>3453.042749172781</v>
      </c>
      <c r="AIL21" s="277">
        <v>3453.042749172781</v>
      </c>
      <c r="AIM21" s="277">
        <v>3453.042749172781</v>
      </c>
      <c r="AIN21" s="277">
        <v>3453.042749172781</v>
      </c>
      <c r="AIO21" s="277">
        <v>3453.042749172781</v>
      </c>
      <c r="AIP21" s="277">
        <v>3453.042749172781</v>
      </c>
      <c r="AIQ21" s="277">
        <v>3453.042749172781</v>
      </c>
      <c r="AIR21" s="277">
        <v>3453.042749172781</v>
      </c>
      <c r="AIS21" s="277">
        <v>3453.042749172781</v>
      </c>
      <c r="AIT21" s="277">
        <v>3453.042749172781</v>
      </c>
      <c r="AIU21" s="277">
        <v>3453.042749172781</v>
      </c>
      <c r="AIV21" s="277">
        <v>3453.042749172781</v>
      </c>
      <c r="AIW21" s="277">
        <v>3453.042749172781</v>
      </c>
      <c r="AIX21" s="277">
        <v>3453.042749172781</v>
      </c>
      <c r="AIY21" s="277">
        <v>3453.042749172781</v>
      </c>
      <c r="AIZ21" s="277">
        <v>3453.042749172781</v>
      </c>
      <c r="AJA21" s="277">
        <v>3453.042749172781</v>
      </c>
      <c r="AJB21" s="277">
        <v>3453.042749172781</v>
      </c>
      <c r="AJC21" s="277">
        <v>3453.042749172781</v>
      </c>
      <c r="AJD21" s="277">
        <v>3453.042749172781</v>
      </c>
      <c r="AJE21" s="277">
        <v>3453.042749172781</v>
      </c>
      <c r="AJF21" s="277">
        <v>3453.042749172781</v>
      </c>
      <c r="AJG21" s="277">
        <v>3453.042749172781</v>
      </c>
      <c r="AJH21" s="277">
        <v>3453.042749172781</v>
      </c>
      <c r="AJI21" s="277">
        <v>3453.042749172781</v>
      </c>
      <c r="AJJ21" s="277">
        <v>3453.042749172781</v>
      </c>
      <c r="AJK21" s="277">
        <v>3453.042749172781</v>
      </c>
      <c r="AJL21" s="277">
        <v>3453.042749172781</v>
      </c>
      <c r="AJM21" s="277">
        <v>3453.042749172781</v>
      </c>
      <c r="AJN21" s="277">
        <v>3453.042749172781</v>
      </c>
      <c r="AJO21" s="277">
        <v>3453.042749172781</v>
      </c>
      <c r="AJP21" s="277">
        <v>3453.042749172781</v>
      </c>
      <c r="AJQ21" s="277">
        <v>3453.042749172781</v>
      </c>
      <c r="AJR21" s="277">
        <v>3453.042749172781</v>
      </c>
      <c r="AJS21" s="277">
        <v>3453.042749172781</v>
      </c>
      <c r="AJT21" s="277">
        <v>3453.042749172781</v>
      </c>
      <c r="AJU21" s="277">
        <v>3453.042749172781</v>
      </c>
      <c r="AJV21" s="277">
        <v>3453.042749172781</v>
      </c>
      <c r="AJW21" s="277">
        <v>3453.042749172781</v>
      </c>
      <c r="AJX21" s="277">
        <v>3453.042749172781</v>
      </c>
      <c r="AJY21" s="277">
        <v>3453.042749172781</v>
      </c>
      <c r="AJZ21" s="277">
        <v>3453.042749172781</v>
      </c>
      <c r="AKA21" s="277">
        <v>3453.042749172781</v>
      </c>
      <c r="AKB21" s="277">
        <v>3453.042749172781</v>
      </c>
      <c r="AKC21" s="277">
        <v>3453.042749172781</v>
      </c>
      <c r="AKD21" s="277">
        <v>3453.042749172781</v>
      </c>
      <c r="AKE21" s="277">
        <v>3453.042749172781</v>
      </c>
      <c r="AKF21" s="277">
        <v>3453.042749172781</v>
      </c>
      <c r="AKG21" s="277">
        <v>3453.042749172781</v>
      </c>
      <c r="AKH21" s="277">
        <v>3453.042749172781</v>
      </c>
      <c r="AKI21" s="277">
        <v>3453.042749172781</v>
      </c>
      <c r="AKJ21" s="277">
        <v>3453.042749172781</v>
      </c>
      <c r="AKK21" s="277">
        <v>3453.042749172781</v>
      </c>
      <c r="AKL21" s="277">
        <v>3453.042749172781</v>
      </c>
      <c r="AKM21" s="277">
        <v>3453.042749172781</v>
      </c>
      <c r="AKN21" s="277">
        <v>3453.042749172781</v>
      </c>
      <c r="AKO21" s="277">
        <v>3453.042749172781</v>
      </c>
      <c r="AKP21" s="277">
        <v>3453.042749172781</v>
      </c>
      <c r="AKQ21" s="277">
        <v>3453.042749172781</v>
      </c>
      <c r="AKR21" s="277">
        <v>3453.042749172781</v>
      </c>
      <c r="AKS21" s="277">
        <v>3453.042749172781</v>
      </c>
      <c r="AKT21" s="277">
        <v>3453.042749172781</v>
      </c>
      <c r="AKU21" s="277">
        <v>3453.042749172781</v>
      </c>
      <c r="AKV21" s="277">
        <v>3453.042749172781</v>
      </c>
      <c r="AKW21" s="277">
        <v>3453.042749172781</v>
      </c>
      <c r="AKX21" s="277">
        <v>3453.042749172781</v>
      </c>
      <c r="AKY21" s="277">
        <v>3453.042749172781</v>
      </c>
      <c r="AKZ21" s="277">
        <v>3453.042749172781</v>
      </c>
      <c r="ALA21" s="277">
        <v>3453.042749172781</v>
      </c>
      <c r="ALB21" s="277">
        <v>3453.042749172781</v>
      </c>
      <c r="ALC21" s="277">
        <v>3453.042749172781</v>
      </c>
      <c r="ALD21" s="277">
        <v>3453.042749172781</v>
      </c>
      <c r="ALE21" s="277">
        <v>3453.042749172781</v>
      </c>
      <c r="ALF21" s="277">
        <v>3453.042749172781</v>
      </c>
      <c r="ALG21" s="277">
        <v>3453.042749172781</v>
      </c>
      <c r="ALH21" s="277">
        <v>3453.042749172781</v>
      </c>
      <c r="ALI21" s="277">
        <v>3453.042749172781</v>
      </c>
      <c r="ALJ21" s="277">
        <v>3453.042749172781</v>
      </c>
      <c r="ALK21" s="277">
        <v>3453.042749172781</v>
      </c>
      <c r="ALL21" s="277">
        <v>3453.042749172781</v>
      </c>
      <c r="ALM21" s="277">
        <v>3453.042749172781</v>
      </c>
      <c r="ALN21" s="277">
        <v>3453.042749172781</v>
      </c>
      <c r="ALO21" s="277">
        <v>3453.042749172781</v>
      </c>
      <c r="ALP21" s="277">
        <v>3453.042749172781</v>
      </c>
      <c r="ALQ21" s="277">
        <v>3453.042749172781</v>
      </c>
      <c r="ALR21" s="277">
        <v>3453.042749172781</v>
      </c>
      <c r="ALS21" s="277">
        <v>3453.042749172781</v>
      </c>
      <c r="ALT21" s="277">
        <v>3453.042749172781</v>
      </c>
      <c r="ALU21" s="277">
        <v>3453.042749172781</v>
      </c>
      <c r="ALV21" s="277">
        <v>3453.042749172781</v>
      </c>
      <c r="ALW21" s="277">
        <v>3453.042749172781</v>
      </c>
      <c r="ALX21" s="277">
        <v>3453.042749172781</v>
      </c>
      <c r="ALY21" s="277">
        <v>3453.042749172781</v>
      </c>
      <c r="ALZ21" s="277">
        <v>3453.042749172781</v>
      </c>
      <c r="AMA21" s="277">
        <v>3453.042749172781</v>
      </c>
      <c r="AMB21" s="277">
        <v>3453.042749172781</v>
      </c>
      <c r="AMC21" s="277">
        <v>3453.042749172781</v>
      </c>
      <c r="AMD21" s="277">
        <v>3453.042749172781</v>
      </c>
      <c r="AME21" s="277">
        <v>3453.042749172781</v>
      </c>
      <c r="AMF21" s="277">
        <v>3453.042749172781</v>
      </c>
      <c r="AMG21" s="277">
        <v>3453.042749172781</v>
      </c>
      <c r="AMH21" s="277">
        <v>3453.042749172781</v>
      </c>
      <c r="AMI21" s="277">
        <v>3453.042749172781</v>
      </c>
      <c r="AMJ21" s="277">
        <v>3453.042749172781</v>
      </c>
      <c r="AMK21" s="277">
        <v>3453.042749172781</v>
      </c>
      <c r="AML21" s="277">
        <v>3453.042749172781</v>
      </c>
      <c r="AMM21" s="277">
        <v>3453.042749172781</v>
      </c>
      <c r="AMN21" s="277">
        <v>3453.042749172781</v>
      </c>
      <c r="AMO21" s="277">
        <v>3453.042749172781</v>
      </c>
      <c r="AMP21" s="277">
        <v>3453.042749172781</v>
      </c>
      <c r="AMQ21" s="277">
        <v>3453.042749172781</v>
      </c>
      <c r="AMR21" s="277">
        <v>3453.042749172781</v>
      </c>
      <c r="AMS21" s="277">
        <v>3453.042749172781</v>
      </c>
      <c r="AMT21" s="277">
        <v>3453.042749172781</v>
      </c>
      <c r="AMU21" s="277">
        <v>3453.042749172781</v>
      </c>
      <c r="AMV21" s="277">
        <v>3453.042749172781</v>
      </c>
      <c r="AMW21" s="277">
        <v>3453.042749172781</v>
      </c>
      <c r="AMX21" s="277">
        <v>3453.042749172781</v>
      </c>
      <c r="AMY21" s="277">
        <v>3453.042749172781</v>
      </c>
      <c r="AMZ21" s="277">
        <v>3453.042749172781</v>
      </c>
      <c r="ANA21" s="277">
        <v>3453.042749172781</v>
      </c>
      <c r="ANB21" s="277">
        <v>3453.042749172781</v>
      </c>
      <c r="ANC21" s="277">
        <v>3453.042749172781</v>
      </c>
      <c r="AND21" s="277">
        <v>3453.042749172781</v>
      </c>
      <c r="ANE21" s="277">
        <v>3453.042749172781</v>
      </c>
      <c r="ANF21" s="277">
        <v>3453.042749172781</v>
      </c>
      <c r="ANG21" s="277">
        <v>3453.042749172781</v>
      </c>
      <c r="ANH21" s="277">
        <v>3453.042749172781</v>
      </c>
      <c r="ANI21" s="277">
        <v>3453.042749172781</v>
      </c>
      <c r="ANJ21" s="277">
        <v>3453.042749172781</v>
      </c>
      <c r="ANK21" s="277">
        <v>3453.042749172781</v>
      </c>
      <c r="ANL21" s="277">
        <v>3453.042749172781</v>
      </c>
      <c r="ANM21" s="277">
        <v>3453.042749172781</v>
      </c>
      <c r="ANN21" s="277">
        <v>3453.042749172781</v>
      </c>
      <c r="ANO21" s="277">
        <v>3453.042749172781</v>
      </c>
      <c r="ANP21" s="277">
        <v>3453.042749172781</v>
      </c>
      <c r="ANQ21" s="277">
        <v>3453.042749172781</v>
      </c>
      <c r="ANR21" s="277">
        <v>3453.042749172781</v>
      </c>
      <c r="ANS21" s="277">
        <v>3453.042749172781</v>
      </c>
      <c r="ANT21" s="277">
        <v>3453.042749172781</v>
      </c>
      <c r="ANU21" s="277">
        <v>3453.042749172781</v>
      </c>
      <c r="ANV21" s="277">
        <v>3453.042749172781</v>
      </c>
      <c r="ANW21" s="277">
        <v>3453.042749172781</v>
      </c>
      <c r="ANX21" s="277">
        <v>3453.042749172781</v>
      </c>
      <c r="ANY21" s="277">
        <v>3453.042749172781</v>
      </c>
      <c r="ANZ21" s="277">
        <v>3453.042749172781</v>
      </c>
      <c r="AOA21" s="277">
        <v>3453.042749172781</v>
      </c>
      <c r="AOB21" s="277">
        <v>3453.042749172781</v>
      </c>
      <c r="AOC21" s="277">
        <v>3453.042749172781</v>
      </c>
      <c r="AOD21" s="277">
        <v>3453.042749172781</v>
      </c>
      <c r="AOE21" s="277">
        <v>3453.042749172781</v>
      </c>
      <c r="AOF21" s="277">
        <v>3453.042749172781</v>
      </c>
      <c r="AOG21" s="277">
        <v>3453.042749172781</v>
      </c>
      <c r="AOH21" s="277">
        <v>3453.042749172781</v>
      </c>
      <c r="AOI21" s="277">
        <v>3453.042749172781</v>
      </c>
      <c r="AOJ21" s="277">
        <v>3453.042749172781</v>
      </c>
      <c r="AOK21" s="277">
        <v>3453.042749172781</v>
      </c>
      <c r="AOL21" s="277">
        <v>3453.042749172781</v>
      </c>
      <c r="AOM21" s="277">
        <v>3453.042749172781</v>
      </c>
      <c r="AON21" s="277">
        <v>3453.042749172781</v>
      </c>
      <c r="AOO21" s="277">
        <v>3453.042749172781</v>
      </c>
      <c r="AOP21" s="277">
        <v>3453.042749172781</v>
      </c>
      <c r="AOQ21" s="277">
        <v>3453.042749172781</v>
      </c>
      <c r="AOR21" s="277">
        <v>3453.042749172781</v>
      </c>
      <c r="AOS21" s="277">
        <v>3453.042749172781</v>
      </c>
      <c r="AOT21" s="277">
        <v>3453.042749172781</v>
      </c>
      <c r="AOU21" s="277">
        <v>3453.042749172781</v>
      </c>
      <c r="AOV21" s="277">
        <v>3453.042749172781</v>
      </c>
      <c r="AOW21" s="277">
        <v>3453.042749172781</v>
      </c>
      <c r="AOX21" s="277">
        <v>3453.042749172781</v>
      </c>
      <c r="AOY21" s="277">
        <v>3453.042749172781</v>
      </c>
      <c r="AOZ21" s="277">
        <v>3453.042749172781</v>
      </c>
      <c r="APA21" s="277">
        <v>3453.042749172781</v>
      </c>
      <c r="APB21" s="277">
        <v>3453.042749172781</v>
      </c>
      <c r="APC21" s="277">
        <v>3453.042749172781</v>
      </c>
      <c r="APD21" s="277">
        <v>3453.042749172781</v>
      </c>
      <c r="APE21" s="277">
        <v>3453.042749172781</v>
      </c>
      <c r="APF21" s="277">
        <v>3453.042749172781</v>
      </c>
      <c r="APG21" s="277">
        <v>3453.042749172781</v>
      </c>
      <c r="APH21" s="277">
        <v>3453.042749172781</v>
      </c>
      <c r="API21" s="277">
        <v>3453.042749172781</v>
      </c>
      <c r="APJ21" s="277">
        <v>3453.042749172781</v>
      </c>
      <c r="APK21" s="277">
        <v>3453.042749172781</v>
      </c>
      <c r="APL21" s="277">
        <v>3453.042749172781</v>
      </c>
      <c r="APM21" s="277">
        <v>3453.042749172781</v>
      </c>
      <c r="APN21" s="277">
        <v>3453.042749172781</v>
      </c>
      <c r="APO21" s="277">
        <v>3453.042749172781</v>
      </c>
      <c r="APP21" s="277">
        <v>3453.042749172781</v>
      </c>
      <c r="APQ21" s="277">
        <v>3453.042749172781</v>
      </c>
      <c r="APR21" s="277">
        <v>3453.042749172781</v>
      </c>
      <c r="APS21" s="277">
        <v>3453.042749172781</v>
      </c>
      <c r="APT21" s="277">
        <v>3453.042749172781</v>
      </c>
      <c r="APU21" s="277">
        <v>3453.042749172781</v>
      </c>
      <c r="APV21" s="277">
        <v>3453.042749172781</v>
      </c>
      <c r="APW21" s="277">
        <v>3453.042749172781</v>
      </c>
      <c r="APX21" s="277">
        <v>3453.042749172781</v>
      </c>
      <c r="APY21" s="277">
        <v>3453.042749172781</v>
      </c>
      <c r="APZ21" s="277">
        <v>3453.042749172781</v>
      </c>
      <c r="AQA21" s="277">
        <v>3453.042749172781</v>
      </c>
      <c r="AQB21" s="277">
        <v>3453.042749172781</v>
      </c>
      <c r="AQC21" s="277">
        <v>3453.042749172781</v>
      </c>
      <c r="AQD21" s="277">
        <v>3453.042749172781</v>
      </c>
      <c r="AQE21" s="277">
        <v>3453.042749172781</v>
      </c>
      <c r="AQF21" s="277">
        <v>3453.042749172781</v>
      </c>
      <c r="AQG21" s="277">
        <v>3453.042749172781</v>
      </c>
      <c r="AQH21" s="277">
        <v>3453.042749172781</v>
      </c>
      <c r="AQI21" s="277">
        <v>3453.042749172781</v>
      </c>
      <c r="AQJ21" s="277">
        <v>3453.042749172781</v>
      </c>
      <c r="AQK21" s="277">
        <v>3453.042749172781</v>
      </c>
      <c r="AQL21" s="277">
        <v>3453.042749172781</v>
      </c>
      <c r="AQM21" s="277">
        <v>3453.042749172781</v>
      </c>
      <c r="AQN21" s="277">
        <v>3453.042749172781</v>
      </c>
      <c r="AQO21" s="277">
        <v>3453.042749172781</v>
      </c>
      <c r="AQP21" s="277">
        <v>3453.042749172781</v>
      </c>
      <c r="AQQ21" s="277">
        <v>3453.042749172781</v>
      </c>
      <c r="AQR21" s="277">
        <v>3453.042749172781</v>
      </c>
      <c r="AQS21" s="277">
        <v>3453.042749172781</v>
      </c>
      <c r="AQT21" s="277">
        <v>3453.042749172781</v>
      </c>
      <c r="AQU21" s="277">
        <v>3453.042749172781</v>
      </c>
      <c r="AQV21" s="277">
        <v>3453.042749172781</v>
      </c>
      <c r="AQW21" s="277">
        <v>3453.042749172781</v>
      </c>
      <c r="AQX21" s="277">
        <v>3453.042749172781</v>
      </c>
      <c r="AQY21" s="277">
        <v>3453.042749172781</v>
      </c>
      <c r="AQZ21" s="277">
        <v>3453.042749172781</v>
      </c>
      <c r="ARA21" s="277">
        <v>3453.042749172781</v>
      </c>
      <c r="ARB21" s="277">
        <v>3453.042749172781</v>
      </c>
      <c r="ARC21" s="277">
        <v>3453.042749172781</v>
      </c>
      <c r="ARD21" s="277">
        <v>3453.042749172781</v>
      </c>
      <c r="ARE21" s="277">
        <v>3453.042749172781</v>
      </c>
      <c r="ARF21" s="277">
        <v>3453.042749172781</v>
      </c>
      <c r="ARG21" s="277">
        <v>3453.042749172781</v>
      </c>
      <c r="ARH21" s="277">
        <v>3453.042749172781</v>
      </c>
      <c r="ARI21" s="277">
        <v>3453.042749172781</v>
      </c>
      <c r="ARJ21" s="277">
        <v>3453.042749172781</v>
      </c>
      <c r="ARK21" s="277">
        <v>3453.042749172781</v>
      </c>
      <c r="ARL21" s="277">
        <v>3453.042749172781</v>
      </c>
      <c r="ARM21" s="277">
        <v>3453.042749172781</v>
      </c>
      <c r="ARN21" s="277">
        <v>3453.042749172781</v>
      </c>
      <c r="ARO21" s="277">
        <v>3453.042749172781</v>
      </c>
      <c r="ARP21" s="277">
        <v>3453.042749172781</v>
      </c>
      <c r="ARQ21" s="277">
        <v>3453.042749172781</v>
      </c>
      <c r="ARR21" s="277">
        <v>3453.042749172781</v>
      </c>
      <c r="ARS21" s="277">
        <v>3453.042749172781</v>
      </c>
      <c r="ART21" s="277">
        <v>3453.042749172781</v>
      </c>
      <c r="ARU21" s="277">
        <v>3453.042749172781</v>
      </c>
      <c r="ARV21" s="277">
        <v>3453.042749172781</v>
      </c>
      <c r="ARW21" s="277">
        <v>3453.042749172781</v>
      </c>
      <c r="ARX21" s="277">
        <v>3453.042749172781</v>
      </c>
      <c r="ARY21" s="277">
        <v>3453.042749172781</v>
      </c>
      <c r="ARZ21" s="277">
        <v>3453.042749172781</v>
      </c>
      <c r="ASA21" s="277">
        <v>3453.042749172781</v>
      </c>
      <c r="ASB21" s="277">
        <v>3453.042749172781</v>
      </c>
      <c r="ASC21" s="277">
        <v>3453.042749172781</v>
      </c>
      <c r="ASD21" s="277">
        <v>3453.042749172781</v>
      </c>
      <c r="ASE21" s="277">
        <v>3453.042749172781</v>
      </c>
      <c r="ASF21" s="277">
        <v>3453.042749172781</v>
      </c>
      <c r="ASG21" s="277">
        <v>3453.042749172781</v>
      </c>
      <c r="ASH21" s="277">
        <v>3453.042749172781</v>
      </c>
      <c r="ASI21" s="277">
        <v>3453.042749172781</v>
      </c>
      <c r="ASJ21" s="277">
        <v>3453.042749172781</v>
      </c>
      <c r="ASK21" s="277">
        <v>3453.042749172781</v>
      </c>
      <c r="ASL21" s="277">
        <v>3453.042749172781</v>
      </c>
      <c r="ASM21" s="277">
        <v>3453.042749172781</v>
      </c>
      <c r="ASN21" s="277">
        <v>3453.042749172781</v>
      </c>
      <c r="ASO21" s="277">
        <v>3453.042749172781</v>
      </c>
      <c r="ASP21" s="277">
        <v>3453.042749172781</v>
      </c>
      <c r="ASQ21" s="277">
        <v>3453.042749172781</v>
      </c>
      <c r="ASR21" s="277">
        <v>3453.042749172781</v>
      </c>
      <c r="ASS21" s="277">
        <v>3453.042749172781</v>
      </c>
      <c r="AST21" s="277">
        <v>3453.042749172781</v>
      </c>
      <c r="ASU21" s="277">
        <v>3453.042749172781</v>
      </c>
      <c r="ASV21" s="277">
        <v>3453.042749172781</v>
      </c>
      <c r="ASW21" s="277">
        <v>3453.042749172781</v>
      </c>
      <c r="ASX21" s="277">
        <v>3453.042749172781</v>
      </c>
      <c r="ASY21" s="277">
        <v>3453.042749172781</v>
      </c>
      <c r="ASZ21" s="277">
        <v>3453.042749172781</v>
      </c>
      <c r="ATA21" s="277">
        <v>3453.042749172781</v>
      </c>
      <c r="ATB21" s="277">
        <v>3453.042749172781</v>
      </c>
      <c r="ATC21" s="277">
        <v>3453.042749172781</v>
      </c>
      <c r="ATD21" s="277">
        <v>3453.042749172781</v>
      </c>
      <c r="ATE21" s="277">
        <v>3453.042749172781</v>
      </c>
      <c r="ATF21" s="277">
        <v>3453.042749172781</v>
      </c>
      <c r="ATG21" s="277">
        <v>3453.042749172781</v>
      </c>
      <c r="ATH21" s="277">
        <v>3453.042749172781</v>
      </c>
      <c r="ATI21" s="277">
        <v>3453.042749172781</v>
      </c>
      <c r="ATJ21" s="277">
        <v>3453.042749172781</v>
      </c>
      <c r="ATK21" s="277">
        <v>3453.042749172781</v>
      </c>
      <c r="ATL21" s="277">
        <v>3453.042749172781</v>
      </c>
      <c r="ATM21" s="277">
        <v>3453.042749172781</v>
      </c>
      <c r="ATN21" s="277">
        <v>3453.042749172781</v>
      </c>
      <c r="ATO21" s="277">
        <v>3453.042749172781</v>
      </c>
      <c r="ATP21" s="277">
        <v>3453.042749172781</v>
      </c>
      <c r="ATQ21" s="277">
        <v>3453.042749172781</v>
      </c>
      <c r="ATR21" s="277">
        <v>3453.042749172781</v>
      </c>
      <c r="ATS21" s="277">
        <v>3453.042749172781</v>
      </c>
      <c r="ATT21" s="277">
        <v>3453.042749172781</v>
      </c>
      <c r="ATU21" s="277">
        <v>3453.042749172781</v>
      </c>
      <c r="ATV21" s="277">
        <v>3453.042749172781</v>
      </c>
      <c r="ATW21" s="277">
        <v>3453.042749172781</v>
      </c>
      <c r="ATX21" s="277">
        <v>3453.042749172781</v>
      </c>
      <c r="ATY21" s="277">
        <v>3453.042749172781</v>
      </c>
      <c r="ATZ21" s="277">
        <v>3453.042749172781</v>
      </c>
      <c r="AUA21" s="277">
        <v>3453.042749172781</v>
      </c>
      <c r="AUB21" s="277">
        <v>3453.042749172781</v>
      </c>
      <c r="AUC21" s="277">
        <v>3453.042749172781</v>
      </c>
      <c r="AUD21" s="277">
        <v>3453.042749172781</v>
      </c>
      <c r="AUE21" s="277">
        <v>3453.042749172781</v>
      </c>
      <c r="AUF21" s="277">
        <v>3453.042749172781</v>
      </c>
      <c r="AUG21" s="277">
        <v>3453.042749172781</v>
      </c>
      <c r="AUH21" s="277">
        <v>3453.042749172781</v>
      </c>
      <c r="AUI21" s="277">
        <v>3453.042749172781</v>
      </c>
      <c r="AUJ21" s="277">
        <v>3453.042749172781</v>
      </c>
      <c r="AUK21" s="277">
        <v>3453.042749172781</v>
      </c>
      <c r="AUL21" s="277">
        <v>3453.042749172781</v>
      </c>
      <c r="AUM21" s="277">
        <v>3453.042749172781</v>
      </c>
      <c r="AUN21" s="277">
        <v>3453.042749172781</v>
      </c>
      <c r="AUO21" s="277">
        <v>3453.042749172781</v>
      </c>
      <c r="AUP21" s="277">
        <v>3453.042749172781</v>
      </c>
      <c r="AUQ21" s="277">
        <v>3453.042749172781</v>
      </c>
      <c r="AUR21" s="277">
        <v>3453.042749172781</v>
      </c>
      <c r="AUS21" s="277">
        <v>3453.042749172781</v>
      </c>
      <c r="AUT21" s="277">
        <v>3453.042749172781</v>
      </c>
      <c r="AUU21" s="277">
        <v>3453.042749172781</v>
      </c>
      <c r="AUV21" s="277">
        <v>3453.042749172781</v>
      </c>
      <c r="AUW21" s="277">
        <v>3453.042749172781</v>
      </c>
      <c r="AUX21" s="277">
        <v>3453.042749172781</v>
      </c>
      <c r="AUY21" s="277">
        <v>3453.042749172781</v>
      </c>
      <c r="AUZ21" s="277">
        <v>3453.042749172781</v>
      </c>
      <c r="AVA21" s="277">
        <v>3453.042749172781</v>
      </c>
      <c r="AVB21" s="277">
        <v>3453.042749172781</v>
      </c>
      <c r="AVC21" s="277">
        <v>3453.042749172781</v>
      </c>
      <c r="AVD21" s="277">
        <v>3453.042749172781</v>
      </c>
      <c r="AVE21" s="277">
        <v>3453.042749172781</v>
      </c>
      <c r="AVF21" s="277">
        <v>3453.042749172781</v>
      </c>
      <c r="AVG21" s="277">
        <v>3453.042749172781</v>
      </c>
      <c r="AVH21" s="277">
        <v>3453.042749172781</v>
      </c>
      <c r="AVI21" s="277">
        <v>3453.042749172781</v>
      </c>
      <c r="AVJ21" s="277">
        <v>3453.042749172781</v>
      </c>
      <c r="AVK21" s="277">
        <v>3453.042749172781</v>
      </c>
      <c r="AVL21" s="277">
        <v>3453.042749172781</v>
      </c>
      <c r="AVM21" s="277">
        <v>3453.042749172781</v>
      </c>
      <c r="AVN21" s="277">
        <v>3453.042749172781</v>
      </c>
      <c r="AVO21" s="277">
        <v>3453.042749172781</v>
      </c>
      <c r="AVP21" s="277">
        <v>3453.042749172781</v>
      </c>
      <c r="AVQ21" s="277">
        <v>3453.042749172781</v>
      </c>
      <c r="AVR21" s="277">
        <v>3453.042749172781</v>
      </c>
      <c r="AVS21" s="277">
        <v>3453.042749172781</v>
      </c>
      <c r="AVT21" s="277">
        <v>3453.042749172781</v>
      </c>
      <c r="AVU21" s="277">
        <v>3453.042749172781</v>
      </c>
      <c r="AVV21" s="277">
        <v>3453.042749172781</v>
      </c>
      <c r="AVW21" s="277">
        <v>3453.042749172781</v>
      </c>
      <c r="AVX21" s="277">
        <v>3453.042749172781</v>
      </c>
      <c r="AVY21" s="277">
        <v>3453.042749172781</v>
      </c>
      <c r="AVZ21" s="277">
        <v>3453.042749172781</v>
      </c>
      <c r="AWA21" s="277">
        <v>3453.042749172781</v>
      </c>
      <c r="AWB21" s="277">
        <v>3453.042749172781</v>
      </c>
      <c r="AWC21" s="277">
        <v>3453.042749172781</v>
      </c>
      <c r="AWD21" s="277">
        <v>3453.042749172781</v>
      </c>
      <c r="AWE21" s="277">
        <v>3453.042749172781</v>
      </c>
      <c r="AWF21" s="277">
        <v>3453.042749172781</v>
      </c>
      <c r="AWG21" s="277">
        <v>3453.042749172781</v>
      </c>
      <c r="AWH21" s="277">
        <v>3453.042749172781</v>
      </c>
      <c r="AWI21" s="277">
        <v>3453.042749172781</v>
      </c>
      <c r="AWJ21" s="277">
        <v>3453.042749172781</v>
      </c>
      <c r="AWK21" s="277">
        <v>3453.042749172781</v>
      </c>
      <c r="AWL21" s="277">
        <v>3453.042749172781</v>
      </c>
      <c r="AWM21" s="277">
        <v>3453.042749172781</v>
      </c>
      <c r="AWN21" s="277">
        <v>3453.042749172781</v>
      </c>
      <c r="AWO21" s="277">
        <v>3453.042749172781</v>
      </c>
      <c r="AWP21" s="277">
        <v>3453.042749172781</v>
      </c>
      <c r="AWQ21" s="277">
        <v>3453.042749172781</v>
      </c>
      <c r="AWR21" s="277">
        <v>3453.042749172781</v>
      </c>
      <c r="AWS21" s="277">
        <v>3453.042749172781</v>
      </c>
      <c r="AWT21" s="277">
        <v>3453.042749172781</v>
      </c>
      <c r="AWU21" s="277">
        <v>3453.042749172781</v>
      </c>
      <c r="AWV21" s="277">
        <v>3453.042749172781</v>
      </c>
      <c r="AWW21" s="277">
        <v>3453.042749172781</v>
      </c>
      <c r="AWX21" s="277">
        <v>3453.042749172781</v>
      </c>
      <c r="AWY21" s="277">
        <v>3453.042749172781</v>
      </c>
      <c r="AWZ21" s="277">
        <v>3453.042749172781</v>
      </c>
      <c r="AXA21" s="277">
        <v>3453.042749172781</v>
      </c>
      <c r="AXB21" s="277">
        <v>3453.042749172781</v>
      </c>
      <c r="AXC21" s="277">
        <v>3453.042749172781</v>
      </c>
      <c r="AXD21" s="277">
        <v>3453.042749172781</v>
      </c>
      <c r="AXE21" s="277">
        <v>3453.042749172781</v>
      </c>
      <c r="AXF21" s="277">
        <v>3453.042749172781</v>
      </c>
      <c r="AXG21" s="277">
        <v>3453.042749172781</v>
      </c>
      <c r="AXH21" s="277">
        <v>3453.042749172781</v>
      </c>
      <c r="AXI21" s="277">
        <v>3453.042749172781</v>
      </c>
      <c r="AXJ21" s="277">
        <v>3453.042749172781</v>
      </c>
      <c r="AXK21" s="277">
        <v>3453.042749172781</v>
      </c>
      <c r="AXL21" s="277">
        <v>3453.042749172781</v>
      </c>
      <c r="AXM21" s="277">
        <v>3453.042749172781</v>
      </c>
      <c r="AXN21" s="277">
        <v>3453.042749172781</v>
      </c>
      <c r="AXO21" s="277">
        <v>3453.042749172781</v>
      </c>
      <c r="AXP21" s="277">
        <v>3453.042749172781</v>
      </c>
      <c r="AXQ21" s="277">
        <v>3453.042749172781</v>
      </c>
      <c r="AXR21" s="277">
        <v>3453.042749172781</v>
      </c>
      <c r="AXS21" s="277">
        <v>3453.042749172781</v>
      </c>
      <c r="AXT21" s="277">
        <v>3453.042749172781</v>
      </c>
      <c r="AXU21" s="277">
        <v>3453.042749172781</v>
      </c>
      <c r="AXV21" s="277">
        <v>3453.042749172781</v>
      </c>
      <c r="AXW21" s="277">
        <v>3453.042749172781</v>
      </c>
      <c r="AXX21" s="277">
        <v>3453.042749172781</v>
      </c>
      <c r="AXY21" s="277">
        <v>3453.042749172781</v>
      </c>
      <c r="AXZ21" s="277">
        <v>3453.042749172781</v>
      </c>
      <c r="AYA21" s="277">
        <v>3453.042749172781</v>
      </c>
      <c r="AYB21" s="277">
        <v>3453.042749172781</v>
      </c>
      <c r="AYC21" s="277">
        <v>3453.042749172781</v>
      </c>
      <c r="AYD21" s="277">
        <v>3453.042749172781</v>
      </c>
      <c r="AYE21" s="277">
        <v>3453.042749172781</v>
      </c>
      <c r="AYF21" s="277">
        <v>3453.042749172781</v>
      </c>
      <c r="AYG21" s="277">
        <v>3453.042749172781</v>
      </c>
      <c r="AYH21" s="277">
        <v>3453.042749172781</v>
      </c>
      <c r="AYI21" s="277">
        <v>3453.042749172781</v>
      </c>
      <c r="AYJ21" s="277">
        <v>3453.042749172781</v>
      </c>
      <c r="AYK21" s="277">
        <v>3453.042749172781</v>
      </c>
      <c r="AYL21" s="277">
        <v>3453.042749172781</v>
      </c>
      <c r="AYM21" s="277">
        <v>3453.042749172781</v>
      </c>
      <c r="AYN21" s="277">
        <v>3453.042749172781</v>
      </c>
      <c r="AYO21" s="277">
        <v>3453.042749172781</v>
      </c>
      <c r="AYP21" s="277">
        <v>3453.042749172781</v>
      </c>
      <c r="AYQ21" s="277">
        <v>3453.042749172781</v>
      </c>
      <c r="AYR21" s="277">
        <v>3453.042749172781</v>
      </c>
      <c r="AYS21" s="277">
        <v>3453.042749172781</v>
      </c>
      <c r="AYT21" s="277">
        <v>3453.042749172781</v>
      </c>
      <c r="AYU21" s="277">
        <v>3453.042749172781</v>
      </c>
      <c r="AYV21" s="277">
        <v>3453.042749172781</v>
      </c>
      <c r="AYW21" s="277">
        <v>3453.042749172781</v>
      </c>
      <c r="AYX21" s="277">
        <v>3453.042749172781</v>
      </c>
      <c r="AYY21" s="277">
        <v>3453.042749172781</v>
      </c>
      <c r="AYZ21" s="277">
        <v>3453.042749172781</v>
      </c>
      <c r="AZA21" s="277">
        <v>3453.042749172781</v>
      </c>
      <c r="AZB21" s="277">
        <v>3453.042749172781</v>
      </c>
      <c r="AZC21" s="277">
        <v>3453.042749172781</v>
      </c>
      <c r="AZD21" s="277">
        <v>3453.042749172781</v>
      </c>
      <c r="AZE21" s="277">
        <v>3453.042749172781</v>
      </c>
      <c r="AZF21" s="277">
        <v>3453.042749172781</v>
      </c>
      <c r="AZG21" s="277">
        <v>3453.042749172781</v>
      </c>
      <c r="AZH21" s="277">
        <v>3453.042749172781</v>
      </c>
      <c r="AZI21" s="277">
        <v>3453.042749172781</v>
      </c>
      <c r="AZJ21" s="277">
        <v>3453.042749172781</v>
      </c>
      <c r="AZK21" s="277">
        <v>3453.042749172781</v>
      </c>
      <c r="AZL21" s="277">
        <v>3453.042749172781</v>
      </c>
      <c r="AZM21" s="277">
        <v>3453.042749172781</v>
      </c>
      <c r="AZN21" s="277">
        <v>3453.042749172781</v>
      </c>
      <c r="AZO21" s="277">
        <v>3453.042749172781</v>
      </c>
      <c r="AZP21" s="277">
        <v>3453.042749172781</v>
      </c>
      <c r="AZQ21" s="277">
        <v>3453.042749172781</v>
      </c>
      <c r="AZR21" s="277">
        <v>3453.042749172781</v>
      </c>
      <c r="AZS21" s="277">
        <v>3453.042749172781</v>
      </c>
      <c r="AZT21" s="277">
        <v>3453.042749172781</v>
      </c>
      <c r="AZU21" s="277">
        <v>3453.042749172781</v>
      </c>
      <c r="AZV21" s="277">
        <v>3453.042749172781</v>
      </c>
      <c r="AZW21" s="277">
        <v>3453.042749172781</v>
      </c>
      <c r="AZX21" s="277">
        <v>3453.042749172781</v>
      </c>
      <c r="AZY21" s="277">
        <v>3453.042749172781</v>
      </c>
      <c r="AZZ21" s="277">
        <v>3453.042749172781</v>
      </c>
      <c r="BAA21" s="277">
        <v>3453.042749172781</v>
      </c>
      <c r="BAB21" s="277">
        <v>3453.042749172781</v>
      </c>
      <c r="BAC21" s="277">
        <v>3453.042749172781</v>
      </c>
      <c r="BAD21" s="277">
        <v>3453.042749172781</v>
      </c>
      <c r="BAE21" s="277">
        <v>3453.042749172781</v>
      </c>
      <c r="BAF21" s="277">
        <v>3453.042749172781</v>
      </c>
      <c r="BAG21" s="277">
        <v>3453.042749172781</v>
      </c>
      <c r="BAH21" s="277">
        <v>3453.042749172781</v>
      </c>
      <c r="BAI21" s="277">
        <v>3453.042749172781</v>
      </c>
      <c r="BAJ21" s="277">
        <v>3453.042749172781</v>
      </c>
      <c r="BAK21" s="277">
        <v>3453.042749172781</v>
      </c>
      <c r="BAL21" s="277">
        <v>3453.042749172781</v>
      </c>
      <c r="BAM21" s="277">
        <v>3453.042749172781</v>
      </c>
      <c r="BAN21" s="277">
        <v>3453.042749172781</v>
      </c>
      <c r="BAO21" s="277">
        <v>3453.042749172781</v>
      </c>
      <c r="BAP21" s="277">
        <v>3453.042749172781</v>
      </c>
      <c r="BAQ21" s="277">
        <v>3453.042749172781</v>
      </c>
      <c r="BAR21" s="277">
        <v>3453.042749172781</v>
      </c>
      <c r="BAS21" s="277">
        <v>3453.042749172781</v>
      </c>
      <c r="BAT21" s="277">
        <v>3453.042749172781</v>
      </c>
      <c r="BAU21" s="277">
        <v>3453.042749172781</v>
      </c>
      <c r="BAV21" s="277">
        <v>3453.042749172781</v>
      </c>
      <c r="BAW21" s="277">
        <v>3453.042749172781</v>
      </c>
      <c r="BAX21" s="277">
        <v>3453.042749172781</v>
      </c>
      <c r="BAY21" s="277">
        <v>3453.042749172781</v>
      </c>
      <c r="BAZ21" s="277">
        <v>3453.042749172781</v>
      </c>
      <c r="BBA21" s="277">
        <v>3453.042749172781</v>
      </c>
      <c r="BBB21" s="277">
        <v>3453.042749172781</v>
      </c>
      <c r="BBC21" s="277">
        <v>3453.042749172781</v>
      </c>
      <c r="BBD21" s="277">
        <v>3453.042749172781</v>
      </c>
      <c r="BBE21" s="277">
        <v>3453.042749172781</v>
      </c>
      <c r="BBF21" s="277">
        <v>3453.042749172781</v>
      </c>
      <c r="BBG21" s="277">
        <v>3453.042749172781</v>
      </c>
      <c r="BBH21" s="277">
        <v>3453.042749172781</v>
      </c>
      <c r="BBI21" s="277">
        <v>3453.042749172781</v>
      </c>
      <c r="BBJ21" s="277">
        <v>3453.042749172781</v>
      </c>
      <c r="BBK21" s="277">
        <v>3453.042749172781</v>
      </c>
      <c r="BBL21" s="277">
        <v>3453.042749172781</v>
      </c>
      <c r="BBM21" s="277">
        <v>3453.042749172781</v>
      </c>
      <c r="BBN21" s="277">
        <v>3453.042749172781</v>
      </c>
      <c r="BBO21" s="277">
        <v>3453.042749172781</v>
      </c>
      <c r="BBP21" s="277">
        <v>3453.042749172781</v>
      </c>
      <c r="BBQ21" s="277">
        <v>3453.042749172781</v>
      </c>
      <c r="BBR21" s="277">
        <v>3453.042749172781</v>
      </c>
      <c r="BBS21" s="277">
        <v>3453.042749172781</v>
      </c>
      <c r="BBT21" s="277">
        <v>3453.042749172781</v>
      </c>
      <c r="BBU21" s="277">
        <v>3453.042749172781</v>
      </c>
      <c r="BBV21" s="277">
        <v>3453.042749172781</v>
      </c>
      <c r="BBW21" s="277">
        <v>3453.042749172781</v>
      </c>
      <c r="BBX21" s="277">
        <v>3453.042749172781</v>
      </c>
      <c r="BBY21" s="277">
        <v>3453.042749172781</v>
      </c>
      <c r="BBZ21" s="277">
        <v>3453.042749172781</v>
      </c>
      <c r="BCA21" s="277">
        <v>3453.042749172781</v>
      </c>
      <c r="BCB21" s="277">
        <v>3453.042749172781</v>
      </c>
      <c r="BCC21" s="277">
        <v>3453.042749172781</v>
      </c>
      <c r="BCD21" s="277">
        <v>3453.042749172781</v>
      </c>
      <c r="BCE21" s="277">
        <v>3453.042749172781</v>
      </c>
      <c r="BCF21" s="277">
        <v>3453.042749172781</v>
      </c>
      <c r="BCG21" s="277">
        <v>3453.042749172781</v>
      </c>
      <c r="BCH21" s="277">
        <v>3453.042749172781</v>
      </c>
      <c r="BCI21" s="277">
        <v>3453.042749172781</v>
      </c>
      <c r="BCJ21" s="277">
        <v>3453.042749172781</v>
      </c>
      <c r="BCK21" s="277">
        <v>3453.042749172781</v>
      </c>
      <c r="BCL21" s="277">
        <v>3453.042749172781</v>
      </c>
      <c r="BCM21" s="277">
        <v>3453.042749172781</v>
      </c>
      <c r="BCN21" s="277">
        <v>3453.042749172781</v>
      </c>
      <c r="BCO21" s="277">
        <v>3453.042749172781</v>
      </c>
      <c r="BCP21" s="277">
        <v>3453.042749172781</v>
      </c>
      <c r="BCQ21" s="277">
        <v>3453.042749172781</v>
      </c>
      <c r="BCR21" s="277">
        <v>3453.042749172781</v>
      </c>
      <c r="BCS21" s="277">
        <v>3453.042749172781</v>
      </c>
      <c r="BCT21" s="277">
        <v>3453.042749172781</v>
      </c>
      <c r="BCU21" s="277">
        <v>3453.042749172781</v>
      </c>
      <c r="BCV21" s="277">
        <v>3453.042749172781</v>
      </c>
      <c r="BCW21" s="277">
        <v>3453.042749172781</v>
      </c>
      <c r="BCX21" s="277">
        <v>3453.042749172781</v>
      </c>
      <c r="BCY21" s="277">
        <v>3453.042749172781</v>
      </c>
      <c r="BCZ21" s="277">
        <v>3453.042749172781</v>
      </c>
      <c r="BDA21" s="277">
        <v>3453.042749172781</v>
      </c>
      <c r="BDB21" s="277">
        <v>3453.042749172781</v>
      </c>
      <c r="BDC21" s="277">
        <v>3453.042749172781</v>
      </c>
      <c r="BDD21" s="277">
        <v>3453.042749172781</v>
      </c>
      <c r="BDE21" s="277">
        <v>3453.042749172781</v>
      </c>
      <c r="BDF21" s="277">
        <v>3453.042749172781</v>
      </c>
      <c r="BDG21" s="277">
        <v>3453.042749172781</v>
      </c>
      <c r="BDH21" s="277">
        <v>3453.042749172781</v>
      </c>
      <c r="BDI21" s="277">
        <v>3453.042749172781</v>
      </c>
      <c r="BDJ21" s="277">
        <v>3453.042749172781</v>
      </c>
      <c r="BDK21" s="277">
        <v>3453.042749172781</v>
      </c>
      <c r="BDL21" s="277">
        <v>3453.042749172781</v>
      </c>
      <c r="BDM21" s="277">
        <v>3453.042749172781</v>
      </c>
      <c r="BDN21" s="277">
        <v>3453.042749172781</v>
      </c>
      <c r="BDO21" s="277">
        <v>3453.042749172781</v>
      </c>
      <c r="BDP21" s="277">
        <v>3453.042749172781</v>
      </c>
      <c r="BDQ21" s="277">
        <v>3453.042749172781</v>
      </c>
      <c r="BDR21" s="277">
        <v>3453.042749172781</v>
      </c>
      <c r="BDS21" s="277">
        <v>3453.042749172781</v>
      </c>
      <c r="BDT21" s="277">
        <v>3453.042749172781</v>
      </c>
      <c r="BDU21" s="277">
        <v>3453.042749172781</v>
      </c>
      <c r="BDV21" s="277">
        <v>3453.042749172781</v>
      </c>
      <c r="BDW21" s="277">
        <v>3453.042749172781</v>
      </c>
      <c r="BDX21" s="277">
        <v>3453.042749172781</v>
      </c>
      <c r="BDY21" s="277">
        <v>3453.042749172781</v>
      </c>
      <c r="BDZ21" s="277">
        <v>3453.042749172781</v>
      </c>
      <c r="BEA21" s="277">
        <v>3453.042749172781</v>
      </c>
      <c r="BEB21" s="277">
        <v>3453.042749172781</v>
      </c>
    </row>
    <row r="22" spans="1:1484" hidden="1" x14ac:dyDescent="0.2">
      <c r="A22" s="245" t="s">
        <v>446</v>
      </c>
      <c r="B22" s="246" t="s">
        <v>447</v>
      </c>
      <c r="C22" s="246">
        <v>2998</v>
      </c>
      <c r="D22" s="248">
        <v>43501</v>
      </c>
      <c r="E22" s="248">
        <v>43497</v>
      </c>
      <c r="F22" s="249">
        <v>45299</v>
      </c>
      <c r="G22" s="278">
        <v>1802</v>
      </c>
      <c r="H22" s="244">
        <v>500000000</v>
      </c>
      <c r="I22" s="278">
        <v>6208570.8630126603</v>
      </c>
      <c r="J22" s="252">
        <v>3453.042749172781</v>
      </c>
      <c r="K22" s="251">
        <f t="shared" si="3"/>
        <v>5069066.755785834</v>
      </c>
      <c r="L22" s="243"/>
      <c r="M22" s="243"/>
      <c r="N22" s="243"/>
      <c r="O22" s="243"/>
      <c r="P22" s="243"/>
      <c r="Q22" s="277">
        <v>3453.042749172781</v>
      </c>
      <c r="R22" s="277">
        <v>3453.042749172781</v>
      </c>
      <c r="S22" s="277">
        <v>3453.042749172781</v>
      </c>
      <c r="T22" s="277">
        <v>3453.042749172781</v>
      </c>
      <c r="U22" s="277">
        <v>3453.042749172781</v>
      </c>
      <c r="V22" s="277">
        <v>3453.042749172781</v>
      </c>
      <c r="W22" s="277">
        <v>3453.042749172781</v>
      </c>
      <c r="X22" s="277">
        <v>3453.042749172781</v>
      </c>
      <c r="Y22" s="277">
        <v>3453.042749172781</v>
      </c>
      <c r="Z22" s="277">
        <v>3453.042749172781</v>
      </c>
      <c r="AA22" s="277">
        <v>3453.042749172781</v>
      </c>
      <c r="AB22" s="277">
        <v>3453.042749172781</v>
      </c>
      <c r="AC22" s="277">
        <v>3453.042749172781</v>
      </c>
      <c r="AD22" s="277">
        <v>3453.042749172781</v>
      </c>
      <c r="AE22" s="277">
        <v>3453.042749172781</v>
      </c>
      <c r="AF22" s="277">
        <v>3453.042749172781</v>
      </c>
      <c r="AG22" s="277">
        <v>3453.042749172781</v>
      </c>
      <c r="AH22" s="277">
        <v>3453.042749172781</v>
      </c>
      <c r="AI22" s="277">
        <v>3453.042749172781</v>
      </c>
      <c r="AJ22" s="277">
        <v>3453.042749172781</v>
      </c>
      <c r="AK22" s="277">
        <v>3453.042749172781</v>
      </c>
      <c r="AL22" s="277">
        <v>3453.042749172781</v>
      </c>
      <c r="AM22" s="277">
        <v>3453.042749172781</v>
      </c>
      <c r="AN22" s="277">
        <v>3453.042749172781</v>
      </c>
      <c r="AO22" s="277">
        <v>3453.042749172781</v>
      </c>
      <c r="AP22" s="277">
        <v>3453.042749172781</v>
      </c>
      <c r="AQ22" s="277">
        <v>3453.042749172781</v>
      </c>
      <c r="AR22" s="277">
        <v>3453.042749172781</v>
      </c>
      <c r="AS22" s="277">
        <v>3453.042749172781</v>
      </c>
      <c r="AT22" s="277">
        <v>3453.042749172781</v>
      </c>
      <c r="AU22" s="277">
        <v>3453.042749172781</v>
      </c>
      <c r="AV22" s="277">
        <v>3453.042749172781</v>
      </c>
      <c r="AW22" s="277">
        <v>3453.042749172781</v>
      </c>
      <c r="AX22" s="277">
        <v>3453.042749172781</v>
      </c>
      <c r="AY22" s="277">
        <v>3453.042749172781</v>
      </c>
      <c r="AZ22" s="277">
        <v>3453.042749172781</v>
      </c>
      <c r="BA22" s="277">
        <v>3453.042749172781</v>
      </c>
      <c r="BB22" s="277">
        <v>3453.042749172781</v>
      </c>
      <c r="BC22" s="277">
        <v>3453.042749172781</v>
      </c>
      <c r="BD22" s="277">
        <v>3453.042749172781</v>
      </c>
      <c r="BE22" s="277">
        <v>3453.042749172781</v>
      </c>
      <c r="BF22" s="277">
        <v>3453.042749172781</v>
      </c>
      <c r="BG22" s="277">
        <v>3453.042749172781</v>
      </c>
      <c r="BH22" s="277">
        <v>3453.042749172781</v>
      </c>
      <c r="BI22" s="277">
        <v>3453.042749172781</v>
      </c>
      <c r="BJ22" s="277">
        <v>3453.042749172781</v>
      </c>
      <c r="BK22" s="277">
        <v>3453.042749172781</v>
      </c>
      <c r="BL22" s="277">
        <v>3453.042749172781</v>
      </c>
      <c r="BM22" s="277">
        <v>3453.042749172781</v>
      </c>
      <c r="BN22" s="277">
        <v>3453.042749172781</v>
      </c>
      <c r="BO22" s="277">
        <v>3453.042749172781</v>
      </c>
      <c r="BP22" s="277">
        <v>3453.042749172781</v>
      </c>
      <c r="BQ22" s="277">
        <v>3453.042749172781</v>
      </c>
      <c r="BR22" s="277">
        <v>3453.042749172781</v>
      </c>
      <c r="BS22" s="277">
        <v>3453.042749172781</v>
      </c>
      <c r="BT22" s="277">
        <v>3453.042749172781</v>
      </c>
      <c r="BU22" s="277">
        <v>3453.042749172781</v>
      </c>
      <c r="BV22" s="277">
        <v>3453.042749172781</v>
      </c>
      <c r="BW22" s="277">
        <v>3453.042749172781</v>
      </c>
      <c r="BX22" s="277">
        <v>3453.042749172781</v>
      </c>
      <c r="BY22" s="277">
        <v>3453.042749172781</v>
      </c>
      <c r="BZ22" s="277">
        <v>3453.042749172781</v>
      </c>
      <c r="CA22" s="277">
        <v>3453.042749172781</v>
      </c>
      <c r="CB22" s="277">
        <v>3453.042749172781</v>
      </c>
      <c r="CC22" s="277">
        <v>3453.042749172781</v>
      </c>
      <c r="CD22" s="277">
        <v>3453.042749172781</v>
      </c>
      <c r="CE22" s="277">
        <v>3453.042749172781</v>
      </c>
      <c r="CF22" s="277">
        <v>3453.042749172781</v>
      </c>
      <c r="CG22" s="277">
        <v>3453.042749172781</v>
      </c>
      <c r="CH22" s="277">
        <v>3453.042749172781</v>
      </c>
      <c r="CI22" s="277">
        <v>3453.042749172781</v>
      </c>
      <c r="CJ22" s="277">
        <v>3453.042749172781</v>
      </c>
      <c r="CK22" s="277">
        <v>3453.042749172781</v>
      </c>
      <c r="CL22" s="277">
        <v>3453.042749172781</v>
      </c>
      <c r="CM22" s="277">
        <v>3453.042749172781</v>
      </c>
      <c r="CN22" s="277">
        <v>3453.042749172781</v>
      </c>
      <c r="CO22" s="277">
        <v>3453.042749172781</v>
      </c>
      <c r="CP22" s="277">
        <v>3453.042749172781</v>
      </c>
      <c r="CQ22" s="277">
        <v>3453.042749172781</v>
      </c>
      <c r="CR22" s="277">
        <v>3453.042749172781</v>
      </c>
      <c r="CS22" s="277">
        <v>3453.042749172781</v>
      </c>
      <c r="CT22" s="277">
        <v>3453.042749172781</v>
      </c>
      <c r="CU22" s="277">
        <v>3453.042749172781</v>
      </c>
      <c r="CV22" s="277">
        <v>3453.042749172781</v>
      </c>
      <c r="CW22" s="277">
        <v>3453.042749172781</v>
      </c>
      <c r="CX22" s="277">
        <v>3453.042749172781</v>
      </c>
      <c r="CY22" s="277">
        <v>3453.042749172781</v>
      </c>
      <c r="CZ22" s="277">
        <v>3453.042749172781</v>
      </c>
      <c r="DA22" s="277">
        <v>3453.042749172781</v>
      </c>
      <c r="DB22" s="277">
        <v>3453.042749172781</v>
      </c>
      <c r="DC22" s="277">
        <v>3453.042749172781</v>
      </c>
      <c r="DD22" s="277">
        <v>3453.042749172781</v>
      </c>
      <c r="DE22" s="277">
        <v>3453.042749172781</v>
      </c>
      <c r="DF22" s="277">
        <v>3453.042749172781</v>
      </c>
      <c r="DG22" s="277">
        <v>3453.042749172781</v>
      </c>
      <c r="DH22" s="277">
        <v>3453.042749172781</v>
      </c>
      <c r="DI22" s="277">
        <v>3453.042749172781</v>
      </c>
      <c r="DJ22" s="277">
        <v>3453.042749172781</v>
      </c>
      <c r="DK22" s="277">
        <v>3453.042749172781</v>
      </c>
      <c r="DL22" s="277">
        <v>3453.042749172781</v>
      </c>
      <c r="DM22" s="277">
        <v>3453.042749172781</v>
      </c>
      <c r="DN22" s="277">
        <v>3453.042749172781</v>
      </c>
      <c r="DO22" s="277">
        <v>3453.042749172781</v>
      </c>
      <c r="DP22" s="277">
        <v>3453.042749172781</v>
      </c>
      <c r="DQ22" s="277">
        <v>3453.042749172781</v>
      </c>
      <c r="DR22" s="277">
        <v>3453.042749172781</v>
      </c>
      <c r="DS22" s="277">
        <v>3453.042749172781</v>
      </c>
      <c r="DT22" s="277">
        <v>3453.042749172781</v>
      </c>
      <c r="DU22" s="277">
        <v>3453.042749172781</v>
      </c>
      <c r="DV22" s="277">
        <v>3453.042749172781</v>
      </c>
      <c r="DW22" s="277">
        <v>3453.042749172781</v>
      </c>
      <c r="DX22" s="277">
        <v>3453.042749172781</v>
      </c>
      <c r="DY22" s="277">
        <v>3453.042749172781</v>
      </c>
      <c r="DZ22" s="277">
        <v>3453.042749172781</v>
      </c>
      <c r="EA22" s="277">
        <v>3453.042749172781</v>
      </c>
      <c r="EB22" s="277">
        <v>3453.042749172781</v>
      </c>
      <c r="EC22" s="277">
        <v>3453.042749172781</v>
      </c>
      <c r="ED22" s="277">
        <v>3453.042749172781</v>
      </c>
      <c r="EE22" s="277">
        <v>3453.042749172781</v>
      </c>
      <c r="EF22" s="277">
        <v>3453.042749172781</v>
      </c>
      <c r="EG22" s="277">
        <v>3453.042749172781</v>
      </c>
      <c r="EH22" s="277">
        <v>3453.042749172781</v>
      </c>
      <c r="EI22" s="277">
        <v>3453.042749172781</v>
      </c>
      <c r="EJ22" s="277">
        <v>3453.042749172781</v>
      </c>
      <c r="EK22" s="277">
        <v>3453.042749172781</v>
      </c>
      <c r="EL22" s="277">
        <v>3453.042749172781</v>
      </c>
      <c r="EM22" s="277">
        <v>3453.042749172781</v>
      </c>
      <c r="EN22" s="277">
        <v>3453.042749172781</v>
      </c>
      <c r="EO22" s="277">
        <v>3453.042749172781</v>
      </c>
      <c r="EP22" s="277">
        <v>3453.042749172781</v>
      </c>
      <c r="EQ22" s="277">
        <v>3453.042749172781</v>
      </c>
      <c r="ER22" s="277">
        <v>3453.042749172781</v>
      </c>
      <c r="ES22" s="277">
        <v>3453.042749172781</v>
      </c>
      <c r="ET22" s="277">
        <v>3453.042749172781</v>
      </c>
      <c r="EU22" s="277">
        <v>3453.042749172781</v>
      </c>
      <c r="EV22" s="277">
        <v>3453.042749172781</v>
      </c>
      <c r="EW22" s="277">
        <v>3453.042749172781</v>
      </c>
      <c r="EX22" s="277">
        <v>3453.042749172781</v>
      </c>
      <c r="EY22" s="277">
        <v>3453.042749172781</v>
      </c>
      <c r="EZ22" s="277">
        <v>3453.042749172781</v>
      </c>
      <c r="FA22" s="277">
        <v>3453.042749172781</v>
      </c>
      <c r="FB22" s="277">
        <v>3453.042749172781</v>
      </c>
      <c r="FC22" s="277">
        <v>3453.042749172781</v>
      </c>
      <c r="FD22" s="277">
        <v>3453.042749172781</v>
      </c>
      <c r="FE22" s="277">
        <v>3453.042749172781</v>
      </c>
      <c r="FF22" s="277">
        <v>3453.042749172781</v>
      </c>
      <c r="FG22" s="277">
        <v>3453.042749172781</v>
      </c>
      <c r="FH22" s="277">
        <v>3453.042749172781</v>
      </c>
      <c r="FI22" s="277">
        <v>3453.042749172781</v>
      </c>
      <c r="FJ22" s="277">
        <v>3453.042749172781</v>
      </c>
      <c r="FK22" s="277">
        <v>3453.042749172781</v>
      </c>
      <c r="FL22" s="277">
        <v>3453.042749172781</v>
      </c>
      <c r="FM22" s="277">
        <v>3453.042749172781</v>
      </c>
      <c r="FN22" s="277">
        <v>3453.042749172781</v>
      </c>
      <c r="FO22" s="277">
        <v>3453.042749172781</v>
      </c>
      <c r="FP22" s="277">
        <v>3453.042749172781</v>
      </c>
      <c r="FQ22" s="277">
        <v>3453.042749172781</v>
      </c>
      <c r="FR22" s="277">
        <v>3453.042749172781</v>
      </c>
      <c r="FS22" s="277">
        <v>3453.042749172781</v>
      </c>
      <c r="FT22" s="277">
        <v>3453.042749172781</v>
      </c>
      <c r="FU22" s="277">
        <v>3453.042749172781</v>
      </c>
      <c r="FV22" s="277">
        <v>3453.042749172781</v>
      </c>
      <c r="FW22" s="277">
        <v>3453.042749172781</v>
      </c>
      <c r="FX22" s="277">
        <v>3453.042749172781</v>
      </c>
      <c r="FY22" s="277">
        <v>3453.042749172781</v>
      </c>
      <c r="FZ22" s="277">
        <v>3453.042749172781</v>
      </c>
      <c r="GA22" s="277">
        <v>3453.042749172781</v>
      </c>
      <c r="GB22" s="277">
        <v>3453.042749172781</v>
      </c>
      <c r="GC22" s="277">
        <v>3453.042749172781</v>
      </c>
      <c r="GD22" s="277">
        <v>3453.042749172781</v>
      </c>
      <c r="GE22" s="277">
        <v>3453.042749172781</v>
      </c>
      <c r="GF22" s="277">
        <v>3453.042749172781</v>
      </c>
      <c r="GG22" s="277">
        <v>3453.042749172781</v>
      </c>
      <c r="GH22" s="277">
        <v>3453.042749172781</v>
      </c>
      <c r="GI22" s="277">
        <v>3453.042749172781</v>
      </c>
      <c r="GJ22" s="277">
        <v>3453.042749172781</v>
      </c>
      <c r="GK22" s="277">
        <v>3453.042749172781</v>
      </c>
      <c r="GL22" s="277">
        <v>3453.042749172781</v>
      </c>
      <c r="GM22" s="277">
        <v>3453.042749172781</v>
      </c>
      <c r="GN22" s="277">
        <v>3453.042749172781</v>
      </c>
      <c r="GO22" s="277">
        <v>3453.042749172781</v>
      </c>
      <c r="GP22" s="277">
        <v>3453.042749172781</v>
      </c>
      <c r="GQ22" s="277">
        <v>3453.042749172781</v>
      </c>
      <c r="GR22" s="277">
        <v>3453.042749172781</v>
      </c>
      <c r="GS22" s="277">
        <v>3453.042749172781</v>
      </c>
      <c r="GT22" s="277">
        <v>3453.042749172781</v>
      </c>
      <c r="GU22" s="277">
        <v>3453.042749172781</v>
      </c>
      <c r="GV22" s="277">
        <v>3453.042749172781</v>
      </c>
      <c r="GW22" s="277">
        <v>3453.042749172781</v>
      </c>
      <c r="GX22" s="277">
        <v>3453.042749172781</v>
      </c>
      <c r="GY22" s="277">
        <v>3453.042749172781</v>
      </c>
      <c r="GZ22" s="277">
        <v>3453.042749172781</v>
      </c>
      <c r="HA22" s="277">
        <v>3453.042749172781</v>
      </c>
      <c r="HB22" s="277">
        <v>3453.042749172781</v>
      </c>
      <c r="HC22" s="277">
        <v>3453.042749172781</v>
      </c>
      <c r="HD22" s="277">
        <v>3453.042749172781</v>
      </c>
      <c r="HE22" s="277">
        <v>3453.042749172781</v>
      </c>
      <c r="HF22" s="277">
        <v>3453.042749172781</v>
      </c>
      <c r="HG22" s="277">
        <v>3453.042749172781</v>
      </c>
      <c r="HH22" s="277">
        <v>3453.042749172781</v>
      </c>
      <c r="HI22" s="277">
        <v>3453.042749172781</v>
      </c>
      <c r="HJ22" s="277">
        <v>3453.042749172781</v>
      </c>
      <c r="HK22" s="277">
        <v>3453.042749172781</v>
      </c>
      <c r="HL22" s="277">
        <v>3453.042749172781</v>
      </c>
      <c r="HM22" s="277">
        <v>3453.042749172781</v>
      </c>
      <c r="HN22" s="277">
        <v>3453.042749172781</v>
      </c>
      <c r="HO22" s="277">
        <v>3453.042749172781</v>
      </c>
      <c r="HP22" s="277">
        <v>3453.042749172781</v>
      </c>
      <c r="HQ22" s="277">
        <v>3453.042749172781</v>
      </c>
      <c r="HR22" s="277">
        <v>3453.042749172781</v>
      </c>
      <c r="HS22" s="277">
        <v>3453.042749172781</v>
      </c>
      <c r="HT22" s="277">
        <v>3453.042749172781</v>
      </c>
      <c r="HU22" s="277">
        <v>3453.042749172781</v>
      </c>
      <c r="HV22" s="277">
        <v>3453.042749172781</v>
      </c>
      <c r="HW22" s="277">
        <v>3453.042749172781</v>
      </c>
      <c r="HX22" s="277">
        <v>3453.042749172781</v>
      </c>
      <c r="HY22" s="277">
        <v>3453.042749172781</v>
      </c>
      <c r="HZ22" s="277">
        <v>3453.042749172781</v>
      </c>
      <c r="IA22" s="277">
        <v>3453.042749172781</v>
      </c>
      <c r="IB22" s="277">
        <v>3453.042749172781</v>
      </c>
      <c r="IC22" s="277">
        <v>3453.042749172781</v>
      </c>
      <c r="ID22" s="277">
        <v>3453.042749172781</v>
      </c>
      <c r="IE22" s="277">
        <v>3453.042749172781</v>
      </c>
      <c r="IF22" s="277">
        <v>3453.042749172781</v>
      </c>
      <c r="IG22" s="277">
        <v>3453.042749172781</v>
      </c>
      <c r="IH22" s="277">
        <v>3453.042749172781</v>
      </c>
      <c r="II22" s="277">
        <v>3453.042749172781</v>
      </c>
      <c r="IJ22" s="277">
        <v>3453.042749172781</v>
      </c>
      <c r="IK22" s="277">
        <v>3453.042749172781</v>
      </c>
      <c r="IL22" s="277">
        <v>3453.042749172781</v>
      </c>
      <c r="IM22" s="277">
        <v>3453.042749172781</v>
      </c>
      <c r="IN22" s="277">
        <v>3453.042749172781</v>
      </c>
      <c r="IO22" s="277">
        <v>3453.042749172781</v>
      </c>
      <c r="IP22" s="277">
        <v>3453.042749172781</v>
      </c>
      <c r="IQ22" s="277">
        <v>3453.042749172781</v>
      </c>
      <c r="IR22" s="277">
        <v>3453.042749172781</v>
      </c>
      <c r="IS22" s="277">
        <v>3453.042749172781</v>
      </c>
      <c r="IT22" s="277">
        <v>3453.042749172781</v>
      </c>
      <c r="IU22" s="277">
        <v>3453.042749172781</v>
      </c>
      <c r="IV22" s="277">
        <v>3453.042749172781</v>
      </c>
      <c r="IW22" s="277">
        <v>3453.042749172781</v>
      </c>
      <c r="IX22" s="277">
        <v>3453.042749172781</v>
      </c>
      <c r="IY22" s="277">
        <v>3453.042749172781</v>
      </c>
      <c r="IZ22" s="277">
        <v>3453.042749172781</v>
      </c>
      <c r="JA22" s="277">
        <v>3453.042749172781</v>
      </c>
      <c r="JB22" s="277">
        <v>3453.042749172781</v>
      </c>
      <c r="JC22" s="277">
        <v>3453.042749172781</v>
      </c>
      <c r="JD22" s="277">
        <v>3453.042749172781</v>
      </c>
      <c r="JE22" s="277">
        <v>3453.042749172781</v>
      </c>
      <c r="JF22" s="277">
        <v>3453.042749172781</v>
      </c>
      <c r="JG22" s="277">
        <v>3453.042749172781</v>
      </c>
      <c r="JH22" s="277">
        <v>3453.042749172781</v>
      </c>
      <c r="JI22" s="277">
        <v>3453.042749172781</v>
      </c>
      <c r="JJ22" s="277">
        <v>3453.042749172781</v>
      </c>
      <c r="JK22" s="277">
        <v>3453.042749172781</v>
      </c>
      <c r="JL22" s="277">
        <v>3453.042749172781</v>
      </c>
      <c r="JM22" s="277">
        <v>3453.042749172781</v>
      </c>
      <c r="JN22" s="277">
        <v>3453.042749172781</v>
      </c>
      <c r="JO22" s="277">
        <v>3453.042749172781</v>
      </c>
      <c r="JP22" s="277">
        <v>3453.042749172781</v>
      </c>
      <c r="JQ22" s="277">
        <v>3453.042749172781</v>
      </c>
      <c r="JR22" s="277">
        <v>3453.042749172781</v>
      </c>
      <c r="JS22" s="277">
        <v>3453.042749172781</v>
      </c>
      <c r="JT22" s="277">
        <v>3453.042749172781</v>
      </c>
      <c r="JU22" s="277">
        <v>3453.042749172781</v>
      </c>
      <c r="JV22" s="277">
        <v>3453.042749172781</v>
      </c>
      <c r="JW22" s="277">
        <v>3453.042749172781</v>
      </c>
      <c r="JX22" s="277">
        <v>3453.042749172781</v>
      </c>
      <c r="JY22" s="277">
        <v>3453.042749172781</v>
      </c>
      <c r="JZ22" s="277">
        <v>3453.042749172781</v>
      </c>
      <c r="KA22" s="277">
        <v>3453.042749172781</v>
      </c>
      <c r="KB22" s="277">
        <v>3453.042749172781</v>
      </c>
      <c r="KC22" s="277">
        <v>3453.042749172781</v>
      </c>
      <c r="KD22" s="277">
        <v>3453.042749172781</v>
      </c>
      <c r="KE22" s="277">
        <v>3453.042749172781</v>
      </c>
      <c r="KF22" s="277">
        <v>3453.042749172781</v>
      </c>
      <c r="KG22" s="277">
        <v>3453.042749172781</v>
      </c>
      <c r="KH22" s="277">
        <v>3453.042749172781</v>
      </c>
      <c r="KI22" s="277">
        <v>3453.042749172781</v>
      </c>
      <c r="KJ22" s="277">
        <v>3453.042749172781</v>
      </c>
      <c r="KK22" s="277">
        <v>3453.042749172781</v>
      </c>
      <c r="KL22" s="277">
        <v>3453.042749172781</v>
      </c>
      <c r="KM22" s="277">
        <v>3453.042749172781</v>
      </c>
      <c r="KN22" s="277">
        <v>3453.042749172781</v>
      </c>
      <c r="KO22" s="277">
        <v>3453.042749172781</v>
      </c>
      <c r="KP22" s="277">
        <v>3453.042749172781</v>
      </c>
      <c r="KQ22" s="277">
        <v>3453.042749172781</v>
      </c>
      <c r="KR22" s="277">
        <v>3453.042749172781</v>
      </c>
      <c r="KS22" s="277">
        <v>3453.042749172781</v>
      </c>
      <c r="KT22" s="277">
        <v>3453.042749172781</v>
      </c>
      <c r="KU22" s="277">
        <v>3453.042749172781</v>
      </c>
      <c r="KV22" s="277">
        <v>3453.042749172781</v>
      </c>
      <c r="KW22" s="277">
        <v>3453.042749172781</v>
      </c>
      <c r="KX22" s="277">
        <v>3453.042749172781</v>
      </c>
      <c r="KY22" s="277">
        <v>3453.042749172781</v>
      </c>
      <c r="KZ22" s="277">
        <v>3453.042749172781</v>
      </c>
      <c r="LA22" s="277">
        <v>3453.042749172781</v>
      </c>
      <c r="LB22" s="277">
        <v>3453.042749172781</v>
      </c>
      <c r="LC22" s="277">
        <v>3453.042749172781</v>
      </c>
      <c r="LD22" s="277">
        <v>3453.042749172781</v>
      </c>
      <c r="LE22" s="277">
        <v>3453.042749172781</v>
      </c>
      <c r="LF22" s="277">
        <v>3453.042749172781</v>
      </c>
      <c r="LG22" s="277">
        <v>3453.042749172781</v>
      </c>
      <c r="LH22" s="277">
        <v>3453.042749172781</v>
      </c>
      <c r="LI22" s="277">
        <v>3453.042749172781</v>
      </c>
      <c r="LJ22" s="277">
        <v>3453.042749172781</v>
      </c>
      <c r="LK22" s="277">
        <v>3453.042749172781</v>
      </c>
      <c r="LL22" s="277">
        <v>3453.042749172781</v>
      </c>
      <c r="LM22" s="277">
        <v>3453.042749172781</v>
      </c>
      <c r="LN22" s="277">
        <v>3453.042749172781</v>
      </c>
      <c r="LO22" s="277">
        <v>3453.042749172781</v>
      </c>
      <c r="LP22" s="277">
        <v>3453.042749172781</v>
      </c>
      <c r="LQ22" s="277">
        <v>3453.042749172781</v>
      </c>
      <c r="LR22" s="277">
        <v>3453.042749172781</v>
      </c>
      <c r="LS22" s="277">
        <v>3453.042749172781</v>
      </c>
      <c r="LT22" s="277">
        <v>3453.042749172781</v>
      </c>
      <c r="LU22" s="277">
        <v>3453.042749172781</v>
      </c>
      <c r="LV22" s="277">
        <v>3453.042749172781</v>
      </c>
      <c r="LW22" s="277">
        <v>3453.042749172781</v>
      </c>
      <c r="LX22" s="277">
        <v>3453.042749172781</v>
      </c>
      <c r="LY22" s="277">
        <v>3453.042749172781</v>
      </c>
      <c r="LZ22" s="277">
        <v>3453.042749172781</v>
      </c>
      <c r="MA22" s="277">
        <v>3453.042749172781</v>
      </c>
      <c r="MB22" s="277">
        <v>3453.042749172781</v>
      </c>
      <c r="MC22" s="277">
        <v>3453.042749172781</v>
      </c>
      <c r="MD22" s="277">
        <v>3453.042749172781</v>
      </c>
      <c r="ME22" s="277">
        <v>3453.042749172781</v>
      </c>
      <c r="MF22" s="277">
        <v>3453.042749172781</v>
      </c>
      <c r="MG22" s="277">
        <v>3453.042749172781</v>
      </c>
      <c r="MH22" s="277">
        <v>3453.042749172781</v>
      </c>
      <c r="MI22" s="277">
        <v>3453.042749172781</v>
      </c>
      <c r="MJ22" s="277">
        <v>3453.042749172781</v>
      </c>
      <c r="MK22" s="277">
        <v>3453.042749172781</v>
      </c>
      <c r="ML22" s="277">
        <v>3453.042749172781</v>
      </c>
      <c r="MM22" s="277">
        <v>3453.042749172781</v>
      </c>
      <c r="MN22" s="277">
        <v>3453.042749172781</v>
      </c>
      <c r="MO22" s="277">
        <v>3453.042749172781</v>
      </c>
      <c r="MP22" s="277">
        <v>3453.042749172781</v>
      </c>
      <c r="MQ22" s="277">
        <v>3453.042749172781</v>
      </c>
      <c r="MR22" s="277">
        <v>3453.042749172781</v>
      </c>
      <c r="MS22" s="277">
        <v>3453.042749172781</v>
      </c>
      <c r="MT22" s="277">
        <v>3453.042749172781</v>
      </c>
      <c r="MU22" s="277">
        <v>3453.042749172781</v>
      </c>
      <c r="MV22" s="277">
        <v>3453.042749172781</v>
      </c>
      <c r="MW22" s="277">
        <v>3453.042749172781</v>
      </c>
      <c r="MX22" s="277">
        <v>3453.042749172781</v>
      </c>
      <c r="MY22" s="277">
        <v>3453.042749172781</v>
      </c>
      <c r="MZ22" s="277">
        <v>3453.042749172781</v>
      </c>
      <c r="NA22" s="277">
        <v>3453.042749172781</v>
      </c>
      <c r="NB22" s="277">
        <v>3453.042749172781</v>
      </c>
      <c r="NC22" s="277">
        <v>3453.042749172781</v>
      </c>
      <c r="ND22" s="277">
        <v>3453.042749172781</v>
      </c>
      <c r="NE22" s="277">
        <v>3453.042749172781</v>
      </c>
      <c r="NF22" s="277">
        <v>3453.042749172781</v>
      </c>
      <c r="NG22" s="277">
        <v>3453.042749172781</v>
      </c>
      <c r="NH22" s="277">
        <v>3453.042749172781</v>
      </c>
      <c r="NI22" s="277">
        <v>3453.042749172781</v>
      </c>
      <c r="NJ22" s="277">
        <v>3453.042749172781</v>
      </c>
      <c r="NK22" s="277">
        <v>3453.042749172781</v>
      </c>
      <c r="NL22" s="277">
        <v>3453.042749172781</v>
      </c>
      <c r="NM22" s="277">
        <v>3453.042749172781</v>
      </c>
      <c r="NN22" s="277">
        <v>3453.042749172781</v>
      </c>
      <c r="NO22" s="277">
        <v>3453.042749172781</v>
      </c>
      <c r="NP22" s="277">
        <v>3453.042749172781</v>
      </c>
      <c r="NQ22" s="277">
        <v>3453.042749172781</v>
      </c>
      <c r="NR22" s="277">
        <v>3453.042749172781</v>
      </c>
      <c r="NS22" s="277">
        <v>3453.042749172781</v>
      </c>
      <c r="NT22" s="277">
        <v>3453.042749172781</v>
      </c>
      <c r="NU22" s="277">
        <v>3453.042749172781</v>
      </c>
      <c r="NV22" s="277">
        <v>3453.042749172781</v>
      </c>
      <c r="NW22" s="277">
        <v>3453.042749172781</v>
      </c>
      <c r="NX22" s="277">
        <v>3453.042749172781</v>
      </c>
      <c r="NY22" s="277">
        <v>3453.042749172781</v>
      </c>
      <c r="NZ22" s="277">
        <v>3453.042749172781</v>
      </c>
      <c r="OA22" s="277">
        <v>3453.042749172781</v>
      </c>
      <c r="OB22" s="277">
        <v>3453.042749172781</v>
      </c>
      <c r="OC22" s="277">
        <v>3453.042749172781</v>
      </c>
      <c r="OD22" s="277">
        <v>3453.042749172781</v>
      </c>
      <c r="OE22" s="277">
        <v>3453.042749172781</v>
      </c>
      <c r="OF22" s="277">
        <v>3453.042749172781</v>
      </c>
      <c r="OG22" s="277">
        <v>3453.042749172781</v>
      </c>
      <c r="OH22" s="277">
        <v>3453.042749172781</v>
      </c>
      <c r="OI22" s="277">
        <v>3453.042749172781</v>
      </c>
      <c r="OJ22" s="277">
        <v>3453.042749172781</v>
      </c>
      <c r="OK22" s="277">
        <v>3453.042749172781</v>
      </c>
      <c r="OL22" s="277">
        <v>3453.042749172781</v>
      </c>
      <c r="OM22" s="277">
        <v>3453.042749172781</v>
      </c>
      <c r="ON22" s="277">
        <v>3453.042749172781</v>
      </c>
      <c r="OO22" s="277">
        <v>3453.042749172781</v>
      </c>
      <c r="OP22" s="277">
        <v>3453.042749172781</v>
      </c>
      <c r="OQ22" s="277">
        <v>3453.042749172781</v>
      </c>
      <c r="OR22" s="277">
        <v>3453.042749172781</v>
      </c>
      <c r="OS22" s="277">
        <v>3453.042749172781</v>
      </c>
      <c r="OT22" s="277">
        <v>3453.042749172781</v>
      </c>
      <c r="OU22" s="277">
        <v>3453.042749172781</v>
      </c>
      <c r="OV22" s="277">
        <v>3453.042749172781</v>
      </c>
      <c r="OW22" s="277">
        <v>3453.042749172781</v>
      </c>
      <c r="OX22" s="277">
        <v>3453.042749172781</v>
      </c>
      <c r="OY22" s="277">
        <v>3453.042749172781</v>
      </c>
      <c r="OZ22" s="277">
        <v>3453.042749172781</v>
      </c>
      <c r="PA22" s="277">
        <v>3453.042749172781</v>
      </c>
      <c r="PB22" s="277">
        <v>3453.042749172781</v>
      </c>
      <c r="PC22" s="277">
        <v>3453.042749172781</v>
      </c>
      <c r="PD22" s="277">
        <v>3453.042749172781</v>
      </c>
      <c r="PE22" s="277">
        <v>3453.042749172781</v>
      </c>
      <c r="PF22" s="277">
        <v>3453.042749172781</v>
      </c>
      <c r="PG22" s="277">
        <v>3453.042749172781</v>
      </c>
      <c r="PH22" s="277">
        <v>3453.042749172781</v>
      </c>
      <c r="PI22" s="277">
        <v>3453.042749172781</v>
      </c>
      <c r="PJ22" s="277">
        <v>3453.042749172781</v>
      </c>
      <c r="PK22" s="277">
        <v>3453.042749172781</v>
      </c>
      <c r="PL22" s="277">
        <v>3453.042749172781</v>
      </c>
      <c r="PM22" s="277">
        <v>3453.042749172781</v>
      </c>
      <c r="PN22" s="277">
        <v>3453.042749172781</v>
      </c>
      <c r="PO22" s="277">
        <v>3453.042749172781</v>
      </c>
      <c r="PP22" s="277">
        <v>3453.042749172781</v>
      </c>
      <c r="PQ22" s="277">
        <v>3453.042749172781</v>
      </c>
      <c r="PR22" s="277">
        <v>3453.042749172781</v>
      </c>
      <c r="PS22" s="277">
        <v>3453.042749172781</v>
      </c>
      <c r="PT22" s="277">
        <v>3453.042749172781</v>
      </c>
      <c r="PU22" s="277">
        <v>3453.042749172781</v>
      </c>
      <c r="PV22" s="277">
        <v>3453.042749172781</v>
      </c>
      <c r="PW22" s="277">
        <v>3453.042749172781</v>
      </c>
      <c r="PX22" s="277">
        <v>3453.042749172781</v>
      </c>
      <c r="PY22" s="277">
        <v>3453.042749172781</v>
      </c>
      <c r="PZ22" s="277">
        <v>3453.042749172781</v>
      </c>
      <c r="QA22" s="277">
        <v>3453.042749172781</v>
      </c>
      <c r="QB22" s="277">
        <v>3453.042749172781</v>
      </c>
      <c r="QC22" s="277">
        <v>3453.042749172781</v>
      </c>
      <c r="QD22" s="277">
        <v>3453.042749172781</v>
      </c>
      <c r="QE22" s="277">
        <v>3453.042749172781</v>
      </c>
      <c r="QF22" s="277">
        <v>3453.042749172781</v>
      </c>
      <c r="QG22" s="277">
        <v>3453.042749172781</v>
      </c>
      <c r="QH22" s="277">
        <v>3453.042749172781</v>
      </c>
      <c r="QI22" s="277">
        <v>3453.042749172781</v>
      </c>
      <c r="QJ22" s="277">
        <v>3453.042749172781</v>
      </c>
      <c r="QK22" s="277">
        <v>3453.042749172781</v>
      </c>
      <c r="QL22" s="277">
        <v>3453.042749172781</v>
      </c>
      <c r="QM22" s="277">
        <v>3453.042749172781</v>
      </c>
      <c r="QN22" s="277">
        <v>3453.042749172781</v>
      </c>
      <c r="QO22" s="277">
        <v>3453.042749172781</v>
      </c>
      <c r="QP22" s="277">
        <v>3453.042749172781</v>
      </c>
      <c r="QQ22" s="277">
        <v>3453.042749172781</v>
      </c>
      <c r="QR22" s="277">
        <v>3453.042749172781</v>
      </c>
      <c r="QS22" s="277">
        <v>3453.042749172781</v>
      </c>
      <c r="QT22" s="277">
        <v>3453.042749172781</v>
      </c>
      <c r="QU22" s="277">
        <v>3453.042749172781</v>
      </c>
      <c r="QV22" s="277">
        <v>3453.042749172781</v>
      </c>
      <c r="QW22" s="277">
        <v>3453.042749172781</v>
      </c>
      <c r="QX22" s="277">
        <v>3453.042749172781</v>
      </c>
      <c r="QY22" s="277">
        <v>3453.042749172781</v>
      </c>
      <c r="QZ22" s="277">
        <v>3453.042749172781</v>
      </c>
      <c r="RA22" s="277">
        <v>3453.042749172781</v>
      </c>
      <c r="RB22" s="277">
        <v>3453.042749172781</v>
      </c>
      <c r="RC22" s="277">
        <v>3453.042749172781</v>
      </c>
      <c r="RD22" s="277">
        <v>3453.042749172781</v>
      </c>
      <c r="RE22" s="277">
        <v>3453.042749172781</v>
      </c>
      <c r="RF22" s="277">
        <v>3453.042749172781</v>
      </c>
      <c r="RG22" s="277">
        <v>3453.042749172781</v>
      </c>
      <c r="RH22" s="277">
        <v>3453.042749172781</v>
      </c>
      <c r="RI22" s="277">
        <v>3453.042749172781</v>
      </c>
      <c r="RJ22" s="277">
        <v>3453.042749172781</v>
      </c>
      <c r="RK22" s="277">
        <v>3453.042749172781</v>
      </c>
      <c r="RL22" s="277">
        <v>3453.042749172781</v>
      </c>
      <c r="RM22" s="277">
        <v>3453.042749172781</v>
      </c>
      <c r="RN22" s="277">
        <v>3453.042749172781</v>
      </c>
      <c r="RO22" s="277">
        <v>3453.042749172781</v>
      </c>
      <c r="RP22" s="277">
        <v>3453.042749172781</v>
      </c>
      <c r="RQ22" s="277">
        <v>3453.042749172781</v>
      </c>
      <c r="RR22" s="277">
        <v>3453.042749172781</v>
      </c>
      <c r="RS22" s="277">
        <v>3453.042749172781</v>
      </c>
      <c r="RT22" s="277">
        <v>3453.042749172781</v>
      </c>
      <c r="RU22" s="277">
        <v>3453.042749172781</v>
      </c>
      <c r="RV22" s="277">
        <v>3453.042749172781</v>
      </c>
      <c r="RW22" s="277">
        <v>3453.042749172781</v>
      </c>
      <c r="RX22" s="277">
        <v>3453.042749172781</v>
      </c>
      <c r="RY22" s="277">
        <v>3453.042749172781</v>
      </c>
      <c r="RZ22" s="277">
        <v>3453.042749172781</v>
      </c>
      <c r="SA22" s="277">
        <v>3453.042749172781</v>
      </c>
      <c r="SB22" s="277">
        <v>3453.042749172781</v>
      </c>
      <c r="SC22" s="277">
        <v>3453.042749172781</v>
      </c>
      <c r="SD22" s="277">
        <v>3453.042749172781</v>
      </c>
      <c r="SE22" s="277">
        <v>3453.042749172781</v>
      </c>
      <c r="SF22" s="277">
        <v>3453.042749172781</v>
      </c>
      <c r="SG22" s="277">
        <v>3453.042749172781</v>
      </c>
      <c r="SH22" s="277">
        <v>3453.042749172781</v>
      </c>
      <c r="SI22" s="277">
        <v>3453.042749172781</v>
      </c>
      <c r="SJ22" s="277">
        <v>3453.042749172781</v>
      </c>
      <c r="SK22" s="277">
        <v>3453.042749172781</v>
      </c>
      <c r="SL22" s="277">
        <v>3453.042749172781</v>
      </c>
      <c r="SM22" s="277">
        <v>3453.042749172781</v>
      </c>
      <c r="SN22" s="277">
        <v>3453.042749172781</v>
      </c>
      <c r="SO22" s="277">
        <v>3453.042749172781</v>
      </c>
      <c r="SP22" s="277">
        <v>3453.042749172781</v>
      </c>
      <c r="SQ22" s="277">
        <v>3453.042749172781</v>
      </c>
      <c r="SR22" s="277">
        <v>3453.042749172781</v>
      </c>
      <c r="SS22" s="277">
        <v>3453.042749172781</v>
      </c>
      <c r="ST22" s="277">
        <v>3453.042749172781</v>
      </c>
      <c r="SU22" s="277">
        <v>3453.042749172781</v>
      </c>
      <c r="SV22" s="277">
        <v>3453.042749172781</v>
      </c>
      <c r="SW22" s="277">
        <v>3453.042749172781</v>
      </c>
      <c r="SX22" s="277">
        <v>3453.042749172781</v>
      </c>
      <c r="SY22" s="277">
        <v>3453.042749172781</v>
      </c>
      <c r="SZ22" s="277">
        <v>3453.042749172781</v>
      </c>
      <c r="TA22" s="277">
        <v>3453.042749172781</v>
      </c>
      <c r="TB22" s="277">
        <v>3453.042749172781</v>
      </c>
      <c r="TC22" s="277">
        <v>3453.042749172781</v>
      </c>
      <c r="TD22" s="277">
        <v>3453.042749172781</v>
      </c>
      <c r="TE22" s="277">
        <v>3453.042749172781</v>
      </c>
      <c r="TF22" s="277">
        <v>3453.042749172781</v>
      </c>
      <c r="TG22" s="277">
        <v>3453.042749172781</v>
      </c>
      <c r="TH22" s="277">
        <v>3453.042749172781</v>
      </c>
      <c r="TI22" s="277">
        <v>3453.042749172781</v>
      </c>
      <c r="TJ22" s="277">
        <v>3453.042749172781</v>
      </c>
      <c r="TK22" s="277">
        <v>3453.042749172781</v>
      </c>
      <c r="TL22" s="277">
        <v>3453.042749172781</v>
      </c>
      <c r="TM22" s="277">
        <v>3453.042749172781</v>
      </c>
      <c r="TN22" s="277">
        <v>3453.042749172781</v>
      </c>
      <c r="TO22" s="277">
        <v>3453.042749172781</v>
      </c>
      <c r="TP22" s="277">
        <v>3453.042749172781</v>
      </c>
      <c r="TQ22" s="277">
        <v>3453.042749172781</v>
      </c>
      <c r="TR22" s="277">
        <v>3453.042749172781</v>
      </c>
      <c r="TS22" s="277">
        <v>3453.042749172781</v>
      </c>
      <c r="TT22" s="277">
        <v>3453.042749172781</v>
      </c>
      <c r="TU22" s="277">
        <v>3453.042749172781</v>
      </c>
      <c r="TV22" s="277">
        <v>3453.042749172781</v>
      </c>
      <c r="TW22" s="277">
        <v>3453.042749172781</v>
      </c>
      <c r="TX22" s="277">
        <v>3453.042749172781</v>
      </c>
      <c r="TY22" s="277">
        <v>3453.042749172781</v>
      </c>
      <c r="TZ22" s="277">
        <v>3453.042749172781</v>
      </c>
      <c r="UA22" s="277">
        <v>3453.042749172781</v>
      </c>
      <c r="UB22" s="277">
        <v>3453.042749172781</v>
      </c>
      <c r="UC22" s="277">
        <v>3453.042749172781</v>
      </c>
      <c r="UD22" s="277">
        <v>3453.042749172781</v>
      </c>
      <c r="UE22" s="277">
        <v>3453.042749172781</v>
      </c>
      <c r="UF22" s="277">
        <v>3453.042749172781</v>
      </c>
      <c r="UG22" s="277">
        <v>3453.042749172781</v>
      </c>
      <c r="UH22" s="277">
        <v>3453.042749172781</v>
      </c>
      <c r="UI22" s="277">
        <v>3453.042749172781</v>
      </c>
      <c r="UJ22" s="277">
        <v>3453.042749172781</v>
      </c>
      <c r="UK22" s="277">
        <v>3453.042749172781</v>
      </c>
      <c r="UL22" s="277">
        <v>3453.042749172781</v>
      </c>
      <c r="UM22" s="277">
        <v>3453.042749172781</v>
      </c>
      <c r="UN22" s="277">
        <v>3453.042749172781</v>
      </c>
      <c r="UO22" s="277">
        <v>3453.042749172781</v>
      </c>
      <c r="UP22" s="277">
        <v>3453.042749172781</v>
      </c>
      <c r="UQ22" s="277">
        <v>3453.042749172781</v>
      </c>
      <c r="UR22" s="277">
        <v>3453.042749172781</v>
      </c>
      <c r="US22" s="277">
        <v>3453.042749172781</v>
      </c>
      <c r="UT22" s="277">
        <v>3453.042749172781</v>
      </c>
      <c r="UU22" s="277">
        <v>3453.042749172781</v>
      </c>
      <c r="UV22" s="277">
        <v>3453.042749172781</v>
      </c>
      <c r="UW22" s="277">
        <v>3453.042749172781</v>
      </c>
      <c r="UX22" s="277">
        <v>3453.042749172781</v>
      </c>
      <c r="UY22" s="277">
        <v>3453.042749172781</v>
      </c>
      <c r="UZ22" s="277">
        <v>3453.042749172781</v>
      </c>
      <c r="VA22" s="277">
        <v>3453.042749172781</v>
      </c>
      <c r="VB22" s="277">
        <v>3453.042749172781</v>
      </c>
      <c r="VC22" s="277">
        <v>3453.042749172781</v>
      </c>
      <c r="VD22" s="277">
        <v>3453.042749172781</v>
      </c>
      <c r="VE22" s="277">
        <v>3453.042749172781</v>
      </c>
      <c r="VF22" s="277">
        <v>3453.042749172781</v>
      </c>
      <c r="VG22" s="277">
        <v>3453.042749172781</v>
      </c>
      <c r="VH22" s="277">
        <v>3453.042749172781</v>
      </c>
      <c r="VI22" s="277">
        <v>3453.042749172781</v>
      </c>
      <c r="VJ22" s="277">
        <v>3453.042749172781</v>
      </c>
      <c r="VK22" s="277">
        <v>3453.042749172781</v>
      </c>
      <c r="VL22" s="277">
        <v>3453.042749172781</v>
      </c>
      <c r="VM22" s="277">
        <v>3453.042749172781</v>
      </c>
      <c r="VN22" s="277">
        <v>3453.042749172781</v>
      </c>
      <c r="VO22" s="277">
        <v>3453.042749172781</v>
      </c>
      <c r="VP22" s="277">
        <v>3453.042749172781</v>
      </c>
      <c r="VQ22" s="277">
        <v>3453.042749172781</v>
      </c>
      <c r="VR22" s="277">
        <v>3453.042749172781</v>
      </c>
      <c r="VS22" s="277">
        <v>3453.042749172781</v>
      </c>
      <c r="VT22" s="277">
        <v>3453.042749172781</v>
      </c>
      <c r="VU22" s="277">
        <v>3453.042749172781</v>
      </c>
      <c r="VV22" s="277">
        <v>3453.042749172781</v>
      </c>
      <c r="VW22" s="277">
        <v>3453.042749172781</v>
      </c>
      <c r="VX22" s="277">
        <v>3453.042749172781</v>
      </c>
      <c r="VY22" s="277">
        <v>3453.042749172781</v>
      </c>
      <c r="VZ22" s="277">
        <v>3453.042749172781</v>
      </c>
      <c r="WA22" s="277">
        <v>3453.042749172781</v>
      </c>
      <c r="WB22" s="277">
        <v>3453.042749172781</v>
      </c>
      <c r="WC22" s="277">
        <v>3453.042749172781</v>
      </c>
      <c r="WD22" s="277">
        <v>3453.042749172781</v>
      </c>
      <c r="WE22" s="277">
        <v>3453.042749172781</v>
      </c>
      <c r="WF22" s="277">
        <v>3453.042749172781</v>
      </c>
      <c r="WG22" s="277">
        <v>3453.042749172781</v>
      </c>
      <c r="WH22" s="277">
        <v>3453.042749172781</v>
      </c>
      <c r="WI22" s="277">
        <v>3453.042749172781</v>
      </c>
      <c r="WJ22" s="277">
        <v>3453.042749172781</v>
      </c>
      <c r="WK22" s="277">
        <v>3453.042749172781</v>
      </c>
      <c r="WL22" s="277">
        <v>3453.042749172781</v>
      </c>
      <c r="WM22" s="277">
        <v>3453.042749172781</v>
      </c>
      <c r="WN22" s="277">
        <v>3453.042749172781</v>
      </c>
      <c r="WO22" s="277">
        <v>3453.042749172781</v>
      </c>
      <c r="WP22" s="277">
        <v>3453.042749172781</v>
      </c>
      <c r="WQ22" s="277">
        <v>3453.042749172781</v>
      </c>
      <c r="WR22" s="277">
        <v>3453.042749172781</v>
      </c>
      <c r="WS22" s="277">
        <v>3453.042749172781</v>
      </c>
      <c r="WT22" s="277">
        <v>3453.042749172781</v>
      </c>
      <c r="WU22" s="277">
        <v>3453.042749172781</v>
      </c>
      <c r="WV22" s="277">
        <v>3453.042749172781</v>
      </c>
      <c r="WW22" s="277">
        <v>3453.042749172781</v>
      </c>
      <c r="WX22" s="277">
        <v>3453.042749172781</v>
      </c>
      <c r="WY22" s="277">
        <v>3453.042749172781</v>
      </c>
      <c r="WZ22" s="277">
        <v>3453.042749172781</v>
      </c>
      <c r="XA22" s="277">
        <v>3453.042749172781</v>
      </c>
      <c r="XB22" s="277">
        <v>3453.042749172781</v>
      </c>
      <c r="XC22" s="277">
        <v>3453.042749172781</v>
      </c>
      <c r="XD22" s="277">
        <v>3453.042749172781</v>
      </c>
      <c r="XE22" s="277">
        <v>3453.042749172781</v>
      </c>
      <c r="XF22" s="277">
        <v>3453.042749172781</v>
      </c>
      <c r="XG22" s="277">
        <v>3453.042749172781</v>
      </c>
      <c r="XH22" s="277">
        <v>3453.042749172781</v>
      </c>
      <c r="XI22" s="277">
        <v>3453.042749172781</v>
      </c>
      <c r="XJ22" s="277">
        <v>3453.042749172781</v>
      </c>
      <c r="XK22" s="277">
        <v>3453.042749172781</v>
      </c>
      <c r="XL22" s="277">
        <v>3453.042749172781</v>
      </c>
      <c r="XM22" s="277">
        <v>3453.042749172781</v>
      </c>
      <c r="XN22" s="277">
        <v>3453.042749172781</v>
      </c>
      <c r="XO22" s="277">
        <v>3453.042749172781</v>
      </c>
      <c r="XP22" s="277">
        <v>3453.042749172781</v>
      </c>
      <c r="XQ22" s="277">
        <v>3453.042749172781</v>
      </c>
      <c r="XR22" s="277">
        <v>3453.042749172781</v>
      </c>
      <c r="XS22" s="277">
        <v>3453.042749172781</v>
      </c>
      <c r="XT22" s="277">
        <v>3453.042749172781</v>
      </c>
      <c r="XU22" s="277">
        <v>3453.042749172781</v>
      </c>
      <c r="XV22" s="277">
        <v>3453.042749172781</v>
      </c>
      <c r="XW22" s="277">
        <v>3453.042749172781</v>
      </c>
      <c r="XX22" s="277">
        <v>3453.042749172781</v>
      </c>
      <c r="XY22" s="277">
        <v>3453.042749172781</v>
      </c>
      <c r="XZ22" s="277">
        <v>3453.042749172781</v>
      </c>
      <c r="YA22" s="277">
        <v>3453.042749172781</v>
      </c>
      <c r="YB22" s="277">
        <v>3453.042749172781</v>
      </c>
      <c r="YC22" s="277">
        <v>3453.042749172781</v>
      </c>
      <c r="YD22" s="277">
        <v>3453.042749172781</v>
      </c>
      <c r="YE22" s="277">
        <v>3453.042749172781</v>
      </c>
      <c r="YF22" s="277">
        <v>3453.042749172781</v>
      </c>
      <c r="YG22" s="277">
        <v>3453.042749172781</v>
      </c>
      <c r="YH22" s="277">
        <v>3453.042749172781</v>
      </c>
      <c r="YI22" s="277">
        <v>3453.042749172781</v>
      </c>
      <c r="YJ22" s="277">
        <v>3453.042749172781</v>
      </c>
      <c r="YK22" s="277">
        <v>3453.042749172781</v>
      </c>
      <c r="YL22" s="277">
        <v>3453.042749172781</v>
      </c>
      <c r="YM22" s="277">
        <v>3453.042749172781</v>
      </c>
      <c r="YN22" s="277">
        <v>3453.042749172781</v>
      </c>
      <c r="YO22" s="277">
        <v>3453.042749172781</v>
      </c>
      <c r="YP22" s="277">
        <v>3453.042749172781</v>
      </c>
      <c r="YQ22" s="277">
        <v>3453.042749172781</v>
      </c>
      <c r="YR22" s="277">
        <v>3453.042749172781</v>
      </c>
      <c r="YS22" s="277">
        <v>3453.042749172781</v>
      </c>
      <c r="YT22" s="277">
        <v>3453.042749172781</v>
      </c>
      <c r="YU22" s="277">
        <v>3453.042749172781</v>
      </c>
      <c r="YV22" s="277">
        <v>3453.042749172781</v>
      </c>
      <c r="YW22" s="277">
        <v>3453.042749172781</v>
      </c>
      <c r="YX22" s="277">
        <v>3453.042749172781</v>
      </c>
      <c r="YY22" s="277">
        <v>3453.042749172781</v>
      </c>
      <c r="YZ22" s="277">
        <v>3453.042749172781</v>
      </c>
      <c r="ZA22" s="277">
        <v>3453.042749172781</v>
      </c>
      <c r="ZB22" s="277">
        <v>3453.042749172781</v>
      </c>
      <c r="ZC22" s="277">
        <v>3453.042749172781</v>
      </c>
      <c r="ZD22" s="277">
        <v>3453.042749172781</v>
      </c>
      <c r="ZE22" s="277">
        <v>3453.042749172781</v>
      </c>
      <c r="ZF22" s="277">
        <v>3453.042749172781</v>
      </c>
      <c r="ZG22" s="277">
        <v>3453.042749172781</v>
      </c>
      <c r="ZH22" s="277">
        <v>3453.042749172781</v>
      </c>
      <c r="ZI22" s="277">
        <v>3453.042749172781</v>
      </c>
      <c r="ZJ22" s="277">
        <v>3453.042749172781</v>
      </c>
      <c r="ZK22" s="277">
        <v>3453.042749172781</v>
      </c>
      <c r="ZL22" s="277">
        <v>3453.042749172781</v>
      </c>
      <c r="ZM22" s="277">
        <v>3453.042749172781</v>
      </c>
      <c r="ZN22" s="277">
        <v>3453.042749172781</v>
      </c>
      <c r="ZO22" s="277">
        <v>3453.042749172781</v>
      </c>
      <c r="ZP22" s="277">
        <v>3453.042749172781</v>
      </c>
      <c r="ZQ22" s="277">
        <v>3453.042749172781</v>
      </c>
      <c r="ZR22" s="277">
        <v>3453.042749172781</v>
      </c>
      <c r="ZS22" s="277">
        <v>3453.042749172781</v>
      </c>
      <c r="ZT22" s="277">
        <v>3453.042749172781</v>
      </c>
      <c r="ZU22" s="277">
        <v>3453.042749172781</v>
      </c>
      <c r="ZV22" s="277">
        <v>3453.042749172781</v>
      </c>
      <c r="ZW22" s="277">
        <v>3453.042749172781</v>
      </c>
      <c r="ZX22" s="277">
        <v>3453.042749172781</v>
      </c>
      <c r="ZY22" s="277">
        <v>3453.042749172781</v>
      </c>
      <c r="ZZ22" s="277">
        <v>3453.042749172781</v>
      </c>
      <c r="AAA22" s="277">
        <v>3453.042749172781</v>
      </c>
      <c r="AAB22" s="277">
        <v>3453.042749172781</v>
      </c>
      <c r="AAC22" s="277">
        <v>3453.042749172781</v>
      </c>
      <c r="AAD22" s="277">
        <v>3453.042749172781</v>
      </c>
      <c r="AAE22" s="277">
        <v>3453.042749172781</v>
      </c>
      <c r="AAF22" s="277">
        <v>3453.042749172781</v>
      </c>
      <c r="AAG22" s="277">
        <v>3453.042749172781</v>
      </c>
      <c r="AAH22" s="277">
        <v>3453.042749172781</v>
      </c>
      <c r="AAI22" s="277">
        <v>3453.042749172781</v>
      </c>
      <c r="AAJ22" s="277">
        <v>3453.042749172781</v>
      </c>
      <c r="AAK22" s="277">
        <v>3453.042749172781</v>
      </c>
      <c r="AAL22" s="277">
        <v>3453.042749172781</v>
      </c>
      <c r="AAM22" s="277">
        <v>3453.042749172781</v>
      </c>
      <c r="AAN22" s="277">
        <v>3453.042749172781</v>
      </c>
      <c r="AAO22" s="277">
        <v>3453.042749172781</v>
      </c>
      <c r="AAP22" s="277">
        <v>3453.042749172781</v>
      </c>
      <c r="AAQ22" s="277">
        <v>3453.042749172781</v>
      </c>
      <c r="AAR22" s="277">
        <v>3453.042749172781</v>
      </c>
      <c r="AAS22" s="277">
        <v>3453.042749172781</v>
      </c>
      <c r="AAT22" s="277">
        <v>3453.042749172781</v>
      </c>
      <c r="AAU22" s="277">
        <v>3453.042749172781</v>
      </c>
      <c r="AAV22" s="277">
        <v>3453.042749172781</v>
      </c>
      <c r="AAW22" s="277">
        <v>3453.042749172781</v>
      </c>
      <c r="AAX22" s="277">
        <v>3453.042749172781</v>
      </c>
      <c r="AAY22" s="277">
        <v>3453.042749172781</v>
      </c>
      <c r="AAZ22" s="277">
        <v>3453.042749172781</v>
      </c>
      <c r="ABA22" s="277">
        <v>3453.042749172781</v>
      </c>
      <c r="ABB22" s="277">
        <v>3453.042749172781</v>
      </c>
      <c r="ABC22" s="277">
        <v>3453.042749172781</v>
      </c>
      <c r="ABD22" s="277">
        <v>3453.042749172781</v>
      </c>
      <c r="ABE22" s="277">
        <v>3453.042749172781</v>
      </c>
      <c r="ABF22" s="277">
        <v>3453.042749172781</v>
      </c>
      <c r="ABG22" s="277">
        <v>3453.042749172781</v>
      </c>
      <c r="ABH22" s="277">
        <v>3453.042749172781</v>
      </c>
      <c r="ABI22" s="277">
        <v>3453.042749172781</v>
      </c>
      <c r="ABJ22" s="277">
        <v>3453.042749172781</v>
      </c>
      <c r="ABK22" s="277">
        <v>3453.042749172781</v>
      </c>
      <c r="ABL22" s="277">
        <v>3453.042749172781</v>
      </c>
      <c r="ABM22" s="277">
        <v>3453.042749172781</v>
      </c>
      <c r="ABN22" s="277">
        <v>3453.042749172781</v>
      </c>
      <c r="ABO22" s="277">
        <v>3453.042749172781</v>
      </c>
      <c r="ABP22" s="277">
        <v>3453.042749172781</v>
      </c>
      <c r="ABQ22" s="277">
        <v>3453.042749172781</v>
      </c>
      <c r="ABR22" s="277">
        <v>3453.042749172781</v>
      </c>
      <c r="ABS22" s="277">
        <v>3453.042749172781</v>
      </c>
      <c r="ABT22" s="277">
        <v>3453.042749172781</v>
      </c>
      <c r="ABU22" s="277">
        <v>3453.042749172781</v>
      </c>
      <c r="ABV22" s="277">
        <v>3453.042749172781</v>
      </c>
      <c r="ABW22" s="277">
        <v>3453.042749172781</v>
      </c>
      <c r="ABX22" s="277">
        <v>3453.042749172781</v>
      </c>
      <c r="ABY22" s="277">
        <v>3453.042749172781</v>
      </c>
      <c r="ABZ22" s="277">
        <v>3453.042749172781</v>
      </c>
      <c r="ACA22" s="277">
        <v>3453.042749172781</v>
      </c>
      <c r="ACB22" s="277">
        <v>3453.042749172781</v>
      </c>
      <c r="ACC22" s="277">
        <v>3453.042749172781</v>
      </c>
      <c r="ACD22" s="277">
        <v>3453.042749172781</v>
      </c>
      <c r="ACE22" s="277">
        <v>3453.042749172781</v>
      </c>
      <c r="ACF22" s="277">
        <v>3453.042749172781</v>
      </c>
      <c r="ACG22" s="277">
        <v>3453.042749172781</v>
      </c>
      <c r="ACH22" s="277">
        <v>3453.042749172781</v>
      </c>
      <c r="ACI22" s="277">
        <v>3453.042749172781</v>
      </c>
      <c r="ACJ22" s="277">
        <v>3453.042749172781</v>
      </c>
      <c r="ACK22" s="277">
        <v>3453.042749172781</v>
      </c>
      <c r="ACL22" s="277">
        <v>3453.042749172781</v>
      </c>
      <c r="ACM22" s="277">
        <v>3453.042749172781</v>
      </c>
      <c r="ACN22" s="277">
        <v>3453.042749172781</v>
      </c>
      <c r="ACO22" s="277">
        <v>3453.042749172781</v>
      </c>
      <c r="ACP22" s="277">
        <v>3453.042749172781</v>
      </c>
      <c r="ACQ22" s="277">
        <v>3453.042749172781</v>
      </c>
      <c r="ACR22" s="277">
        <v>3453.042749172781</v>
      </c>
      <c r="ACS22" s="277">
        <v>3453.042749172781</v>
      </c>
      <c r="ACT22" s="277">
        <v>3453.042749172781</v>
      </c>
      <c r="ACU22" s="277">
        <v>3453.042749172781</v>
      </c>
      <c r="ACV22" s="277">
        <v>3453.042749172781</v>
      </c>
      <c r="ACW22" s="277">
        <v>3453.042749172781</v>
      </c>
      <c r="ACX22" s="277">
        <v>3453.042749172781</v>
      </c>
      <c r="ACY22" s="277">
        <v>3453.042749172781</v>
      </c>
      <c r="ACZ22" s="277">
        <v>3453.042749172781</v>
      </c>
      <c r="ADA22" s="277">
        <v>3453.042749172781</v>
      </c>
      <c r="ADB22" s="277">
        <v>3453.042749172781</v>
      </c>
      <c r="ADC22" s="277">
        <v>3453.042749172781</v>
      </c>
      <c r="ADD22" s="277">
        <v>3453.042749172781</v>
      </c>
      <c r="ADE22" s="277">
        <v>3453.042749172781</v>
      </c>
      <c r="ADF22" s="277">
        <v>3453.042749172781</v>
      </c>
      <c r="ADG22" s="277">
        <v>3453.042749172781</v>
      </c>
      <c r="ADH22" s="277">
        <v>3453.042749172781</v>
      </c>
      <c r="ADI22" s="277">
        <v>3453.042749172781</v>
      </c>
      <c r="ADJ22" s="277">
        <v>3453.042749172781</v>
      </c>
      <c r="ADK22" s="277">
        <v>3453.042749172781</v>
      </c>
      <c r="ADL22" s="277">
        <v>3453.042749172781</v>
      </c>
      <c r="ADM22" s="277">
        <v>3453.042749172781</v>
      </c>
      <c r="ADN22" s="277">
        <v>3453.042749172781</v>
      </c>
      <c r="ADO22" s="277">
        <v>3453.042749172781</v>
      </c>
      <c r="ADP22" s="277">
        <v>3453.042749172781</v>
      </c>
      <c r="ADQ22" s="277">
        <v>3453.042749172781</v>
      </c>
      <c r="ADR22" s="277">
        <v>3453.042749172781</v>
      </c>
      <c r="ADS22" s="277">
        <v>3453.042749172781</v>
      </c>
      <c r="ADT22" s="277">
        <v>3453.042749172781</v>
      </c>
      <c r="ADU22" s="277">
        <v>3453.042749172781</v>
      </c>
      <c r="ADV22" s="277">
        <v>3453.042749172781</v>
      </c>
      <c r="ADW22" s="277">
        <v>3453.042749172781</v>
      </c>
      <c r="ADX22" s="277">
        <v>3453.042749172781</v>
      </c>
      <c r="ADY22" s="277">
        <v>3453.042749172781</v>
      </c>
      <c r="ADZ22" s="277">
        <v>3453.042749172781</v>
      </c>
      <c r="AEA22" s="277">
        <v>3453.042749172781</v>
      </c>
      <c r="AEB22" s="277">
        <v>3453.042749172781</v>
      </c>
      <c r="AEC22" s="277">
        <v>3453.042749172781</v>
      </c>
      <c r="AED22" s="277">
        <v>3453.042749172781</v>
      </c>
      <c r="AEE22" s="277">
        <v>3453.042749172781</v>
      </c>
      <c r="AEF22" s="277">
        <v>3453.042749172781</v>
      </c>
      <c r="AEG22" s="277">
        <v>3453.042749172781</v>
      </c>
      <c r="AEH22" s="277">
        <v>3453.042749172781</v>
      </c>
      <c r="AEI22" s="277">
        <v>3453.042749172781</v>
      </c>
      <c r="AEJ22" s="277">
        <v>3453.042749172781</v>
      </c>
      <c r="AEK22" s="277">
        <v>3453.042749172781</v>
      </c>
      <c r="AEL22" s="277">
        <v>3453.042749172781</v>
      </c>
      <c r="AEM22" s="277">
        <v>3453.042749172781</v>
      </c>
      <c r="AEN22" s="277">
        <v>3453.042749172781</v>
      </c>
      <c r="AEO22" s="277">
        <v>3453.042749172781</v>
      </c>
      <c r="AEP22" s="277">
        <v>3453.042749172781</v>
      </c>
      <c r="AEQ22" s="277">
        <v>3453.042749172781</v>
      </c>
      <c r="AER22" s="277">
        <v>3453.042749172781</v>
      </c>
      <c r="AES22" s="277">
        <v>3453.042749172781</v>
      </c>
      <c r="AET22" s="277">
        <v>3453.042749172781</v>
      </c>
      <c r="AEU22" s="277">
        <v>3453.042749172781</v>
      </c>
      <c r="AEV22" s="277">
        <v>3453.042749172781</v>
      </c>
      <c r="AEW22" s="277">
        <v>3453.042749172781</v>
      </c>
      <c r="AEX22" s="277">
        <v>3453.042749172781</v>
      </c>
      <c r="AEY22" s="277">
        <v>3453.042749172781</v>
      </c>
      <c r="AEZ22" s="277">
        <v>3453.042749172781</v>
      </c>
      <c r="AFA22" s="277">
        <v>3453.042749172781</v>
      </c>
      <c r="AFB22" s="277">
        <v>3453.042749172781</v>
      </c>
      <c r="AFC22" s="277">
        <v>3453.042749172781</v>
      </c>
      <c r="AFD22" s="277">
        <v>3453.042749172781</v>
      </c>
      <c r="AFE22" s="277">
        <v>3453.042749172781</v>
      </c>
      <c r="AFF22" s="277">
        <v>3453.042749172781</v>
      </c>
      <c r="AFG22" s="277">
        <v>3453.042749172781</v>
      </c>
      <c r="AFH22" s="277">
        <v>3453.042749172781</v>
      </c>
      <c r="AFI22" s="277">
        <v>3453.042749172781</v>
      </c>
      <c r="AFJ22" s="277">
        <v>3453.042749172781</v>
      </c>
      <c r="AFK22" s="277">
        <v>3453.042749172781</v>
      </c>
      <c r="AFL22" s="277">
        <v>3453.042749172781</v>
      </c>
      <c r="AFM22" s="277">
        <v>3453.042749172781</v>
      </c>
      <c r="AFN22" s="277">
        <v>3453.042749172781</v>
      </c>
      <c r="AFO22" s="277">
        <v>3453.042749172781</v>
      </c>
      <c r="AFP22" s="277">
        <v>3453.042749172781</v>
      </c>
      <c r="AFQ22" s="277">
        <v>3453.042749172781</v>
      </c>
      <c r="AFR22" s="277">
        <v>3453.042749172781</v>
      </c>
      <c r="AFS22" s="277">
        <v>3453.042749172781</v>
      </c>
      <c r="AFT22" s="277">
        <v>3453.042749172781</v>
      </c>
      <c r="AFU22" s="277">
        <v>3453.042749172781</v>
      </c>
      <c r="AFV22" s="277">
        <v>3453.042749172781</v>
      </c>
      <c r="AFW22" s="277">
        <v>3453.042749172781</v>
      </c>
      <c r="AFX22" s="277">
        <v>3453.042749172781</v>
      </c>
      <c r="AFY22" s="277">
        <v>3453.042749172781</v>
      </c>
      <c r="AFZ22" s="277">
        <v>3453.042749172781</v>
      </c>
      <c r="AGA22" s="277">
        <v>3453.042749172781</v>
      </c>
      <c r="AGB22" s="277">
        <v>3453.042749172781</v>
      </c>
      <c r="AGC22" s="277">
        <v>3453.042749172781</v>
      </c>
      <c r="AGD22" s="277">
        <v>3453.042749172781</v>
      </c>
      <c r="AGE22" s="277">
        <v>3453.042749172781</v>
      </c>
      <c r="AGF22" s="277">
        <v>3453.042749172781</v>
      </c>
      <c r="AGG22" s="277">
        <v>3453.042749172781</v>
      </c>
      <c r="AGH22" s="277">
        <v>3453.042749172781</v>
      </c>
      <c r="AGI22" s="277">
        <v>3453.042749172781</v>
      </c>
      <c r="AGJ22" s="277">
        <v>3453.042749172781</v>
      </c>
      <c r="AGK22" s="277">
        <v>3453.042749172781</v>
      </c>
      <c r="AGL22" s="277">
        <v>3453.042749172781</v>
      </c>
      <c r="AGM22" s="277">
        <v>3453.042749172781</v>
      </c>
      <c r="AGN22" s="277">
        <v>3453.042749172781</v>
      </c>
      <c r="AGO22" s="277">
        <v>3453.042749172781</v>
      </c>
      <c r="AGP22" s="277">
        <v>3453.042749172781</v>
      </c>
      <c r="AGQ22" s="277">
        <v>3453.042749172781</v>
      </c>
      <c r="AGR22" s="277">
        <v>3453.042749172781</v>
      </c>
      <c r="AGS22" s="277">
        <v>3453.042749172781</v>
      </c>
      <c r="AGT22" s="277">
        <v>3453.042749172781</v>
      </c>
      <c r="AGU22" s="277">
        <v>3453.042749172781</v>
      </c>
      <c r="AGV22" s="277">
        <v>3453.042749172781</v>
      </c>
      <c r="AGW22" s="277">
        <v>3453.042749172781</v>
      </c>
      <c r="AGX22" s="277">
        <v>3453.042749172781</v>
      </c>
      <c r="AGY22" s="277">
        <v>3453.042749172781</v>
      </c>
      <c r="AGZ22" s="277">
        <v>3453.042749172781</v>
      </c>
      <c r="AHA22" s="277">
        <v>3453.042749172781</v>
      </c>
      <c r="AHB22" s="277">
        <v>3453.042749172781</v>
      </c>
      <c r="AHC22" s="277">
        <v>3453.042749172781</v>
      </c>
      <c r="AHD22" s="277">
        <v>3453.042749172781</v>
      </c>
      <c r="AHE22" s="277">
        <v>3453.042749172781</v>
      </c>
      <c r="AHF22" s="277">
        <v>3453.042749172781</v>
      </c>
      <c r="AHG22" s="277">
        <v>3453.042749172781</v>
      </c>
      <c r="AHH22" s="277">
        <v>3453.042749172781</v>
      </c>
      <c r="AHI22" s="277">
        <v>3453.042749172781</v>
      </c>
      <c r="AHJ22" s="277">
        <v>3453.042749172781</v>
      </c>
      <c r="AHK22" s="277">
        <v>3453.042749172781</v>
      </c>
      <c r="AHL22" s="277">
        <v>3453.042749172781</v>
      </c>
      <c r="AHM22" s="277">
        <v>3453.042749172781</v>
      </c>
      <c r="AHN22" s="277">
        <v>3453.042749172781</v>
      </c>
      <c r="AHO22" s="277">
        <v>3453.042749172781</v>
      </c>
      <c r="AHP22" s="277">
        <v>3453.042749172781</v>
      </c>
      <c r="AHQ22" s="277">
        <v>3453.042749172781</v>
      </c>
      <c r="AHR22" s="277">
        <v>3453.042749172781</v>
      </c>
      <c r="AHS22" s="277">
        <v>3453.042749172781</v>
      </c>
      <c r="AHT22" s="277">
        <v>3453.042749172781</v>
      </c>
      <c r="AHU22" s="277">
        <v>3453.042749172781</v>
      </c>
      <c r="AHV22" s="277">
        <v>3453.042749172781</v>
      </c>
      <c r="AHW22" s="277">
        <v>3453.042749172781</v>
      </c>
      <c r="AHX22" s="277">
        <v>3453.042749172781</v>
      </c>
      <c r="AHY22" s="277">
        <v>3453.042749172781</v>
      </c>
      <c r="AHZ22" s="277">
        <v>3453.042749172781</v>
      </c>
      <c r="AIA22" s="277">
        <v>3453.042749172781</v>
      </c>
      <c r="AIB22" s="277">
        <v>3453.042749172781</v>
      </c>
      <c r="AIC22" s="277">
        <v>3453.042749172781</v>
      </c>
      <c r="AID22" s="277">
        <v>3453.042749172781</v>
      </c>
      <c r="AIE22" s="277">
        <v>3453.042749172781</v>
      </c>
      <c r="AIF22" s="277">
        <v>3453.042749172781</v>
      </c>
      <c r="AIG22" s="277">
        <v>3453.042749172781</v>
      </c>
      <c r="AIH22" s="277">
        <v>3453.042749172781</v>
      </c>
      <c r="AII22" s="277">
        <v>3453.042749172781</v>
      </c>
      <c r="AIJ22" s="277">
        <v>3453.042749172781</v>
      </c>
      <c r="AIK22" s="277">
        <v>3453.042749172781</v>
      </c>
      <c r="AIL22" s="277">
        <v>3453.042749172781</v>
      </c>
      <c r="AIM22" s="277">
        <v>3453.042749172781</v>
      </c>
      <c r="AIN22" s="277">
        <v>3453.042749172781</v>
      </c>
      <c r="AIO22" s="277">
        <v>3453.042749172781</v>
      </c>
      <c r="AIP22" s="277">
        <v>3453.042749172781</v>
      </c>
      <c r="AIQ22" s="277">
        <v>3453.042749172781</v>
      </c>
      <c r="AIR22" s="277">
        <v>3453.042749172781</v>
      </c>
      <c r="AIS22" s="277">
        <v>3453.042749172781</v>
      </c>
      <c r="AIT22" s="277">
        <v>3453.042749172781</v>
      </c>
      <c r="AIU22" s="277">
        <v>3453.042749172781</v>
      </c>
      <c r="AIV22" s="277">
        <v>3453.042749172781</v>
      </c>
      <c r="AIW22" s="277">
        <v>3453.042749172781</v>
      </c>
      <c r="AIX22" s="277">
        <v>3453.042749172781</v>
      </c>
      <c r="AIY22" s="277">
        <v>3453.042749172781</v>
      </c>
      <c r="AIZ22" s="277">
        <v>3453.042749172781</v>
      </c>
      <c r="AJA22" s="277">
        <v>3453.042749172781</v>
      </c>
      <c r="AJB22" s="277">
        <v>3453.042749172781</v>
      </c>
      <c r="AJC22" s="277">
        <v>3453.042749172781</v>
      </c>
      <c r="AJD22" s="277">
        <v>3453.042749172781</v>
      </c>
      <c r="AJE22" s="277">
        <v>3453.042749172781</v>
      </c>
      <c r="AJF22" s="277">
        <v>3453.042749172781</v>
      </c>
      <c r="AJG22" s="277">
        <v>3453.042749172781</v>
      </c>
      <c r="AJH22" s="277">
        <v>3453.042749172781</v>
      </c>
      <c r="AJI22" s="277">
        <v>3453.042749172781</v>
      </c>
      <c r="AJJ22" s="277">
        <v>3453.042749172781</v>
      </c>
      <c r="AJK22" s="277">
        <v>3453.042749172781</v>
      </c>
      <c r="AJL22" s="277">
        <v>3453.042749172781</v>
      </c>
      <c r="AJM22" s="277">
        <v>3453.042749172781</v>
      </c>
      <c r="AJN22" s="277">
        <v>3453.042749172781</v>
      </c>
      <c r="AJO22" s="277">
        <v>3453.042749172781</v>
      </c>
      <c r="AJP22" s="277">
        <v>3453.042749172781</v>
      </c>
      <c r="AJQ22" s="277">
        <v>3453.042749172781</v>
      </c>
      <c r="AJR22" s="277">
        <v>3453.042749172781</v>
      </c>
      <c r="AJS22" s="277">
        <v>3453.042749172781</v>
      </c>
      <c r="AJT22" s="277">
        <v>3453.042749172781</v>
      </c>
      <c r="AJU22" s="277">
        <v>3453.042749172781</v>
      </c>
      <c r="AJV22" s="277">
        <v>3453.042749172781</v>
      </c>
      <c r="AJW22" s="277">
        <v>3453.042749172781</v>
      </c>
      <c r="AJX22" s="277">
        <v>3453.042749172781</v>
      </c>
      <c r="AJY22" s="277">
        <v>3453.042749172781</v>
      </c>
      <c r="AJZ22" s="277">
        <v>3453.042749172781</v>
      </c>
      <c r="AKA22" s="277">
        <v>3453.042749172781</v>
      </c>
      <c r="AKB22" s="277">
        <v>3453.042749172781</v>
      </c>
      <c r="AKC22" s="277">
        <v>3453.042749172781</v>
      </c>
      <c r="AKD22" s="277">
        <v>3453.042749172781</v>
      </c>
      <c r="AKE22" s="277">
        <v>3453.042749172781</v>
      </c>
      <c r="AKF22" s="277">
        <v>3453.042749172781</v>
      </c>
      <c r="AKG22" s="277">
        <v>3453.042749172781</v>
      </c>
      <c r="AKH22" s="277">
        <v>3453.042749172781</v>
      </c>
      <c r="AKI22" s="277">
        <v>3453.042749172781</v>
      </c>
      <c r="AKJ22" s="277">
        <v>3453.042749172781</v>
      </c>
      <c r="AKK22" s="277">
        <v>3453.042749172781</v>
      </c>
      <c r="AKL22" s="277">
        <v>3453.042749172781</v>
      </c>
      <c r="AKM22" s="277">
        <v>3453.042749172781</v>
      </c>
      <c r="AKN22" s="277">
        <v>3453.042749172781</v>
      </c>
      <c r="AKO22" s="277">
        <v>3453.042749172781</v>
      </c>
      <c r="AKP22" s="277">
        <v>3453.042749172781</v>
      </c>
      <c r="AKQ22" s="277">
        <v>3453.042749172781</v>
      </c>
      <c r="AKR22" s="277">
        <v>3453.042749172781</v>
      </c>
      <c r="AKS22" s="277">
        <v>3453.042749172781</v>
      </c>
      <c r="AKT22" s="277">
        <v>3453.042749172781</v>
      </c>
      <c r="AKU22" s="277">
        <v>3453.042749172781</v>
      </c>
      <c r="AKV22" s="277">
        <v>3453.042749172781</v>
      </c>
      <c r="AKW22" s="277">
        <v>3453.042749172781</v>
      </c>
      <c r="AKX22" s="277">
        <v>3453.042749172781</v>
      </c>
      <c r="AKY22" s="277">
        <v>3453.042749172781</v>
      </c>
      <c r="AKZ22" s="277">
        <v>3453.042749172781</v>
      </c>
      <c r="ALA22" s="277">
        <v>3453.042749172781</v>
      </c>
      <c r="ALB22" s="277">
        <v>3453.042749172781</v>
      </c>
      <c r="ALC22" s="277">
        <v>3453.042749172781</v>
      </c>
      <c r="ALD22" s="277">
        <v>3453.042749172781</v>
      </c>
      <c r="ALE22" s="277">
        <v>3453.042749172781</v>
      </c>
      <c r="ALF22" s="277">
        <v>3453.042749172781</v>
      </c>
      <c r="ALG22" s="277">
        <v>3453.042749172781</v>
      </c>
      <c r="ALH22" s="277">
        <v>3453.042749172781</v>
      </c>
      <c r="ALI22" s="277">
        <v>3453.042749172781</v>
      </c>
      <c r="ALJ22" s="277">
        <v>3453.042749172781</v>
      </c>
      <c r="ALK22" s="277">
        <v>3453.042749172781</v>
      </c>
      <c r="ALL22" s="277">
        <v>3453.042749172781</v>
      </c>
      <c r="ALM22" s="277">
        <v>3453.042749172781</v>
      </c>
      <c r="ALN22" s="277">
        <v>3453.042749172781</v>
      </c>
      <c r="ALO22" s="277">
        <v>3453.042749172781</v>
      </c>
      <c r="ALP22" s="277">
        <v>3453.042749172781</v>
      </c>
      <c r="ALQ22" s="277">
        <v>3453.042749172781</v>
      </c>
      <c r="ALR22" s="277">
        <v>3453.042749172781</v>
      </c>
      <c r="ALS22" s="277">
        <v>3453.042749172781</v>
      </c>
      <c r="ALT22" s="277">
        <v>3453.042749172781</v>
      </c>
      <c r="ALU22" s="277">
        <v>3453.042749172781</v>
      </c>
      <c r="ALV22" s="277">
        <v>3453.042749172781</v>
      </c>
      <c r="ALW22" s="277">
        <v>3453.042749172781</v>
      </c>
      <c r="ALX22" s="277">
        <v>3453.042749172781</v>
      </c>
      <c r="ALY22" s="277">
        <v>3453.042749172781</v>
      </c>
      <c r="ALZ22" s="277">
        <v>3453.042749172781</v>
      </c>
      <c r="AMA22" s="277">
        <v>3453.042749172781</v>
      </c>
      <c r="AMB22" s="277">
        <v>3453.042749172781</v>
      </c>
      <c r="AMC22" s="277">
        <v>3453.042749172781</v>
      </c>
      <c r="AMD22" s="277">
        <v>3453.042749172781</v>
      </c>
      <c r="AME22" s="277">
        <v>3453.042749172781</v>
      </c>
      <c r="AMF22" s="277">
        <v>3453.042749172781</v>
      </c>
      <c r="AMG22" s="277">
        <v>3453.042749172781</v>
      </c>
      <c r="AMH22" s="277">
        <v>3453.042749172781</v>
      </c>
      <c r="AMI22" s="277">
        <v>3453.042749172781</v>
      </c>
      <c r="AMJ22" s="277">
        <v>3453.042749172781</v>
      </c>
      <c r="AMK22" s="277">
        <v>3453.042749172781</v>
      </c>
      <c r="AML22" s="277">
        <v>3453.042749172781</v>
      </c>
      <c r="AMM22" s="277">
        <v>3453.042749172781</v>
      </c>
      <c r="AMN22" s="277">
        <v>3453.042749172781</v>
      </c>
      <c r="AMO22" s="277">
        <v>3453.042749172781</v>
      </c>
      <c r="AMP22" s="277">
        <v>3453.042749172781</v>
      </c>
      <c r="AMQ22" s="277">
        <v>3453.042749172781</v>
      </c>
      <c r="AMR22" s="277">
        <v>3453.042749172781</v>
      </c>
      <c r="AMS22" s="277">
        <v>3453.042749172781</v>
      </c>
      <c r="AMT22" s="277">
        <v>3453.042749172781</v>
      </c>
      <c r="AMU22" s="277">
        <v>3453.042749172781</v>
      </c>
      <c r="AMV22" s="277">
        <v>3453.042749172781</v>
      </c>
      <c r="AMW22" s="277">
        <v>3453.042749172781</v>
      </c>
      <c r="AMX22" s="277">
        <v>3453.042749172781</v>
      </c>
      <c r="AMY22" s="277">
        <v>3453.042749172781</v>
      </c>
      <c r="AMZ22" s="277">
        <v>3453.042749172781</v>
      </c>
      <c r="ANA22" s="277">
        <v>3453.042749172781</v>
      </c>
      <c r="ANB22" s="277">
        <v>3453.042749172781</v>
      </c>
      <c r="ANC22" s="277">
        <v>3453.042749172781</v>
      </c>
      <c r="AND22" s="277">
        <v>3453.042749172781</v>
      </c>
      <c r="ANE22" s="277">
        <v>3453.042749172781</v>
      </c>
      <c r="ANF22" s="277">
        <v>3453.042749172781</v>
      </c>
      <c r="ANG22" s="277">
        <v>3453.042749172781</v>
      </c>
      <c r="ANH22" s="277">
        <v>3453.042749172781</v>
      </c>
      <c r="ANI22" s="277">
        <v>3453.042749172781</v>
      </c>
      <c r="ANJ22" s="277">
        <v>3453.042749172781</v>
      </c>
      <c r="ANK22" s="277">
        <v>3453.042749172781</v>
      </c>
      <c r="ANL22" s="277">
        <v>3453.042749172781</v>
      </c>
      <c r="ANM22" s="277">
        <v>3453.042749172781</v>
      </c>
      <c r="ANN22" s="277">
        <v>3453.042749172781</v>
      </c>
      <c r="ANO22" s="277">
        <v>3453.042749172781</v>
      </c>
      <c r="ANP22" s="277">
        <v>3453.042749172781</v>
      </c>
      <c r="ANQ22" s="277">
        <v>3453.042749172781</v>
      </c>
      <c r="ANR22" s="277">
        <v>3453.042749172781</v>
      </c>
      <c r="ANS22" s="277">
        <v>3453.042749172781</v>
      </c>
      <c r="ANT22" s="277">
        <v>3453.042749172781</v>
      </c>
      <c r="ANU22" s="277">
        <v>3453.042749172781</v>
      </c>
      <c r="ANV22" s="277">
        <v>3453.042749172781</v>
      </c>
      <c r="ANW22" s="277">
        <v>3453.042749172781</v>
      </c>
      <c r="ANX22" s="277">
        <v>3453.042749172781</v>
      </c>
      <c r="ANY22" s="277">
        <v>3453.042749172781</v>
      </c>
      <c r="ANZ22" s="277">
        <v>3453.042749172781</v>
      </c>
      <c r="AOA22" s="277">
        <v>3453.042749172781</v>
      </c>
      <c r="AOB22" s="277">
        <v>3453.042749172781</v>
      </c>
      <c r="AOC22" s="277">
        <v>3453.042749172781</v>
      </c>
      <c r="AOD22" s="277">
        <v>3453.042749172781</v>
      </c>
      <c r="AOE22" s="277">
        <v>3453.042749172781</v>
      </c>
      <c r="AOF22" s="277">
        <v>3453.042749172781</v>
      </c>
      <c r="AOG22" s="277">
        <v>3453.042749172781</v>
      </c>
      <c r="AOH22" s="277">
        <v>3453.042749172781</v>
      </c>
      <c r="AOI22" s="277">
        <v>3453.042749172781</v>
      </c>
      <c r="AOJ22" s="277">
        <v>3453.042749172781</v>
      </c>
      <c r="AOK22" s="277">
        <v>3453.042749172781</v>
      </c>
      <c r="AOL22" s="277">
        <v>3453.042749172781</v>
      </c>
      <c r="AOM22" s="277">
        <v>3453.042749172781</v>
      </c>
      <c r="AON22" s="277">
        <v>3453.042749172781</v>
      </c>
      <c r="AOO22" s="277">
        <v>3453.042749172781</v>
      </c>
      <c r="AOP22" s="277">
        <v>3453.042749172781</v>
      </c>
      <c r="AOQ22" s="277">
        <v>3453.042749172781</v>
      </c>
      <c r="AOR22" s="277">
        <v>3453.042749172781</v>
      </c>
      <c r="AOS22" s="277">
        <v>3453.042749172781</v>
      </c>
      <c r="AOT22" s="277">
        <v>3453.042749172781</v>
      </c>
      <c r="AOU22" s="277">
        <v>3453.042749172781</v>
      </c>
      <c r="AOV22" s="277">
        <v>3453.042749172781</v>
      </c>
      <c r="AOW22" s="277">
        <v>3453.042749172781</v>
      </c>
      <c r="AOX22" s="277">
        <v>3453.042749172781</v>
      </c>
      <c r="AOY22" s="277">
        <v>3453.042749172781</v>
      </c>
      <c r="AOZ22" s="277">
        <v>3453.042749172781</v>
      </c>
      <c r="APA22" s="277">
        <v>3453.042749172781</v>
      </c>
      <c r="APB22" s="277">
        <v>3453.042749172781</v>
      </c>
      <c r="APC22" s="277">
        <v>3453.042749172781</v>
      </c>
      <c r="APD22" s="277">
        <v>3453.042749172781</v>
      </c>
      <c r="APE22" s="277">
        <v>3453.042749172781</v>
      </c>
      <c r="APF22" s="277">
        <v>3453.042749172781</v>
      </c>
      <c r="APG22" s="277">
        <v>3453.042749172781</v>
      </c>
      <c r="APH22" s="277">
        <v>3453.042749172781</v>
      </c>
      <c r="API22" s="277">
        <v>3453.042749172781</v>
      </c>
      <c r="APJ22" s="277">
        <v>3453.042749172781</v>
      </c>
      <c r="APK22" s="277">
        <v>3453.042749172781</v>
      </c>
      <c r="APL22" s="277">
        <v>3453.042749172781</v>
      </c>
      <c r="APM22" s="277">
        <v>3453.042749172781</v>
      </c>
      <c r="APN22" s="277">
        <v>3453.042749172781</v>
      </c>
      <c r="APO22" s="277">
        <v>3453.042749172781</v>
      </c>
      <c r="APP22" s="277">
        <v>3453.042749172781</v>
      </c>
      <c r="APQ22" s="277">
        <v>3453.042749172781</v>
      </c>
      <c r="APR22" s="277">
        <v>3453.042749172781</v>
      </c>
      <c r="APS22" s="277">
        <v>3453.042749172781</v>
      </c>
      <c r="APT22" s="277">
        <v>3453.042749172781</v>
      </c>
      <c r="APU22" s="277">
        <v>3453.042749172781</v>
      </c>
      <c r="APV22" s="277">
        <v>3453.042749172781</v>
      </c>
      <c r="APW22" s="277">
        <v>3453.042749172781</v>
      </c>
      <c r="APX22" s="277">
        <v>3453.042749172781</v>
      </c>
      <c r="APY22" s="277">
        <v>3453.042749172781</v>
      </c>
      <c r="APZ22" s="277">
        <v>3453.042749172781</v>
      </c>
      <c r="AQA22" s="277">
        <v>3453.042749172781</v>
      </c>
      <c r="AQB22" s="277">
        <v>3453.042749172781</v>
      </c>
      <c r="AQC22" s="277">
        <v>3453.042749172781</v>
      </c>
      <c r="AQD22" s="277">
        <v>3453.042749172781</v>
      </c>
      <c r="AQE22" s="277">
        <v>3453.042749172781</v>
      </c>
      <c r="AQF22" s="277">
        <v>3453.042749172781</v>
      </c>
      <c r="AQG22" s="277">
        <v>3453.042749172781</v>
      </c>
      <c r="AQH22" s="277">
        <v>3453.042749172781</v>
      </c>
      <c r="AQI22" s="277">
        <v>3453.042749172781</v>
      </c>
      <c r="AQJ22" s="277">
        <v>3453.042749172781</v>
      </c>
      <c r="AQK22" s="277">
        <v>3453.042749172781</v>
      </c>
      <c r="AQL22" s="277">
        <v>3453.042749172781</v>
      </c>
      <c r="AQM22" s="277">
        <v>3453.042749172781</v>
      </c>
      <c r="AQN22" s="277">
        <v>3453.042749172781</v>
      </c>
      <c r="AQO22" s="277">
        <v>3453.042749172781</v>
      </c>
      <c r="AQP22" s="277">
        <v>3453.042749172781</v>
      </c>
      <c r="AQQ22" s="277">
        <v>3453.042749172781</v>
      </c>
      <c r="AQR22" s="277">
        <v>3453.042749172781</v>
      </c>
      <c r="AQS22" s="277">
        <v>3453.042749172781</v>
      </c>
      <c r="AQT22" s="277">
        <v>3453.042749172781</v>
      </c>
      <c r="AQU22" s="277">
        <v>3453.042749172781</v>
      </c>
      <c r="AQV22" s="277">
        <v>3453.042749172781</v>
      </c>
      <c r="AQW22" s="277">
        <v>3453.042749172781</v>
      </c>
      <c r="AQX22" s="277">
        <v>3453.042749172781</v>
      </c>
      <c r="AQY22" s="277">
        <v>3453.042749172781</v>
      </c>
      <c r="AQZ22" s="277">
        <v>3453.042749172781</v>
      </c>
      <c r="ARA22" s="277">
        <v>3453.042749172781</v>
      </c>
      <c r="ARB22" s="277">
        <v>3453.042749172781</v>
      </c>
      <c r="ARC22" s="277">
        <v>3453.042749172781</v>
      </c>
      <c r="ARD22" s="277">
        <v>3453.042749172781</v>
      </c>
      <c r="ARE22" s="277">
        <v>3453.042749172781</v>
      </c>
      <c r="ARF22" s="277">
        <v>3453.042749172781</v>
      </c>
      <c r="ARG22" s="277">
        <v>3453.042749172781</v>
      </c>
      <c r="ARH22" s="277">
        <v>3453.042749172781</v>
      </c>
      <c r="ARI22" s="277">
        <v>3453.042749172781</v>
      </c>
      <c r="ARJ22" s="277">
        <v>3453.042749172781</v>
      </c>
      <c r="ARK22" s="277">
        <v>3453.042749172781</v>
      </c>
      <c r="ARL22" s="277">
        <v>3453.042749172781</v>
      </c>
      <c r="ARM22" s="277">
        <v>3453.042749172781</v>
      </c>
      <c r="ARN22" s="277">
        <v>3453.042749172781</v>
      </c>
      <c r="ARO22" s="277">
        <v>3453.042749172781</v>
      </c>
      <c r="ARP22" s="277">
        <v>3453.042749172781</v>
      </c>
      <c r="ARQ22" s="277">
        <v>3453.042749172781</v>
      </c>
      <c r="ARR22" s="277">
        <v>3453.042749172781</v>
      </c>
      <c r="ARS22" s="277">
        <v>3453.042749172781</v>
      </c>
      <c r="ART22" s="277">
        <v>3453.042749172781</v>
      </c>
      <c r="ARU22" s="277">
        <v>3453.042749172781</v>
      </c>
      <c r="ARV22" s="277">
        <v>3453.042749172781</v>
      </c>
      <c r="ARW22" s="277">
        <v>3453.042749172781</v>
      </c>
      <c r="ARX22" s="277">
        <v>3453.042749172781</v>
      </c>
      <c r="ARY22" s="277">
        <v>3453.042749172781</v>
      </c>
      <c r="ARZ22" s="277">
        <v>3453.042749172781</v>
      </c>
      <c r="ASA22" s="277">
        <v>3453.042749172781</v>
      </c>
      <c r="ASB22" s="277">
        <v>3453.042749172781</v>
      </c>
      <c r="ASC22" s="277">
        <v>3453.042749172781</v>
      </c>
      <c r="ASD22" s="277">
        <v>3453.042749172781</v>
      </c>
      <c r="ASE22" s="277">
        <v>3453.042749172781</v>
      </c>
      <c r="ASF22" s="277">
        <v>3453.042749172781</v>
      </c>
      <c r="ASG22" s="277">
        <v>3453.042749172781</v>
      </c>
      <c r="ASH22" s="277">
        <v>3453.042749172781</v>
      </c>
      <c r="ASI22" s="277">
        <v>3453.042749172781</v>
      </c>
      <c r="ASJ22" s="277">
        <v>3453.042749172781</v>
      </c>
      <c r="ASK22" s="277">
        <v>3453.042749172781</v>
      </c>
      <c r="ASL22" s="277">
        <v>3453.042749172781</v>
      </c>
      <c r="ASM22" s="277">
        <v>3453.042749172781</v>
      </c>
      <c r="ASN22" s="277">
        <v>3453.042749172781</v>
      </c>
      <c r="ASO22" s="277">
        <v>3453.042749172781</v>
      </c>
      <c r="ASP22" s="277">
        <v>3453.042749172781</v>
      </c>
      <c r="ASQ22" s="277">
        <v>3453.042749172781</v>
      </c>
      <c r="ASR22" s="277">
        <v>3453.042749172781</v>
      </c>
      <c r="ASS22" s="277">
        <v>3453.042749172781</v>
      </c>
      <c r="AST22" s="277">
        <v>3453.042749172781</v>
      </c>
      <c r="ASU22" s="277">
        <v>3453.042749172781</v>
      </c>
      <c r="ASV22" s="277">
        <v>3453.042749172781</v>
      </c>
      <c r="ASW22" s="277">
        <v>3453.042749172781</v>
      </c>
      <c r="ASX22" s="277">
        <v>3453.042749172781</v>
      </c>
      <c r="ASY22" s="277">
        <v>3453.042749172781</v>
      </c>
      <c r="ASZ22" s="277">
        <v>3453.042749172781</v>
      </c>
      <c r="ATA22" s="277">
        <v>3453.042749172781</v>
      </c>
      <c r="ATB22" s="277">
        <v>3453.042749172781</v>
      </c>
      <c r="ATC22" s="277">
        <v>3453.042749172781</v>
      </c>
      <c r="ATD22" s="277">
        <v>3453.042749172781</v>
      </c>
      <c r="ATE22" s="277">
        <v>3453.042749172781</v>
      </c>
      <c r="ATF22" s="277">
        <v>3453.042749172781</v>
      </c>
      <c r="ATG22" s="277">
        <v>3453.042749172781</v>
      </c>
      <c r="ATH22" s="277">
        <v>3453.042749172781</v>
      </c>
      <c r="ATI22" s="277">
        <v>3453.042749172781</v>
      </c>
      <c r="ATJ22" s="277">
        <v>3453.042749172781</v>
      </c>
      <c r="ATK22" s="277">
        <v>3453.042749172781</v>
      </c>
      <c r="ATL22" s="277">
        <v>3453.042749172781</v>
      </c>
      <c r="ATM22" s="277">
        <v>3453.042749172781</v>
      </c>
      <c r="ATN22" s="277">
        <v>3453.042749172781</v>
      </c>
      <c r="ATO22" s="277">
        <v>3453.042749172781</v>
      </c>
      <c r="ATP22" s="277">
        <v>3453.042749172781</v>
      </c>
      <c r="ATQ22" s="277">
        <v>3453.042749172781</v>
      </c>
      <c r="ATR22" s="277">
        <v>3453.042749172781</v>
      </c>
      <c r="ATS22" s="277">
        <v>3453.042749172781</v>
      </c>
      <c r="ATT22" s="277">
        <v>3453.042749172781</v>
      </c>
      <c r="ATU22" s="277">
        <v>3453.042749172781</v>
      </c>
      <c r="ATV22" s="277">
        <v>3453.042749172781</v>
      </c>
      <c r="ATW22" s="277">
        <v>3453.042749172781</v>
      </c>
      <c r="ATX22" s="277">
        <v>3453.042749172781</v>
      </c>
      <c r="ATY22" s="277">
        <v>3453.042749172781</v>
      </c>
      <c r="ATZ22" s="277">
        <v>3453.042749172781</v>
      </c>
      <c r="AUA22" s="277">
        <v>3453.042749172781</v>
      </c>
      <c r="AUB22" s="277">
        <v>3453.042749172781</v>
      </c>
      <c r="AUC22" s="277">
        <v>3453.042749172781</v>
      </c>
      <c r="AUD22" s="277">
        <v>3453.042749172781</v>
      </c>
      <c r="AUE22" s="277">
        <v>3453.042749172781</v>
      </c>
      <c r="AUF22" s="277">
        <v>3453.042749172781</v>
      </c>
      <c r="AUG22" s="277">
        <v>3453.042749172781</v>
      </c>
      <c r="AUH22" s="277">
        <v>3453.042749172781</v>
      </c>
      <c r="AUI22" s="277">
        <v>3453.042749172781</v>
      </c>
      <c r="AUJ22" s="277">
        <v>3453.042749172781</v>
      </c>
      <c r="AUK22" s="277">
        <v>3453.042749172781</v>
      </c>
      <c r="AUL22" s="277">
        <v>3453.042749172781</v>
      </c>
      <c r="AUM22" s="277">
        <v>3453.042749172781</v>
      </c>
      <c r="AUN22" s="277">
        <v>3453.042749172781</v>
      </c>
      <c r="AUO22" s="277">
        <v>3453.042749172781</v>
      </c>
      <c r="AUP22" s="277">
        <v>3453.042749172781</v>
      </c>
      <c r="AUQ22" s="277">
        <v>3453.042749172781</v>
      </c>
      <c r="AUR22" s="277">
        <v>3453.042749172781</v>
      </c>
      <c r="AUS22" s="277">
        <v>3453.042749172781</v>
      </c>
      <c r="AUT22" s="277">
        <v>3453.042749172781</v>
      </c>
      <c r="AUU22" s="277">
        <v>3453.042749172781</v>
      </c>
      <c r="AUV22" s="277">
        <v>3453.042749172781</v>
      </c>
      <c r="AUW22" s="277">
        <v>3453.042749172781</v>
      </c>
      <c r="AUX22" s="277">
        <v>3453.042749172781</v>
      </c>
      <c r="AUY22" s="277">
        <v>3453.042749172781</v>
      </c>
      <c r="AUZ22" s="277">
        <v>3453.042749172781</v>
      </c>
      <c r="AVA22" s="277">
        <v>3453.042749172781</v>
      </c>
      <c r="AVB22" s="277">
        <v>3453.042749172781</v>
      </c>
      <c r="AVC22" s="277">
        <v>3453.042749172781</v>
      </c>
      <c r="AVD22" s="277">
        <v>3453.042749172781</v>
      </c>
      <c r="AVE22" s="277">
        <v>3453.042749172781</v>
      </c>
      <c r="AVF22" s="277">
        <v>3453.042749172781</v>
      </c>
      <c r="AVG22" s="277">
        <v>3453.042749172781</v>
      </c>
      <c r="AVH22" s="277">
        <v>3453.042749172781</v>
      </c>
      <c r="AVI22" s="277">
        <v>3453.042749172781</v>
      </c>
      <c r="AVJ22" s="277">
        <v>3453.042749172781</v>
      </c>
      <c r="AVK22" s="277">
        <v>3453.042749172781</v>
      </c>
      <c r="AVL22" s="277">
        <v>3453.042749172781</v>
      </c>
      <c r="AVM22" s="277">
        <v>3453.042749172781</v>
      </c>
      <c r="AVN22" s="277">
        <v>3453.042749172781</v>
      </c>
      <c r="AVO22" s="277">
        <v>3453.042749172781</v>
      </c>
      <c r="AVP22" s="277">
        <v>3453.042749172781</v>
      </c>
      <c r="AVQ22" s="277">
        <v>3453.042749172781</v>
      </c>
      <c r="AVR22" s="277">
        <v>3453.042749172781</v>
      </c>
      <c r="AVS22" s="277">
        <v>3453.042749172781</v>
      </c>
      <c r="AVT22" s="277">
        <v>3453.042749172781</v>
      </c>
      <c r="AVU22" s="277">
        <v>3453.042749172781</v>
      </c>
      <c r="AVV22" s="277">
        <v>3453.042749172781</v>
      </c>
      <c r="AVW22" s="277">
        <v>3453.042749172781</v>
      </c>
      <c r="AVX22" s="277">
        <v>3453.042749172781</v>
      </c>
      <c r="AVY22" s="277">
        <v>3453.042749172781</v>
      </c>
      <c r="AVZ22" s="277">
        <v>3453.042749172781</v>
      </c>
      <c r="AWA22" s="277">
        <v>3453.042749172781</v>
      </c>
      <c r="AWB22" s="277">
        <v>3453.042749172781</v>
      </c>
      <c r="AWC22" s="277">
        <v>3453.042749172781</v>
      </c>
      <c r="AWD22" s="277">
        <v>3453.042749172781</v>
      </c>
      <c r="AWE22" s="277">
        <v>3453.042749172781</v>
      </c>
      <c r="AWF22" s="277">
        <v>3453.042749172781</v>
      </c>
      <c r="AWG22" s="277">
        <v>3453.042749172781</v>
      </c>
      <c r="AWH22" s="277">
        <v>3453.042749172781</v>
      </c>
      <c r="AWI22" s="277">
        <v>3453.042749172781</v>
      </c>
      <c r="AWJ22" s="277">
        <v>3453.042749172781</v>
      </c>
      <c r="AWK22" s="277">
        <v>3453.042749172781</v>
      </c>
      <c r="AWL22" s="277">
        <v>3453.042749172781</v>
      </c>
      <c r="AWM22" s="277">
        <v>3453.042749172781</v>
      </c>
      <c r="AWN22" s="277">
        <v>3453.042749172781</v>
      </c>
      <c r="AWO22" s="277">
        <v>3453.042749172781</v>
      </c>
      <c r="AWP22" s="277">
        <v>3453.042749172781</v>
      </c>
      <c r="AWQ22" s="277">
        <v>3453.042749172781</v>
      </c>
      <c r="AWR22" s="277">
        <v>3453.042749172781</v>
      </c>
      <c r="AWS22" s="277">
        <v>3453.042749172781</v>
      </c>
      <c r="AWT22" s="277">
        <v>3453.042749172781</v>
      </c>
      <c r="AWU22" s="277">
        <v>3453.042749172781</v>
      </c>
      <c r="AWV22" s="277">
        <v>3453.042749172781</v>
      </c>
      <c r="AWW22" s="277">
        <v>3453.042749172781</v>
      </c>
      <c r="AWX22" s="277">
        <v>3453.042749172781</v>
      </c>
      <c r="AWY22" s="277">
        <v>3453.042749172781</v>
      </c>
      <c r="AWZ22" s="277">
        <v>3453.042749172781</v>
      </c>
      <c r="AXA22" s="277">
        <v>3453.042749172781</v>
      </c>
      <c r="AXB22" s="277">
        <v>3453.042749172781</v>
      </c>
      <c r="AXC22" s="277">
        <v>3453.042749172781</v>
      </c>
      <c r="AXD22" s="277">
        <v>3453.042749172781</v>
      </c>
      <c r="AXE22" s="277">
        <v>3453.042749172781</v>
      </c>
      <c r="AXF22" s="277">
        <v>3453.042749172781</v>
      </c>
      <c r="AXG22" s="277">
        <v>3453.042749172781</v>
      </c>
      <c r="AXH22" s="277">
        <v>3453.042749172781</v>
      </c>
      <c r="AXI22" s="277">
        <v>3453.042749172781</v>
      </c>
      <c r="AXJ22" s="277">
        <v>3453.042749172781</v>
      </c>
      <c r="AXK22" s="277">
        <v>3453.042749172781</v>
      </c>
      <c r="AXL22" s="277">
        <v>3453.042749172781</v>
      </c>
      <c r="AXM22" s="277">
        <v>3453.042749172781</v>
      </c>
      <c r="AXN22" s="277">
        <v>3453.042749172781</v>
      </c>
      <c r="AXO22" s="277">
        <v>3453.042749172781</v>
      </c>
      <c r="AXP22" s="277">
        <v>3453.042749172781</v>
      </c>
      <c r="AXQ22" s="277">
        <v>3453.042749172781</v>
      </c>
      <c r="AXR22" s="277">
        <v>3453.042749172781</v>
      </c>
      <c r="AXS22" s="277">
        <v>3453.042749172781</v>
      </c>
      <c r="AXT22" s="277">
        <v>3453.042749172781</v>
      </c>
      <c r="AXU22" s="277">
        <v>3453.042749172781</v>
      </c>
      <c r="AXV22" s="277">
        <v>3453.042749172781</v>
      </c>
      <c r="AXW22" s="277">
        <v>3453.042749172781</v>
      </c>
      <c r="AXX22" s="277">
        <v>3453.042749172781</v>
      </c>
      <c r="AXY22" s="277">
        <v>3453.042749172781</v>
      </c>
      <c r="AXZ22" s="277">
        <v>3453.042749172781</v>
      </c>
      <c r="AYA22" s="277">
        <v>3453.042749172781</v>
      </c>
      <c r="AYB22" s="277">
        <v>3453.042749172781</v>
      </c>
      <c r="AYC22" s="277">
        <v>3453.042749172781</v>
      </c>
      <c r="AYD22" s="277">
        <v>3453.042749172781</v>
      </c>
      <c r="AYE22" s="277">
        <v>3453.042749172781</v>
      </c>
      <c r="AYF22" s="277">
        <v>3453.042749172781</v>
      </c>
      <c r="AYG22" s="277">
        <v>3453.042749172781</v>
      </c>
      <c r="AYH22" s="277">
        <v>3453.042749172781</v>
      </c>
      <c r="AYI22" s="277">
        <v>3453.042749172781</v>
      </c>
      <c r="AYJ22" s="277">
        <v>3453.042749172781</v>
      </c>
      <c r="AYK22" s="277">
        <v>3453.042749172781</v>
      </c>
      <c r="AYL22" s="277">
        <v>3453.042749172781</v>
      </c>
      <c r="AYM22" s="277">
        <v>3453.042749172781</v>
      </c>
      <c r="AYN22" s="277">
        <v>3453.042749172781</v>
      </c>
      <c r="AYO22" s="277">
        <v>3453.042749172781</v>
      </c>
      <c r="AYP22" s="277">
        <v>3453.042749172781</v>
      </c>
      <c r="AYQ22" s="277">
        <v>3453.042749172781</v>
      </c>
      <c r="AYR22" s="277">
        <v>3453.042749172781</v>
      </c>
      <c r="AYS22" s="277">
        <v>3453.042749172781</v>
      </c>
      <c r="AYT22" s="277">
        <v>3453.042749172781</v>
      </c>
      <c r="AYU22" s="277">
        <v>3453.042749172781</v>
      </c>
      <c r="AYV22" s="277">
        <v>3453.042749172781</v>
      </c>
      <c r="AYW22" s="277">
        <v>3453.042749172781</v>
      </c>
      <c r="AYX22" s="277">
        <v>3453.042749172781</v>
      </c>
      <c r="AYY22" s="277">
        <v>3453.042749172781</v>
      </c>
      <c r="AYZ22" s="277">
        <v>3453.042749172781</v>
      </c>
      <c r="AZA22" s="277">
        <v>3453.042749172781</v>
      </c>
      <c r="AZB22" s="277">
        <v>3453.042749172781</v>
      </c>
      <c r="AZC22" s="277">
        <v>3453.042749172781</v>
      </c>
      <c r="AZD22" s="277">
        <v>3453.042749172781</v>
      </c>
      <c r="AZE22" s="277">
        <v>3453.042749172781</v>
      </c>
      <c r="AZF22" s="277">
        <v>3453.042749172781</v>
      </c>
      <c r="AZG22" s="277">
        <v>3453.042749172781</v>
      </c>
      <c r="AZH22" s="277">
        <v>3453.042749172781</v>
      </c>
      <c r="AZI22" s="277">
        <v>3453.042749172781</v>
      </c>
      <c r="AZJ22" s="277">
        <v>3453.042749172781</v>
      </c>
      <c r="AZK22" s="277">
        <v>3453.042749172781</v>
      </c>
      <c r="AZL22" s="277">
        <v>3453.042749172781</v>
      </c>
      <c r="AZM22" s="277">
        <v>3453.042749172781</v>
      </c>
      <c r="AZN22" s="277">
        <v>3453.042749172781</v>
      </c>
      <c r="AZO22" s="277">
        <v>3453.042749172781</v>
      </c>
      <c r="AZP22" s="277">
        <v>3453.042749172781</v>
      </c>
      <c r="AZQ22" s="277">
        <v>3453.042749172781</v>
      </c>
      <c r="AZR22" s="277">
        <v>3453.042749172781</v>
      </c>
      <c r="AZS22" s="277">
        <v>3453.042749172781</v>
      </c>
      <c r="AZT22" s="277">
        <v>3453.042749172781</v>
      </c>
      <c r="AZU22" s="277">
        <v>3453.042749172781</v>
      </c>
      <c r="AZV22" s="277">
        <v>3453.042749172781</v>
      </c>
      <c r="AZW22" s="277">
        <v>3453.042749172781</v>
      </c>
      <c r="AZX22" s="277">
        <v>3453.042749172781</v>
      </c>
      <c r="AZY22" s="277">
        <v>3453.042749172781</v>
      </c>
      <c r="AZZ22" s="277">
        <v>3453.042749172781</v>
      </c>
      <c r="BAA22" s="277">
        <v>3453.042749172781</v>
      </c>
      <c r="BAB22" s="277">
        <v>3453.042749172781</v>
      </c>
      <c r="BAC22" s="277">
        <v>3453.042749172781</v>
      </c>
      <c r="BAD22" s="277">
        <v>3453.042749172781</v>
      </c>
      <c r="BAE22" s="277">
        <v>3453.042749172781</v>
      </c>
      <c r="BAF22" s="277">
        <v>3453.042749172781</v>
      </c>
      <c r="BAG22" s="277">
        <v>3453.042749172781</v>
      </c>
      <c r="BAH22" s="277">
        <v>3453.042749172781</v>
      </c>
      <c r="BAI22" s="277">
        <v>3453.042749172781</v>
      </c>
      <c r="BAJ22" s="277">
        <v>3453.042749172781</v>
      </c>
      <c r="BAK22" s="277">
        <v>3453.042749172781</v>
      </c>
      <c r="BAL22" s="277">
        <v>3453.042749172781</v>
      </c>
      <c r="BAM22" s="277">
        <v>3453.042749172781</v>
      </c>
      <c r="BAN22" s="277">
        <v>3453.042749172781</v>
      </c>
      <c r="BAO22" s="277">
        <v>3453.042749172781</v>
      </c>
      <c r="BAP22" s="277">
        <v>3453.042749172781</v>
      </c>
      <c r="BAQ22" s="277">
        <v>3453.042749172781</v>
      </c>
      <c r="BAR22" s="277">
        <v>3453.042749172781</v>
      </c>
      <c r="BAS22" s="277">
        <v>3453.042749172781</v>
      </c>
      <c r="BAT22" s="277">
        <v>3453.042749172781</v>
      </c>
      <c r="BAU22" s="277">
        <v>3453.042749172781</v>
      </c>
      <c r="BAV22" s="277">
        <v>3453.042749172781</v>
      </c>
      <c r="BAW22" s="277">
        <v>3453.042749172781</v>
      </c>
      <c r="BAX22" s="277">
        <v>3453.042749172781</v>
      </c>
      <c r="BAY22" s="277">
        <v>3453.042749172781</v>
      </c>
      <c r="BAZ22" s="277">
        <v>3453.042749172781</v>
      </c>
      <c r="BBA22" s="277">
        <v>3453.042749172781</v>
      </c>
      <c r="BBB22" s="277">
        <v>3453.042749172781</v>
      </c>
      <c r="BBC22" s="277">
        <v>3453.042749172781</v>
      </c>
      <c r="BBD22" s="277">
        <v>3453.042749172781</v>
      </c>
      <c r="BBE22" s="277">
        <v>3453.042749172781</v>
      </c>
      <c r="BBF22" s="277">
        <v>3453.042749172781</v>
      </c>
      <c r="BBG22" s="277">
        <v>3453.042749172781</v>
      </c>
      <c r="BBH22" s="277">
        <v>3453.042749172781</v>
      </c>
      <c r="BBI22" s="277">
        <v>3453.042749172781</v>
      </c>
      <c r="BBJ22" s="277">
        <v>3453.042749172781</v>
      </c>
      <c r="BBK22" s="277">
        <v>3453.042749172781</v>
      </c>
      <c r="BBL22" s="277">
        <v>3453.042749172781</v>
      </c>
      <c r="BBM22" s="277">
        <v>3453.042749172781</v>
      </c>
      <c r="BBN22" s="277">
        <v>3453.042749172781</v>
      </c>
      <c r="BBO22" s="277">
        <v>3453.042749172781</v>
      </c>
      <c r="BBP22" s="277">
        <v>3453.042749172781</v>
      </c>
      <c r="BBQ22" s="277">
        <v>3453.042749172781</v>
      </c>
      <c r="BBR22" s="277">
        <v>3453.042749172781</v>
      </c>
      <c r="BBS22" s="277">
        <v>3453.042749172781</v>
      </c>
      <c r="BBT22" s="277">
        <v>3453.042749172781</v>
      </c>
      <c r="BBU22" s="277">
        <v>3453.042749172781</v>
      </c>
      <c r="BBV22" s="277">
        <v>3453.042749172781</v>
      </c>
      <c r="BBW22" s="277">
        <v>3453.042749172781</v>
      </c>
      <c r="BBX22" s="277">
        <v>3453.042749172781</v>
      </c>
      <c r="BBY22" s="277">
        <v>3453.042749172781</v>
      </c>
      <c r="BBZ22" s="277">
        <v>3453.042749172781</v>
      </c>
      <c r="BCA22" s="277">
        <v>3453.042749172781</v>
      </c>
      <c r="BCB22" s="277">
        <v>3453.042749172781</v>
      </c>
      <c r="BCC22" s="277">
        <v>3453.042749172781</v>
      </c>
      <c r="BCD22" s="277">
        <v>3453.042749172781</v>
      </c>
      <c r="BCE22" s="277">
        <v>3453.042749172781</v>
      </c>
      <c r="BCF22" s="277">
        <v>3453.042749172781</v>
      </c>
      <c r="BCG22" s="277">
        <v>3453.042749172781</v>
      </c>
      <c r="BCH22" s="277">
        <v>3453.042749172781</v>
      </c>
      <c r="BCI22" s="277">
        <v>3453.042749172781</v>
      </c>
      <c r="BCJ22" s="277">
        <v>3453.042749172781</v>
      </c>
      <c r="BCK22" s="277">
        <v>3453.042749172781</v>
      </c>
      <c r="BCL22" s="277">
        <v>3453.042749172781</v>
      </c>
      <c r="BCM22" s="277">
        <v>3453.042749172781</v>
      </c>
      <c r="BCN22" s="277">
        <v>3453.042749172781</v>
      </c>
      <c r="BCO22" s="277">
        <v>3453.042749172781</v>
      </c>
      <c r="BCP22" s="277">
        <v>3453.042749172781</v>
      </c>
      <c r="BCQ22" s="277">
        <v>3453.042749172781</v>
      </c>
      <c r="BCR22" s="277">
        <v>3453.042749172781</v>
      </c>
      <c r="BCS22" s="277">
        <v>3453.042749172781</v>
      </c>
      <c r="BCT22" s="277">
        <v>3453.042749172781</v>
      </c>
      <c r="BCU22" s="277">
        <v>3453.042749172781</v>
      </c>
      <c r="BCV22" s="277">
        <v>3453.042749172781</v>
      </c>
      <c r="BCW22" s="277">
        <v>3453.042749172781</v>
      </c>
      <c r="BCX22" s="277">
        <v>3453.042749172781</v>
      </c>
      <c r="BCY22" s="277">
        <v>3453.042749172781</v>
      </c>
      <c r="BCZ22" s="277">
        <v>3453.042749172781</v>
      </c>
      <c r="BDA22" s="277">
        <v>3453.042749172781</v>
      </c>
      <c r="BDB22" s="277">
        <v>3453.042749172781</v>
      </c>
      <c r="BDC22" s="277">
        <v>3453.042749172781</v>
      </c>
      <c r="BDD22" s="277">
        <v>3453.042749172781</v>
      </c>
      <c r="BDE22" s="277">
        <v>3453.042749172781</v>
      </c>
      <c r="BDF22" s="277">
        <v>3453.042749172781</v>
      </c>
      <c r="BDG22" s="277">
        <v>3453.042749172781</v>
      </c>
      <c r="BDH22" s="277">
        <v>3453.042749172781</v>
      </c>
      <c r="BDI22" s="277">
        <v>3453.042749172781</v>
      </c>
      <c r="BDJ22" s="277">
        <v>3453.042749172781</v>
      </c>
      <c r="BDK22" s="277">
        <v>3453.042749172781</v>
      </c>
      <c r="BDL22" s="277">
        <v>3453.042749172781</v>
      </c>
      <c r="BDM22" s="277">
        <v>3453.042749172781</v>
      </c>
      <c r="BDN22" s="277">
        <v>3453.042749172781</v>
      </c>
      <c r="BDO22" s="277">
        <v>3453.042749172781</v>
      </c>
      <c r="BDP22" s="277">
        <v>3453.042749172781</v>
      </c>
      <c r="BDQ22" s="277">
        <v>3453.042749172781</v>
      </c>
      <c r="BDR22" s="277">
        <v>3453.042749172781</v>
      </c>
      <c r="BDS22" s="277">
        <v>3453.042749172781</v>
      </c>
      <c r="BDT22" s="277">
        <v>3453.042749172781</v>
      </c>
      <c r="BDU22" s="277">
        <v>3453.042749172781</v>
      </c>
      <c r="BDV22" s="277">
        <v>3453.042749172781</v>
      </c>
      <c r="BDW22" s="277">
        <v>3453.042749172781</v>
      </c>
      <c r="BDX22" s="277">
        <v>3453.042749172781</v>
      </c>
      <c r="BDY22" s="277">
        <v>3453.042749172781</v>
      </c>
      <c r="BDZ22" s="277">
        <v>3453.042749172781</v>
      </c>
      <c r="BEA22" s="277">
        <v>3453.042749172781</v>
      </c>
      <c r="BEB22" s="277">
        <v>3453.042749172781</v>
      </c>
    </row>
    <row r="23" spans="1:1484" hidden="1" x14ac:dyDescent="0.2">
      <c r="A23" s="245" t="s">
        <v>446</v>
      </c>
      <c r="B23" s="246" t="s">
        <v>447</v>
      </c>
      <c r="C23" s="246">
        <v>2999</v>
      </c>
      <c r="D23" s="248">
        <v>43501</v>
      </c>
      <c r="E23" s="248">
        <v>43497</v>
      </c>
      <c r="F23" s="249">
        <v>45299</v>
      </c>
      <c r="G23" s="278">
        <v>1802</v>
      </c>
      <c r="H23" s="244">
        <v>500000000</v>
      </c>
      <c r="I23" s="278">
        <v>6208570.8630126603</v>
      </c>
      <c r="J23" s="252">
        <v>3453.042749172781</v>
      </c>
      <c r="K23" s="251">
        <f t="shared" si="3"/>
        <v>5069066.755785834</v>
      </c>
      <c r="L23" s="243"/>
      <c r="M23" s="243"/>
      <c r="N23" s="243"/>
      <c r="O23" s="243"/>
      <c r="P23" s="243"/>
      <c r="Q23" s="277">
        <v>3453.042749172781</v>
      </c>
      <c r="R23" s="277">
        <v>3453.042749172781</v>
      </c>
      <c r="S23" s="277">
        <v>3453.042749172781</v>
      </c>
      <c r="T23" s="277">
        <v>3453.042749172781</v>
      </c>
      <c r="U23" s="277">
        <v>3453.042749172781</v>
      </c>
      <c r="V23" s="277">
        <v>3453.042749172781</v>
      </c>
      <c r="W23" s="277">
        <v>3453.042749172781</v>
      </c>
      <c r="X23" s="277">
        <v>3453.042749172781</v>
      </c>
      <c r="Y23" s="277">
        <v>3453.042749172781</v>
      </c>
      <c r="Z23" s="277">
        <v>3453.042749172781</v>
      </c>
      <c r="AA23" s="277">
        <v>3453.042749172781</v>
      </c>
      <c r="AB23" s="277">
        <v>3453.042749172781</v>
      </c>
      <c r="AC23" s="277">
        <v>3453.042749172781</v>
      </c>
      <c r="AD23" s="277">
        <v>3453.042749172781</v>
      </c>
      <c r="AE23" s="277">
        <v>3453.042749172781</v>
      </c>
      <c r="AF23" s="277">
        <v>3453.042749172781</v>
      </c>
      <c r="AG23" s="277">
        <v>3453.042749172781</v>
      </c>
      <c r="AH23" s="277">
        <v>3453.042749172781</v>
      </c>
      <c r="AI23" s="277">
        <v>3453.042749172781</v>
      </c>
      <c r="AJ23" s="277">
        <v>3453.042749172781</v>
      </c>
      <c r="AK23" s="277">
        <v>3453.042749172781</v>
      </c>
      <c r="AL23" s="277">
        <v>3453.042749172781</v>
      </c>
      <c r="AM23" s="277">
        <v>3453.042749172781</v>
      </c>
      <c r="AN23" s="277">
        <v>3453.042749172781</v>
      </c>
      <c r="AO23" s="277">
        <v>3453.042749172781</v>
      </c>
      <c r="AP23" s="277">
        <v>3453.042749172781</v>
      </c>
      <c r="AQ23" s="277">
        <v>3453.042749172781</v>
      </c>
      <c r="AR23" s="277">
        <v>3453.042749172781</v>
      </c>
      <c r="AS23" s="277">
        <v>3453.042749172781</v>
      </c>
      <c r="AT23" s="277">
        <v>3453.042749172781</v>
      </c>
      <c r="AU23" s="277">
        <v>3453.042749172781</v>
      </c>
      <c r="AV23" s="277">
        <v>3453.042749172781</v>
      </c>
      <c r="AW23" s="277">
        <v>3453.042749172781</v>
      </c>
      <c r="AX23" s="277">
        <v>3453.042749172781</v>
      </c>
      <c r="AY23" s="277">
        <v>3453.042749172781</v>
      </c>
      <c r="AZ23" s="277">
        <v>3453.042749172781</v>
      </c>
      <c r="BA23" s="277">
        <v>3453.042749172781</v>
      </c>
      <c r="BB23" s="277">
        <v>3453.042749172781</v>
      </c>
      <c r="BC23" s="277">
        <v>3453.042749172781</v>
      </c>
      <c r="BD23" s="277">
        <v>3453.042749172781</v>
      </c>
      <c r="BE23" s="277">
        <v>3453.042749172781</v>
      </c>
      <c r="BF23" s="277">
        <v>3453.042749172781</v>
      </c>
      <c r="BG23" s="277">
        <v>3453.042749172781</v>
      </c>
      <c r="BH23" s="277">
        <v>3453.042749172781</v>
      </c>
      <c r="BI23" s="277">
        <v>3453.042749172781</v>
      </c>
      <c r="BJ23" s="277">
        <v>3453.042749172781</v>
      </c>
      <c r="BK23" s="277">
        <v>3453.042749172781</v>
      </c>
      <c r="BL23" s="277">
        <v>3453.042749172781</v>
      </c>
      <c r="BM23" s="277">
        <v>3453.042749172781</v>
      </c>
      <c r="BN23" s="277">
        <v>3453.042749172781</v>
      </c>
      <c r="BO23" s="277">
        <v>3453.042749172781</v>
      </c>
      <c r="BP23" s="277">
        <v>3453.042749172781</v>
      </c>
      <c r="BQ23" s="277">
        <v>3453.042749172781</v>
      </c>
      <c r="BR23" s="277">
        <v>3453.042749172781</v>
      </c>
      <c r="BS23" s="277">
        <v>3453.042749172781</v>
      </c>
      <c r="BT23" s="277">
        <v>3453.042749172781</v>
      </c>
      <c r="BU23" s="277">
        <v>3453.042749172781</v>
      </c>
      <c r="BV23" s="277">
        <v>3453.042749172781</v>
      </c>
      <c r="BW23" s="277">
        <v>3453.042749172781</v>
      </c>
      <c r="BX23" s="277">
        <v>3453.042749172781</v>
      </c>
      <c r="BY23" s="277">
        <v>3453.042749172781</v>
      </c>
      <c r="BZ23" s="277">
        <v>3453.042749172781</v>
      </c>
      <c r="CA23" s="277">
        <v>3453.042749172781</v>
      </c>
      <c r="CB23" s="277">
        <v>3453.042749172781</v>
      </c>
      <c r="CC23" s="277">
        <v>3453.042749172781</v>
      </c>
      <c r="CD23" s="277">
        <v>3453.042749172781</v>
      </c>
      <c r="CE23" s="277">
        <v>3453.042749172781</v>
      </c>
      <c r="CF23" s="277">
        <v>3453.042749172781</v>
      </c>
      <c r="CG23" s="277">
        <v>3453.042749172781</v>
      </c>
      <c r="CH23" s="277">
        <v>3453.042749172781</v>
      </c>
      <c r="CI23" s="277">
        <v>3453.042749172781</v>
      </c>
      <c r="CJ23" s="277">
        <v>3453.042749172781</v>
      </c>
      <c r="CK23" s="277">
        <v>3453.042749172781</v>
      </c>
      <c r="CL23" s="277">
        <v>3453.042749172781</v>
      </c>
      <c r="CM23" s="277">
        <v>3453.042749172781</v>
      </c>
      <c r="CN23" s="277">
        <v>3453.042749172781</v>
      </c>
      <c r="CO23" s="277">
        <v>3453.042749172781</v>
      </c>
      <c r="CP23" s="277">
        <v>3453.042749172781</v>
      </c>
      <c r="CQ23" s="277">
        <v>3453.042749172781</v>
      </c>
      <c r="CR23" s="277">
        <v>3453.042749172781</v>
      </c>
      <c r="CS23" s="277">
        <v>3453.042749172781</v>
      </c>
      <c r="CT23" s="277">
        <v>3453.042749172781</v>
      </c>
      <c r="CU23" s="277">
        <v>3453.042749172781</v>
      </c>
      <c r="CV23" s="277">
        <v>3453.042749172781</v>
      </c>
      <c r="CW23" s="277">
        <v>3453.042749172781</v>
      </c>
      <c r="CX23" s="277">
        <v>3453.042749172781</v>
      </c>
      <c r="CY23" s="277">
        <v>3453.042749172781</v>
      </c>
      <c r="CZ23" s="277">
        <v>3453.042749172781</v>
      </c>
      <c r="DA23" s="277">
        <v>3453.042749172781</v>
      </c>
      <c r="DB23" s="277">
        <v>3453.042749172781</v>
      </c>
      <c r="DC23" s="277">
        <v>3453.042749172781</v>
      </c>
      <c r="DD23" s="277">
        <v>3453.042749172781</v>
      </c>
      <c r="DE23" s="277">
        <v>3453.042749172781</v>
      </c>
      <c r="DF23" s="277">
        <v>3453.042749172781</v>
      </c>
      <c r="DG23" s="277">
        <v>3453.042749172781</v>
      </c>
      <c r="DH23" s="277">
        <v>3453.042749172781</v>
      </c>
      <c r="DI23" s="277">
        <v>3453.042749172781</v>
      </c>
      <c r="DJ23" s="277">
        <v>3453.042749172781</v>
      </c>
      <c r="DK23" s="277">
        <v>3453.042749172781</v>
      </c>
      <c r="DL23" s="277">
        <v>3453.042749172781</v>
      </c>
      <c r="DM23" s="277">
        <v>3453.042749172781</v>
      </c>
      <c r="DN23" s="277">
        <v>3453.042749172781</v>
      </c>
      <c r="DO23" s="277">
        <v>3453.042749172781</v>
      </c>
      <c r="DP23" s="277">
        <v>3453.042749172781</v>
      </c>
      <c r="DQ23" s="277">
        <v>3453.042749172781</v>
      </c>
      <c r="DR23" s="277">
        <v>3453.042749172781</v>
      </c>
      <c r="DS23" s="277">
        <v>3453.042749172781</v>
      </c>
      <c r="DT23" s="277">
        <v>3453.042749172781</v>
      </c>
      <c r="DU23" s="277">
        <v>3453.042749172781</v>
      </c>
      <c r="DV23" s="277">
        <v>3453.042749172781</v>
      </c>
      <c r="DW23" s="277">
        <v>3453.042749172781</v>
      </c>
      <c r="DX23" s="277">
        <v>3453.042749172781</v>
      </c>
      <c r="DY23" s="277">
        <v>3453.042749172781</v>
      </c>
      <c r="DZ23" s="277">
        <v>3453.042749172781</v>
      </c>
      <c r="EA23" s="277">
        <v>3453.042749172781</v>
      </c>
      <c r="EB23" s="277">
        <v>3453.042749172781</v>
      </c>
      <c r="EC23" s="277">
        <v>3453.042749172781</v>
      </c>
      <c r="ED23" s="277">
        <v>3453.042749172781</v>
      </c>
      <c r="EE23" s="277">
        <v>3453.042749172781</v>
      </c>
      <c r="EF23" s="277">
        <v>3453.042749172781</v>
      </c>
      <c r="EG23" s="277">
        <v>3453.042749172781</v>
      </c>
      <c r="EH23" s="277">
        <v>3453.042749172781</v>
      </c>
      <c r="EI23" s="277">
        <v>3453.042749172781</v>
      </c>
      <c r="EJ23" s="277">
        <v>3453.042749172781</v>
      </c>
      <c r="EK23" s="277">
        <v>3453.042749172781</v>
      </c>
      <c r="EL23" s="277">
        <v>3453.042749172781</v>
      </c>
      <c r="EM23" s="277">
        <v>3453.042749172781</v>
      </c>
      <c r="EN23" s="277">
        <v>3453.042749172781</v>
      </c>
      <c r="EO23" s="277">
        <v>3453.042749172781</v>
      </c>
      <c r="EP23" s="277">
        <v>3453.042749172781</v>
      </c>
      <c r="EQ23" s="277">
        <v>3453.042749172781</v>
      </c>
      <c r="ER23" s="277">
        <v>3453.042749172781</v>
      </c>
      <c r="ES23" s="277">
        <v>3453.042749172781</v>
      </c>
      <c r="ET23" s="277">
        <v>3453.042749172781</v>
      </c>
      <c r="EU23" s="277">
        <v>3453.042749172781</v>
      </c>
      <c r="EV23" s="277">
        <v>3453.042749172781</v>
      </c>
      <c r="EW23" s="277">
        <v>3453.042749172781</v>
      </c>
      <c r="EX23" s="277">
        <v>3453.042749172781</v>
      </c>
      <c r="EY23" s="277">
        <v>3453.042749172781</v>
      </c>
      <c r="EZ23" s="277">
        <v>3453.042749172781</v>
      </c>
      <c r="FA23" s="277">
        <v>3453.042749172781</v>
      </c>
      <c r="FB23" s="277">
        <v>3453.042749172781</v>
      </c>
      <c r="FC23" s="277">
        <v>3453.042749172781</v>
      </c>
      <c r="FD23" s="277">
        <v>3453.042749172781</v>
      </c>
      <c r="FE23" s="277">
        <v>3453.042749172781</v>
      </c>
      <c r="FF23" s="277">
        <v>3453.042749172781</v>
      </c>
      <c r="FG23" s="277">
        <v>3453.042749172781</v>
      </c>
      <c r="FH23" s="277">
        <v>3453.042749172781</v>
      </c>
      <c r="FI23" s="277">
        <v>3453.042749172781</v>
      </c>
      <c r="FJ23" s="277">
        <v>3453.042749172781</v>
      </c>
      <c r="FK23" s="277">
        <v>3453.042749172781</v>
      </c>
      <c r="FL23" s="277">
        <v>3453.042749172781</v>
      </c>
      <c r="FM23" s="277">
        <v>3453.042749172781</v>
      </c>
      <c r="FN23" s="277">
        <v>3453.042749172781</v>
      </c>
      <c r="FO23" s="277">
        <v>3453.042749172781</v>
      </c>
      <c r="FP23" s="277">
        <v>3453.042749172781</v>
      </c>
      <c r="FQ23" s="277">
        <v>3453.042749172781</v>
      </c>
      <c r="FR23" s="277">
        <v>3453.042749172781</v>
      </c>
      <c r="FS23" s="277">
        <v>3453.042749172781</v>
      </c>
      <c r="FT23" s="277">
        <v>3453.042749172781</v>
      </c>
      <c r="FU23" s="277">
        <v>3453.042749172781</v>
      </c>
      <c r="FV23" s="277">
        <v>3453.042749172781</v>
      </c>
      <c r="FW23" s="277">
        <v>3453.042749172781</v>
      </c>
      <c r="FX23" s="277">
        <v>3453.042749172781</v>
      </c>
      <c r="FY23" s="277">
        <v>3453.042749172781</v>
      </c>
      <c r="FZ23" s="277">
        <v>3453.042749172781</v>
      </c>
      <c r="GA23" s="277">
        <v>3453.042749172781</v>
      </c>
      <c r="GB23" s="277">
        <v>3453.042749172781</v>
      </c>
      <c r="GC23" s="277">
        <v>3453.042749172781</v>
      </c>
      <c r="GD23" s="277">
        <v>3453.042749172781</v>
      </c>
      <c r="GE23" s="277">
        <v>3453.042749172781</v>
      </c>
      <c r="GF23" s="277">
        <v>3453.042749172781</v>
      </c>
      <c r="GG23" s="277">
        <v>3453.042749172781</v>
      </c>
      <c r="GH23" s="277">
        <v>3453.042749172781</v>
      </c>
      <c r="GI23" s="277">
        <v>3453.042749172781</v>
      </c>
      <c r="GJ23" s="277">
        <v>3453.042749172781</v>
      </c>
      <c r="GK23" s="277">
        <v>3453.042749172781</v>
      </c>
      <c r="GL23" s="277">
        <v>3453.042749172781</v>
      </c>
      <c r="GM23" s="277">
        <v>3453.042749172781</v>
      </c>
      <c r="GN23" s="277">
        <v>3453.042749172781</v>
      </c>
      <c r="GO23" s="277">
        <v>3453.042749172781</v>
      </c>
      <c r="GP23" s="277">
        <v>3453.042749172781</v>
      </c>
      <c r="GQ23" s="277">
        <v>3453.042749172781</v>
      </c>
      <c r="GR23" s="277">
        <v>3453.042749172781</v>
      </c>
      <c r="GS23" s="277">
        <v>3453.042749172781</v>
      </c>
      <c r="GT23" s="277">
        <v>3453.042749172781</v>
      </c>
      <c r="GU23" s="277">
        <v>3453.042749172781</v>
      </c>
      <c r="GV23" s="277">
        <v>3453.042749172781</v>
      </c>
      <c r="GW23" s="277">
        <v>3453.042749172781</v>
      </c>
      <c r="GX23" s="277">
        <v>3453.042749172781</v>
      </c>
      <c r="GY23" s="277">
        <v>3453.042749172781</v>
      </c>
      <c r="GZ23" s="277">
        <v>3453.042749172781</v>
      </c>
      <c r="HA23" s="277">
        <v>3453.042749172781</v>
      </c>
      <c r="HB23" s="277">
        <v>3453.042749172781</v>
      </c>
      <c r="HC23" s="277">
        <v>3453.042749172781</v>
      </c>
      <c r="HD23" s="277">
        <v>3453.042749172781</v>
      </c>
      <c r="HE23" s="277">
        <v>3453.042749172781</v>
      </c>
      <c r="HF23" s="277">
        <v>3453.042749172781</v>
      </c>
      <c r="HG23" s="277">
        <v>3453.042749172781</v>
      </c>
      <c r="HH23" s="277">
        <v>3453.042749172781</v>
      </c>
      <c r="HI23" s="277">
        <v>3453.042749172781</v>
      </c>
      <c r="HJ23" s="277">
        <v>3453.042749172781</v>
      </c>
      <c r="HK23" s="277">
        <v>3453.042749172781</v>
      </c>
      <c r="HL23" s="277">
        <v>3453.042749172781</v>
      </c>
      <c r="HM23" s="277">
        <v>3453.042749172781</v>
      </c>
      <c r="HN23" s="277">
        <v>3453.042749172781</v>
      </c>
      <c r="HO23" s="277">
        <v>3453.042749172781</v>
      </c>
      <c r="HP23" s="277">
        <v>3453.042749172781</v>
      </c>
      <c r="HQ23" s="277">
        <v>3453.042749172781</v>
      </c>
      <c r="HR23" s="277">
        <v>3453.042749172781</v>
      </c>
      <c r="HS23" s="277">
        <v>3453.042749172781</v>
      </c>
      <c r="HT23" s="277">
        <v>3453.042749172781</v>
      </c>
      <c r="HU23" s="277">
        <v>3453.042749172781</v>
      </c>
      <c r="HV23" s="277">
        <v>3453.042749172781</v>
      </c>
      <c r="HW23" s="277">
        <v>3453.042749172781</v>
      </c>
      <c r="HX23" s="277">
        <v>3453.042749172781</v>
      </c>
      <c r="HY23" s="277">
        <v>3453.042749172781</v>
      </c>
      <c r="HZ23" s="277">
        <v>3453.042749172781</v>
      </c>
      <c r="IA23" s="277">
        <v>3453.042749172781</v>
      </c>
      <c r="IB23" s="277">
        <v>3453.042749172781</v>
      </c>
      <c r="IC23" s="277">
        <v>3453.042749172781</v>
      </c>
      <c r="ID23" s="277">
        <v>3453.042749172781</v>
      </c>
      <c r="IE23" s="277">
        <v>3453.042749172781</v>
      </c>
      <c r="IF23" s="277">
        <v>3453.042749172781</v>
      </c>
      <c r="IG23" s="277">
        <v>3453.042749172781</v>
      </c>
      <c r="IH23" s="277">
        <v>3453.042749172781</v>
      </c>
      <c r="II23" s="277">
        <v>3453.042749172781</v>
      </c>
      <c r="IJ23" s="277">
        <v>3453.042749172781</v>
      </c>
      <c r="IK23" s="277">
        <v>3453.042749172781</v>
      </c>
      <c r="IL23" s="277">
        <v>3453.042749172781</v>
      </c>
      <c r="IM23" s="277">
        <v>3453.042749172781</v>
      </c>
      <c r="IN23" s="277">
        <v>3453.042749172781</v>
      </c>
      <c r="IO23" s="277">
        <v>3453.042749172781</v>
      </c>
      <c r="IP23" s="277">
        <v>3453.042749172781</v>
      </c>
      <c r="IQ23" s="277">
        <v>3453.042749172781</v>
      </c>
      <c r="IR23" s="277">
        <v>3453.042749172781</v>
      </c>
      <c r="IS23" s="277">
        <v>3453.042749172781</v>
      </c>
      <c r="IT23" s="277">
        <v>3453.042749172781</v>
      </c>
      <c r="IU23" s="277">
        <v>3453.042749172781</v>
      </c>
      <c r="IV23" s="277">
        <v>3453.042749172781</v>
      </c>
      <c r="IW23" s="277">
        <v>3453.042749172781</v>
      </c>
      <c r="IX23" s="277">
        <v>3453.042749172781</v>
      </c>
      <c r="IY23" s="277">
        <v>3453.042749172781</v>
      </c>
      <c r="IZ23" s="277">
        <v>3453.042749172781</v>
      </c>
      <c r="JA23" s="277">
        <v>3453.042749172781</v>
      </c>
      <c r="JB23" s="277">
        <v>3453.042749172781</v>
      </c>
      <c r="JC23" s="277">
        <v>3453.042749172781</v>
      </c>
      <c r="JD23" s="277">
        <v>3453.042749172781</v>
      </c>
      <c r="JE23" s="277">
        <v>3453.042749172781</v>
      </c>
      <c r="JF23" s="277">
        <v>3453.042749172781</v>
      </c>
      <c r="JG23" s="277">
        <v>3453.042749172781</v>
      </c>
      <c r="JH23" s="277">
        <v>3453.042749172781</v>
      </c>
      <c r="JI23" s="277">
        <v>3453.042749172781</v>
      </c>
      <c r="JJ23" s="277">
        <v>3453.042749172781</v>
      </c>
      <c r="JK23" s="277">
        <v>3453.042749172781</v>
      </c>
      <c r="JL23" s="277">
        <v>3453.042749172781</v>
      </c>
      <c r="JM23" s="277">
        <v>3453.042749172781</v>
      </c>
      <c r="JN23" s="277">
        <v>3453.042749172781</v>
      </c>
      <c r="JO23" s="277">
        <v>3453.042749172781</v>
      </c>
      <c r="JP23" s="277">
        <v>3453.042749172781</v>
      </c>
      <c r="JQ23" s="277">
        <v>3453.042749172781</v>
      </c>
      <c r="JR23" s="277">
        <v>3453.042749172781</v>
      </c>
      <c r="JS23" s="277">
        <v>3453.042749172781</v>
      </c>
      <c r="JT23" s="277">
        <v>3453.042749172781</v>
      </c>
      <c r="JU23" s="277">
        <v>3453.042749172781</v>
      </c>
      <c r="JV23" s="277">
        <v>3453.042749172781</v>
      </c>
      <c r="JW23" s="277">
        <v>3453.042749172781</v>
      </c>
      <c r="JX23" s="277">
        <v>3453.042749172781</v>
      </c>
      <c r="JY23" s="277">
        <v>3453.042749172781</v>
      </c>
      <c r="JZ23" s="277">
        <v>3453.042749172781</v>
      </c>
      <c r="KA23" s="277">
        <v>3453.042749172781</v>
      </c>
      <c r="KB23" s="277">
        <v>3453.042749172781</v>
      </c>
      <c r="KC23" s="277">
        <v>3453.042749172781</v>
      </c>
      <c r="KD23" s="277">
        <v>3453.042749172781</v>
      </c>
      <c r="KE23" s="277">
        <v>3453.042749172781</v>
      </c>
      <c r="KF23" s="277">
        <v>3453.042749172781</v>
      </c>
      <c r="KG23" s="277">
        <v>3453.042749172781</v>
      </c>
      <c r="KH23" s="277">
        <v>3453.042749172781</v>
      </c>
      <c r="KI23" s="277">
        <v>3453.042749172781</v>
      </c>
      <c r="KJ23" s="277">
        <v>3453.042749172781</v>
      </c>
      <c r="KK23" s="277">
        <v>3453.042749172781</v>
      </c>
      <c r="KL23" s="277">
        <v>3453.042749172781</v>
      </c>
      <c r="KM23" s="277">
        <v>3453.042749172781</v>
      </c>
      <c r="KN23" s="277">
        <v>3453.042749172781</v>
      </c>
      <c r="KO23" s="277">
        <v>3453.042749172781</v>
      </c>
      <c r="KP23" s="277">
        <v>3453.042749172781</v>
      </c>
      <c r="KQ23" s="277">
        <v>3453.042749172781</v>
      </c>
      <c r="KR23" s="277">
        <v>3453.042749172781</v>
      </c>
      <c r="KS23" s="277">
        <v>3453.042749172781</v>
      </c>
      <c r="KT23" s="277">
        <v>3453.042749172781</v>
      </c>
      <c r="KU23" s="277">
        <v>3453.042749172781</v>
      </c>
      <c r="KV23" s="277">
        <v>3453.042749172781</v>
      </c>
      <c r="KW23" s="277">
        <v>3453.042749172781</v>
      </c>
      <c r="KX23" s="277">
        <v>3453.042749172781</v>
      </c>
      <c r="KY23" s="277">
        <v>3453.042749172781</v>
      </c>
      <c r="KZ23" s="277">
        <v>3453.042749172781</v>
      </c>
      <c r="LA23" s="277">
        <v>3453.042749172781</v>
      </c>
      <c r="LB23" s="277">
        <v>3453.042749172781</v>
      </c>
      <c r="LC23" s="277">
        <v>3453.042749172781</v>
      </c>
      <c r="LD23" s="277">
        <v>3453.042749172781</v>
      </c>
      <c r="LE23" s="277">
        <v>3453.042749172781</v>
      </c>
      <c r="LF23" s="277">
        <v>3453.042749172781</v>
      </c>
      <c r="LG23" s="277">
        <v>3453.042749172781</v>
      </c>
      <c r="LH23" s="277">
        <v>3453.042749172781</v>
      </c>
      <c r="LI23" s="277">
        <v>3453.042749172781</v>
      </c>
      <c r="LJ23" s="277">
        <v>3453.042749172781</v>
      </c>
      <c r="LK23" s="277">
        <v>3453.042749172781</v>
      </c>
      <c r="LL23" s="277">
        <v>3453.042749172781</v>
      </c>
      <c r="LM23" s="277">
        <v>3453.042749172781</v>
      </c>
      <c r="LN23" s="277">
        <v>3453.042749172781</v>
      </c>
      <c r="LO23" s="277">
        <v>3453.042749172781</v>
      </c>
      <c r="LP23" s="277">
        <v>3453.042749172781</v>
      </c>
      <c r="LQ23" s="277">
        <v>3453.042749172781</v>
      </c>
      <c r="LR23" s="277">
        <v>3453.042749172781</v>
      </c>
      <c r="LS23" s="277">
        <v>3453.042749172781</v>
      </c>
      <c r="LT23" s="277">
        <v>3453.042749172781</v>
      </c>
      <c r="LU23" s="277">
        <v>3453.042749172781</v>
      </c>
      <c r="LV23" s="277">
        <v>3453.042749172781</v>
      </c>
      <c r="LW23" s="277">
        <v>3453.042749172781</v>
      </c>
      <c r="LX23" s="277">
        <v>3453.042749172781</v>
      </c>
      <c r="LY23" s="277">
        <v>3453.042749172781</v>
      </c>
      <c r="LZ23" s="277">
        <v>3453.042749172781</v>
      </c>
      <c r="MA23" s="277">
        <v>3453.042749172781</v>
      </c>
      <c r="MB23" s="277">
        <v>3453.042749172781</v>
      </c>
      <c r="MC23" s="277">
        <v>3453.042749172781</v>
      </c>
      <c r="MD23" s="277">
        <v>3453.042749172781</v>
      </c>
      <c r="ME23" s="277">
        <v>3453.042749172781</v>
      </c>
      <c r="MF23" s="277">
        <v>3453.042749172781</v>
      </c>
      <c r="MG23" s="277">
        <v>3453.042749172781</v>
      </c>
      <c r="MH23" s="277">
        <v>3453.042749172781</v>
      </c>
      <c r="MI23" s="277">
        <v>3453.042749172781</v>
      </c>
      <c r="MJ23" s="277">
        <v>3453.042749172781</v>
      </c>
      <c r="MK23" s="277">
        <v>3453.042749172781</v>
      </c>
      <c r="ML23" s="277">
        <v>3453.042749172781</v>
      </c>
      <c r="MM23" s="277">
        <v>3453.042749172781</v>
      </c>
      <c r="MN23" s="277">
        <v>3453.042749172781</v>
      </c>
      <c r="MO23" s="277">
        <v>3453.042749172781</v>
      </c>
      <c r="MP23" s="277">
        <v>3453.042749172781</v>
      </c>
      <c r="MQ23" s="277">
        <v>3453.042749172781</v>
      </c>
      <c r="MR23" s="277">
        <v>3453.042749172781</v>
      </c>
      <c r="MS23" s="277">
        <v>3453.042749172781</v>
      </c>
      <c r="MT23" s="277">
        <v>3453.042749172781</v>
      </c>
      <c r="MU23" s="277">
        <v>3453.042749172781</v>
      </c>
      <c r="MV23" s="277">
        <v>3453.042749172781</v>
      </c>
      <c r="MW23" s="277">
        <v>3453.042749172781</v>
      </c>
      <c r="MX23" s="277">
        <v>3453.042749172781</v>
      </c>
      <c r="MY23" s="277">
        <v>3453.042749172781</v>
      </c>
      <c r="MZ23" s="277">
        <v>3453.042749172781</v>
      </c>
      <c r="NA23" s="277">
        <v>3453.042749172781</v>
      </c>
      <c r="NB23" s="277">
        <v>3453.042749172781</v>
      </c>
      <c r="NC23" s="277">
        <v>3453.042749172781</v>
      </c>
      <c r="ND23" s="277">
        <v>3453.042749172781</v>
      </c>
      <c r="NE23" s="277">
        <v>3453.042749172781</v>
      </c>
      <c r="NF23" s="277">
        <v>3453.042749172781</v>
      </c>
      <c r="NG23" s="277">
        <v>3453.042749172781</v>
      </c>
      <c r="NH23" s="277">
        <v>3453.042749172781</v>
      </c>
      <c r="NI23" s="277">
        <v>3453.042749172781</v>
      </c>
      <c r="NJ23" s="277">
        <v>3453.042749172781</v>
      </c>
      <c r="NK23" s="277">
        <v>3453.042749172781</v>
      </c>
      <c r="NL23" s="277">
        <v>3453.042749172781</v>
      </c>
      <c r="NM23" s="277">
        <v>3453.042749172781</v>
      </c>
      <c r="NN23" s="277">
        <v>3453.042749172781</v>
      </c>
      <c r="NO23" s="277">
        <v>3453.042749172781</v>
      </c>
      <c r="NP23" s="277">
        <v>3453.042749172781</v>
      </c>
      <c r="NQ23" s="277">
        <v>3453.042749172781</v>
      </c>
      <c r="NR23" s="277">
        <v>3453.042749172781</v>
      </c>
      <c r="NS23" s="277">
        <v>3453.042749172781</v>
      </c>
      <c r="NT23" s="277">
        <v>3453.042749172781</v>
      </c>
      <c r="NU23" s="277">
        <v>3453.042749172781</v>
      </c>
      <c r="NV23" s="277">
        <v>3453.042749172781</v>
      </c>
      <c r="NW23" s="277">
        <v>3453.042749172781</v>
      </c>
      <c r="NX23" s="277">
        <v>3453.042749172781</v>
      </c>
      <c r="NY23" s="277">
        <v>3453.042749172781</v>
      </c>
      <c r="NZ23" s="277">
        <v>3453.042749172781</v>
      </c>
      <c r="OA23" s="277">
        <v>3453.042749172781</v>
      </c>
      <c r="OB23" s="277">
        <v>3453.042749172781</v>
      </c>
      <c r="OC23" s="277">
        <v>3453.042749172781</v>
      </c>
      <c r="OD23" s="277">
        <v>3453.042749172781</v>
      </c>
      <c r="OE23" s="277">
        <v>3453.042749172781</v>
      </c>
      <c r="OF23" s="277">
        <v>3453.042749172781</v>
      </c>
      <c r="OG23" s="277">
        <v>3453.042749172781</v>
      </c>
      <c r="OH23" s="277">
        <v>3453.042749172781</v>
      </c>
      <c r="OI23" s="277">
        <v>3453.042749172781</v>
      </c>
      <c r="OJ23" s="277">
        <v>3453.042749172781</v>
      </c>
      <c r="OK23" s="277">
        <v>3453.042749172781</v>
      </c>
      <c r="OL23" s="277">
        <v>3453.042749172781</v>
      </c>
      <c r="OM23" s="277">
        <v>3453.042749172781</v>
      </c>
      <c r="ON23" s="277">
        <v>3453.042749172781</v>
      </c>
      <c r="OO23" s="277">
        <v>3453.042749172781</v>
      </c>
      <c r="OP23" s="277">
        <v>3453.042749172781</v>
      </c>
      <c r="OQ23" s="277">
        <v>3453.042749172781</v>
      </c>
      <c r="OR23" s="277">
        <v>3453.042749172781</v>
      </c>
      <c r="OS23" s="277">
        <v>3453.042749172781</v>
      </c>
      <c r="OT23" s="277">
        <v>3453.042749172781</v>
      </c>
      <c r="OU23" s="277">
        <v>3453.042749172781</v>
      </c>
      <c r="OV23" s="277">
        <v>3453.042749172781</v>
      </c>
      <c r="OW23" s="277">
        <v>3453.042749172781</v>
      </c>
      <c r="OX23" s="277">
        <v>3453.042749172781</v>
      </c>
      <c r="OY23" s="277">
        <v>3453.042749172781</v>
      </c>
      <c r="OZ23" s="277">
        <v>3453.042749172781</v>
      </c>
      <c r="PA23" s="277">
        <v>3453.042749172781</v>
      </c>
      <c r="PB23" s="277">
        <v>3453.042749172781</v>
      </c>
      <c r="PC23" s="277">
        <v>3453.042749172781</v>
      </c>
      <c r="PD23" s="277">
        <v>3453.042749172781</v>
      </c>
      <c r="PE23" s="277">
        <v>3453.042749172781</v>
      </c>
      <c r="PF23" s="277">
        <v>3453.042749172781</v>
      </c>
      <c r="PG23" s="277">
        <v>3453.042749172781</v>
      </c>
      <c r="PH23" s="277">
        <v>3453.042749172781</v>
      </c>
      <c r="PI23" s="277">
        <v>3453.042749172781</v>
      </c>
      <c r="PJ23" s="277">
        <v>3453.042749172781</v>
      </c>
      <c r="PK23" s="277">
        <v>3453.042749172781</v>
      </c>
      <c r="PL23" s="277">
        <v>3453.042749172781</v>
      </c>
      <c r="PM23" s="277">
        <v>3453.042749172781</v>
      </c>
      <c r="PN23" s="277">
        <v>3453.042749172781</v>
      </c>
      <c r="PO23" s="277">
        <v>3453.042749172781</v>
      </c>
      <c r="PP23" s="277">
        <v>3453.042749172781</v>
      </c>
      <c r="PQ23" s="277">
        <v>3453.042749172781</v>
      </c>
      <c r="PR23" s="277">
        <v>3453.042749172781</v>
      </c>
      <c r="PS23" s="277">
        <v>3453.042749172781</v>
      </c>
      <c r="PT23" s="277">
        <v>3453.042749172781</v>
      </c>
      <c r="PU23" s="277">
        <v>3453.042749172781</v>
      </c>
      <c r="PV23" s="277">
        <v>3453.042749172781</v>
      </c>
      <c r="PW23" s="277">
        <v>3453.042749172781</v>
      </c>
      <c r="PX23" s="277">
        <v>3453.042749172781</v>
      </c>
      <c r="PY23" s="277">
        <v>3453.042749172781</v>
      </c>
      <c r="PZ23" s="277">
        <v>3453.042749172781</v>
      </c>
      <c r="QA23" s="277">
        <v>3453.042749172781</v>
      </c>
      <c r="QB23" s="277">
        <v>3453.042749172781</v>
      </c>
      <c r="QC23" s="277">
        <v>3453.042749172781</v>
      </c>
      <c r="QD23" s="277">
        <v>3453.042749172781</v>
      </c>
      <c r="QE23" s="277">
        <v>3453.042749172781</v>
      </c>
      <c r="QF23" s="277">
        <v>3453.042749172781</v>
      </c>
      <c r="QG23" s="277">
        <v>3453.042749172781</v>
      </c>
      <c r="QH23" s="277">
        <v>3453.042749172781</v>
      </c>
      <c r="QI23" s="277">
        <v>3453.042749172781</v>
      </c>
      <c r="QJ23" s="277">
        <v>3453.042749172781</v>
      </c>
      <c r="QK23" s="277">
        <v>3453.042749172781</v>
      </c>
      <c r="QL23" s="277">
        <v>3453.042749172781</v>
      </c>
      <c r="QM23" s="277">
        <v>3453.042749172781</v>
      </c>
      <c r="QN23" s="277">
        <v>3453.042749172781</v>
      </c>
      <c r="QO23" s="277">
        <v>3453.042749172781</v>
      </c>
      <c r="QP23" s="277">
        <v>3453.042749172781</v>
      </c>
      <c r="QQ23" s="277">
        <v>3453.042749172781</v>
      </c>
      <c r="QR23" s="277">
        <v>3453.042749172781</v>
      </c>
      <c r="QS23" s="277">
        <v>3453.042749172781</v>
      </c>
      <c r="QT23" s="277">
        <v>3453.042749172781</v>
      </c>
      <c r="QU23" s="277">
        <v>3453.042749172781</v>
      </c>
      <c r="QV23" s="277">
        <v>3453.042749172781</v>
      </c>
      <c r="QW23" s="277">
        <v>3453.042749172781</v>
      </c>
      <c r="QX23" s="277">
        <v>3453.042749172781</v>
      </c>
      <c r="QY23" s="277">
        <v>3453.042749172781</v>
      </c>
      <c r="QZ23" s="277">
        <v>3453.042749172781</v>
      </c>
      <c r="RA23" s="277">
        <v>3453.042749172781</v>
      </c>
      <c r="RB23" s="277">
        <v>3453.042749172781</v>
      </c>
      <c r="RC23" s="277">
        <v>3453.042749172781</v>
      </c>
      <c r="RD23" s="277">
        <v>3453.042749172781</v>
      </c>
      <c r="RE23" s="277">
        <v>3453.042749172781</v>
      </c>
      <c r="RF23" s="277">
        <v>3453.042749172781</v>
      </c>
      <c r="RG23" s="277">
        <v>3453.042749172781</v>
      </c>
      <c r="RH23" s="277">
        <v>3453.042749172781</v>
      </c>
      <c r="RI23" s="277">
        <v>3453.042749172781</v>
      </c>
      <c r="RJ23" s="277">
        <v>3453.042749172781</v>
      </c>
      <c r="RK23" s="277">
        <v>3453.042749172781</v>
      </c>
      <c r="RL23" s="277">
        <v>3453.042749172781</v>
      </c>
      <c r="RM23" s="277">
        <v>3453.042749172781</v>
      </c>
      <c r="RN23" s="277">
        <v>3453.042749172781</v>
      </c>
      <c r="RO23" s="277">
        <v>3453.042749172781</v>
      </c>
      <c r="RP23" s="277">
        <v>3453.042749172781</v>
      </c>
      <c r="RQ23" s="277">
        <v>3453.042749172781</v>
      </c>
      <c r="RR23" s="277">
        <v>3453.042749172781</v>
      </c>
      <c r="RS23" s="277">
        <v>3453.042749172781</v>
      </c>
      <c r="RT23" s="277">
        <v>3453.042749172781</v>
      </c>
      <c r="RU23" s="277">
        <v>3453.042749172781</v>
      </c>
      <c r="RV23" s="277">
        <v>3453.042749172781</v>
      </c>
      <c r="RW23" s="277">
        <v>3453.042749172781</v>
      </c>
      <c r="RX23" s="277">
        <v>3453.042749172781</v>
      </c>
      <c r="RY23" s="277">
        <v>3453.042749172781</v>
      </c>
      <c r="RZ23" s="277">
        <v>3453.042749172781</v>
      </c>
      <c r="SA23" s="277">
        <v>3453.042749172781</v>
      </c>
      <c r="SB23" s="277">
        <v>3453.042749172781</v>
      </c>
      <c r="SC23" s="277">
        <v>3453.042749172781</v>
      </c>
      <c r="SD23" s="277">
        <v>3453.042749172781</v>
      </c>
      <c r="SE23" s="277">
        <v>3453.042749172781</v>
      </c>
      <c r="SF23" s="277">
        <v>3453.042749172781</v>
      </c>
      <c r="SG23" s="277">
        <v>3453.042749172781</v>
      </c>
      <c r="SH23" s="277">
        <v>3453.042749172781</v>
      </c>
      <c r="SI23" s="277">
        <v>3453.042749172781</v>
      </c>
      <c r="SJ23" s="277">
        <v>3453.042749172781</v>
      </c>
      <c r="SK23" s="277">
        <v>3453.042749172781</v>
      </c>
      <c r="SL23" s="277">
        <v>3453.042749172781</v>
      </c>
      <c r="SM23" s="277">
        <v>3453.042749172781</v>
      </c>
      <c r="SN23" s="277">
        <v>3453.042749172781</v>
      </c>
      <c r="SO23" s="277">
        <v>3453.042749172781</v>
      </c>
      <c r="SP23" s="277">
        <v>3453.042749172781</v>
      </c>
      <c r="SQ23" s="277">
        <v>3453.042749172781</v>
      </c>
      <c r="SR23" s="277">
        <v>3453.042749172781</v>
      </c>
      <c r="SS23" s="277">
        <v>3453.042749172781</v>
      </c>
      <c r="ST23" s="277">
        <v>3453.042749172781</v>
      </c>
      <c r="SU23" s="277">
        <v>3453.042749172781</v>
      </c>
      <c r="SV23" s="277">
        <v>3453.042749172781</v>
      </c>
      <c r="SW23" s="277">
        <v>3453.042749172781</v>
      </c>
      <c r="SX23" s="277">
        <v>3453.042749172781</v>
      </c>
      <c r="SY23" s="277">
        <v>3453.042749172781</v>
      </c>
      <c r="SZ23" s="277">
        <v>3453.042749172781</v>
      </c>
      <c r="TA23" s="277">
        <v>3453.042749172781</v>
      </c>
      <c r="TB23" s="277">
        <v>3453.042749172781</v>
      </c>
      <c r="TC23" s="277">
        <v>3453.042749172781</v>
      </c>
      <c r="TD23" s="277">
        <v>3453.042749172781</v>
      </c>
      <c r="TE23" s="277">
        <v>3453.042749172781</v>
      </c>
      <c r="TF23" s="277">
        <v>3453.042749172781</v>
      </c>
      <c r="TG23" s="277">
        <v>3453.042749172781</v>
      </c>
      <c r="TH23" s="277">
        <v>3453.042749172781</v>
      </c>
      <c r="TI23" s="277">
        <v>3453.042749172781</v>
      </c>
      <c r="TJ23" s="277">
        <v>3453.042749172781</v>
      </c>
      <c r="TK23" s="277">
        <v>3453.042749172781</v>
      </c>
      <c r="TL23" s="277">
        <v>3453.042749172781</v>
      </c>
      <c r="TM23" s="277">
        <v>3453.042749172781</v>
      </c>
      <c r="TN23" s="277">
        <v>3453.042749172781</v>
      </c>
      <c r="TO23" s="277">
        <v>3453.042749172781</v>
      </c>
      <c r="TP23" s="277">
        <v>3453.042749172781</v>
      </c>
      <c r="TQ23" s="277">
        <v>3453.042749172781</v>
      </c>
      <c r="TR23" s="277">
        <v>3453.042749172781</v>
      </c>
      <c r="TS23" s="277">
        <v>3453.042749172781</v>
      </c>
      <c r="TT23" s="277">
        <v>3453.042749172781</v>
      </c>
      <c r="TU23" s="277">
        <v>3453.042749172781</v>
      </c>
      <c r="TV23" s="277">
        <v>3453.042749172781</v>
      </c>
      <c r="TW23" s="277">
        <v>3453.042749172781</v>
      </c>
      <c r="TX23" s="277">
        <v>3453.042749172781</v>
      </c>
      <c r="TY23" s="277">
        <v>3453.042749172781</v>
      </c>
      <c r="TZ23" s="277">
        <v>3453.042749172781</v>
      </c>
      <c r="UA23" s="277">
        <v>3453.042749172781</v>
      </c>
      <c r="UB23" s="277">
        <v>3453.042749172781</v>
      </c>
      <c r="UC23" s="277">
        <v>3453.042749172781</v>
      </c>
      <c r="UD23" s="277">
        <v>3453.042749172781</v>
      </c>
      <c r="UE23" s="277">
        <v>3453.042749172781</v>
      </c>
      <c r="UF23" s="277">
        <v>3453.042749172781</v>
      </c>
      <c r="UG23" s="277">
        <v>3453.042749172781</v>
      </c>
      <c r="UH23" s="277">
        <v>3453.042749172781</v>
      </c>
      <c r="UI23" s="277">
        <v>3453.042749172781</v>
      </c>
      <c r="UJ23" s="277">
        <v>3453.042749172781</v>
      </c>
      <c r="UK23" s="277">
        <v>3453.042749172781</v>
      </c>
      <c r="UL23" s="277">
        <v>3453.042749172781</v>
      </c>
      <c r="UM23" s="277">
        <v>3453.042749172781</v>
      </c>
      <c r="UN23" s="277">
        <v>3453.042749172781</v>
      </c>
      <c r="UO23" s="277">
        <v>3453.042749172781</v>
      </c>
      <c r="UP23" s="277">
        <v>3453.042749172781</v>
      </c>
      <c r="UQ23" s="277">
        <v>3453.042749172781</v>
      </c>
      <c r="UR23" s="277">
        <v>3453.042749172781</v>
      </c>
      <c r="US23" s="277">
        <v>3453.042749172781</v>
      </c>
      <c r="UT23" s="277">
        <v>3453.042749172781</v>
      </c>
      <c r="UU23" s="277">
        <v>3453.042749172781</v>
      </c>
      <c r="UV23" s="277">
        <v>3453.042749172781</v>
      </c>
      <c r="UW23" s="277">
        <v>3453.042749172781</v>
      </c>
      <c r="UX23" s="277">
        <v>3453.042749172781</v>
      </c>
      <c r="UY23" s="277">
        <v>3453.042749172781</v>
      </c>
      <c r="UZ23" s="277">
        <v>3453.042749172781</v>
      </c>
      <c r="VA23" s="277">
        <v>3453.042749172781</v>
      </c>
      <c r="VB23" s="277">
        <v>3453.042749172781</v>
      </c>
      <c r="VC23" s="277">
        <v>3453.042749172781</v>
      </c>
      <c r="VD23" s="277">
        <v>3453.042749172781</v>
      </c>
      <c r="VE23" s="277">
        <v>3453.042749172781</v>
      </c>
      <c r="VF23" s="277">
        <v>3453.042749172781</v>
      </c>
      <c r="VG23" s="277">
        <v>3453.042749172781</v>
      </c>
      <c r="VH23" s="277">
        <v>3453.042749172781</v>
      </c>
      <c r="VI23" s="277">
        <v>3453.042749172781</v>
      </c>
      <c r="VJ23" s="277">
        <v>3453.042749172781</v>
      </c>
      <c r="VK23" s="277">
        <v>3453.042749172781</v>
      </c>
      <c r="VL23" s="277">
        <v>3453.042749172781</v>
      </c>
      <c r="VM23" s="277">
        <v>3453.042749172781</v>
      </c>
      <c r="VN23" s="277">
        <v>3453.042749172781</v>
      </c>
      <c r="VO23" s="277">
        <v>3453.042749172781</v>
      </c>
      <c r="VP23" s="277">
        <v>3453.042749172781</v>
      </c>
      <c r="VQ23" s="277">
        <v>3453.042749172781</v>
      </c>
      <c r="VR23" s="277">
        <v>3453.042749172781</v>
      </c>
      <c r="VS23" s="277">
        <v>3453.042749172781</v>
      </c>
      <c r="VT23" s="277">
        <v>3453.042749172781</v>
      </c>
      <c r="VU23" s="277">
        <v>3453.042749172781</v>
      </c>
      <c r="VV23" s="277">
        <v>3453.042749172781</v>
      </c>
      <c r="VW23" s="277">
        <v>3453.042749172781</v>
      </c>
      <c r="VX23" s="277">
        <v>3453.042749172781</v>
      </c>
      <c r="VY23" s="277">
        <v>3453.042749172781</v>
      </c>
      <c r="VZ23" s="277">
        <v>3453.042749172781</v>
      </c>
      <c r="WA23" s="277">
        <v>3453.042749172781</v>
      </c>
      <c r="WB23" s="277">
        <v>3453.042749172781</v>
      </c>
      <c r="WC23" s="277">
        <v>3453.042749172781</v>
      </c>
      <c r="WD23" s="277">
        <v>3453.042749172781</v>
      </c>
      <c r="WE23" s="277">
        <v>3453.042749172781</v>
      </c>
      <c r="WF23" s="277">
        <v>3453.042749172781</v>
      </c>
      <c r="WG23" s="277">
        <v>3453.042749172781</v>
      </c>
      <c r="WH23" s="277">
        <v>3453.042749172781</v>
      </c>
      <c r="WI23" s="277">
        <v>3453.042749172781</v>
      </c>
      <c r="WJ23" s="277">
        <v>3453.042749172781</v>
      </c>
      <c r="WK23" s="277">
        <v>3453.042749172781</v>
      </c>
      <c r="WL23" s="277">
        <v>3453.042749172781</v>
      </c>
      <c r="WM23" s="277">
        <v>3453.042749172781</v>
      </c>
      <c r="WN23" s="277">
        <v>3453.042749172781</v>
      </c>
      <c r="WO23" s="277">
        <v>3453.042749172781</v>
      </c>
      <c r="WP23" s="277">
        <v>3453.042749172781</v>
      </c>
      <c r="WQ23" s="277">
        <v>3453.042749172781</v>
      </c>
      <c r="WR23" s="277">
        <v>3453.042749172781</v>
      </c>
      <c r="WS23" s="277">
        <v>3453.042749172781</v>
      </c>
      <c r="WT23" s="277">
        <v>3453.042749172781</v>
      </c>
      <c r="WU23" s="277">
        <v>3453.042749172781</v>
      </c>
      <c r="WV23" s="277">
        <v>3453.042749172781</v>
      </c>
      <c r="WW23" s="277">
        <v>3453.042749172781</v>
      </c>
      <c r="WX23" s="277">
        <v>3453.042749172781</v>
      </c>
      <c r="WY23" s="277">
        <v>3453.042749172781</v>
      </c>
      <c r="WZ23" s="277">
        <v>3453.042749172781</v>
      </c>
      <c r="XA23" s="277">
        <v>3453.042749172781</v>
      </c>
      <c r="XB23" s="277">
        <v>3453.042749172781</v>
      </c>
      <c r="XC23" s="277">
        <v>3453.042749172781</v>
      </c>
      <c r="XD23" s="277">
        <v>3453.042749172781</v>
      </c>
      <c r="XE23" s="277">
        <v>3453.042749172781</v>
      </c>
      <c r="XF23" s="277">
        <v>3453.042749172781</v>
      </c>
      <c r="XG23" s="277">
        <v>3453.042749172781</v>
      </c>
      <c r="XH23" s="277">
        <v>3453.042749172781</v>
      </c>
      <c r="XI23" s="277">
        <v>3453.042749172781</v>
      </c>
      <c r="XJ23" s="277">
        <v>3453.042749172781</v>
      </c>
      <c r="XK23" s="277">
        <v>3453.042749172781</v>
      </c>
      <c r="XL23" s="277">
        <v>3453.042749172781</v>
      </c>
      <c r="XM23" s="277">
        <v>3453.042749172781</v>
      </c>
      <c r="XN23" s="277">
        <v>3453.042749172781</v>
      </c>
      <c r="XO23" s="277">
        <v>3453.042749172781</v>
      </c>
      <c r="XP23" s="277">
        <v>3453.042749172781</v>
      </c>
      <c r="XQ23" s="277">
        <v>3453.042749172781</v>
      </c>
      <c r="XR23" s="277">
        <v>3453.042749172781</v>
      </c>
      <c r="XS23" s="277">
        <v>3453.042749172781</v>
      </c>
      <c r="XT23" s="277">
        <v>3453.042749172781</v>
      </c>
      <c r="XU23" s="277">
        <v>3453.042749172781</v>
      </c>
      <c r="XV23" s="277">
        <v>3453.042749172781</v>
      </c>
      <c r="XW23" s="277">
        <v>3453.042749172781</v>
      </c>
      <c r="XX23" s="277">
        <v>3453.042749172781</v>
      </c>
      <c r="XY23" s="277">
        <v>3453.042749172781</v>
      </c>
      <c r="XZ23" s="277">
        <v>3453.042749172781</v>
      </c>
      <c r="YA23" s="277">
        <v>3453.042749172781</v>
      </c>
      <c r="YB23" s="277">
        <v>3453.042749172781</v>
      </c>
      <c r="YC23" s="277">
        <v>3453.042749172781</v>
      </c>
      <c r="YD23" s="277">
        <v>3453.042749172781</v>
      </c>
      <c r="YE23" s="277">
        <v>3453.042749172781</v>
      </c>
      <c r="YF23" s="277">
        <v>3453.042749172781</v>
      </c>
      <c r="YG23" s="277">
        <v>3453.042749172781</v>
      </c>
      <c r="YH23" s="277">
        <v>3453.042749172781</v>
      </c>
      <c r="YI23" s="277">
        <v>3453.042749172781</v>
      </c>
      <c r="YJ23" s="277">
        <v>3453.042749172781</v>
      </c>
      <c r="YK23" s="277">
        <v>3453.042749172781</v>
      </c>
      <c r="YL23" s="277">
        <v>3453.042749172781</v>
      </c>
      <c r="YM23" s="277">
        <v>3453.042749172781</v>
      </c>
      <c r="YN23" s="277">
        <v>3453.042749172781</v>
      </c>
      <c r="YO23" s="277">
        <v>3453.042749172781</v>
      </c>
      <c r="YP23" s="277">
        <v>3453.042749172781</v>
      </c>
      <c r="YQ23" s="277">
        <v>3453.042749172781</v>
      </c>
      <c r="YR23" s="277">
        <v>3453.042749172781</v>
      </c>
      <c r="YS23" s="277">
        <v>3453.042749172781</v>
      </c>
      <c r="YT23" s="277">
        <v>3453.042749172781</v>
      </c>
      <c r="YU23" s="277">
        <v>3453.042749172781</v>
      </c>
      <c r="YV23" s="277">
        <v>3453.042749172781</v>
      </c>
      <c r="YW23" s="277">
        <v>3453.042749172781</v>
      </c>
      <c r="YX23" s="277">
        <v>3453.042749172781</v>
      </c>
      <c r="YY23" s="277">
        <v>3453.042749172781</v>
      </c>
      <c r="YZ23" s="277">
        <v>3453.042749172781</v>
      </c>
      <c r="ZA23" s="277">
        <v>3453.042749172781</v>
      </c>
      <c r="ZB23" s="277">
        <v>3453.042749172781</v>
      </c>
      <c r="ZC23" s="277">
        <v>3453.042749172781</v>
      </c>
      <c r="ZD23" s="277">
        <v>3453.042749172781</v>
      </c>
      <c r="ZE23" s="277">
        <v>3453.042749172781</v>
      </c>
      <c r="ZF23" s="277">
        <v>3453.042749172781</v>
      </c>
      <c r="ZG23" s="277">
        <v>3453.042749172781</v>
      </c>
      <c r="ZH23" s="277">
        <v>3453.042749172781</v>
      </c>
      <c r="ZI23" s="277">
        <v>3453.042749172781</v>
      </c>
      <c r="ZJ23" s="277">
        <v>3453.042749172781</v>
      </c>
      <c r="ZK23" s="277">
        <v>3453.042749172781</v>
      </c>
      <c r="ZL23" s="277">
        <v>3453.042749172781</v>
      </c>
      <c r="ZM23" s="277">
        <v>3453.042749172781</v>
      </c>
      <c r="ZN23" s="277">
        <v>3453.042749172781</v>
      </c>
      <c r="ZO23" s="277">
        <v>3453.042749172781</v>
      </c>
      <c r="ZP23" s="277">
        <v>3453.042749172781</v>
      </c>
      <c r="ZQ23" s="277">
        <v>3453.042749172781</v>
      </c>
      <c r="ZR23" s="277">
        <v>3453.042749172781</v>
      </c>
      <c r="ZS23" s="277">
        <v>3453.042749172781</v>
      </c>
      <c r="ZT23" s="277">
        <v>3453.042749172781</v>
      </c>
      <c r="ZU23" s="277">
        <v>3453.042749172781</v>
      </c>
      <c r="ZV23" s="277">
        <v>3453.042749172781</v>
      </c>
      <c r="ZW23" s="277">
        <v>3453.042749172781</v>
      </c>
      <c r="ZX23" s="277">
        <v>3453.042749172781</v>
      </c>
      <c r="ZY23" s="277">
        <v>3453.042749172781</v>
      </c>
      <c r="ZZ23" s="277">
        <v>3453.042749172781</v>
      </c>
      <c r="AAA23" s="277">
        <v>3453.042749172781</v>
      </c>
      <c r="AAB23" s="277">
        <v>3453.042749172781</v>
      </c>
      <c r="AAC23" s="277">
        <v>3453.042749172781</v>
      </c>
      <c r="AAD23" s="277">
        <v>3453.042749172781</v>
      </c>
      <c r="AAE23" s="277">
        <v>3453.042749172781</v>
      </c>
      <c r="AAF23" s="277">
        <v>3453.042749172781</v>
      </c>
      <c r="AAG23" s="277">
        <v>3453.042749172781</v>
      </c>
      <c r="AAH23" s="277">
        <v>3453.042749172781</v>
      </c>
      <c r="AAI23" s="277">
        <v>3453.042749172781</v>
      </c>
      <c r="AAJ23" s="277">
        <v>3453.042749172781</v>
      </c>
      <c r="AAK23" s="277">
        <v>3453.042749172781</v>
      </c>
      <c r="AAL23" s="277">
        <v>3453.042749172781</v>
      </c>
      <c r="AAM23" s="277">
        <v>3453.042749172781</v>
      </c>
      <c r="AAN23" s="277">
        <v>3453.042749172781</v>
      </c>
      <c r="AAO23" s="277">
        <v>3453.042749172781</v>
      </c>
      <c r="AAP23" s="277">
        <v>3453.042749172781</v>
      </c>
      <c r="AAQ23" s="277">
        <v>3453.042749172781</v>
      </c>
      <c r="AAR23" s="277">
        <v>3453.042749172781</v>
      </c>
      <c r="AAS23" s="277">
        <v>3453.042749172781</v>
      </c>
      <c r="AAT23" s="277">
        <v>3453.042749172781</v>
      </c>
      <c r="AAU23" s="277">
        <v>3453.042749172781</v>
      </c>
      <c r="AAV23" s="277">
        <v>3453.042749172781</v>
      </c>
      <c r="AAW23" s="277">
        <v>3453.042749172781</v>
      </c>
      <c r="AAX23" s="277">
        <v>3453.042749172781</v>
      </c>
      <c r="AAY23" s="277">
        <v>3453.042749172781</v>
      </c>
      <c r="AAZ23" s="277">
        <v>3453.042749172781</v>
      </c>
      <c r="ABA23" s="277">
        <v>3453.042749172781</v>
      </c>
      <c r="ABB23" s="277">
        <v>3453.042749172781</v>
      </c>
      <c r="ABC23" s="277">
        <v>3453.042749172781</v>
      </c>
      <c r="ABD23" s="277">
        <v>3453.042749172781</v>
      </c>
      <c r="ABE23" s="277">
        <v>3453.042749172781</v>
      </c>
      <c r="ABF23" s="277">
        <v>3453.042749172781</v>
      </c>
      <c r="ABG23" s="277">
        <v>3453.042749172781</v>
      </c>
      <c r="ABH23" s="277">
        <v>3453.042749172781</v>
      </c>
      <c r="ABI23" s="277">
        <v>3453.042749172781</v>
      </c>
      <c r="ABJ23" s="277">
        <v>3453.042749172781</v>
      </c>
      <c r="ABK23" s="277">
        <v>3453.042749172781</v>
      </c>
      <c r="ABL23" s="277">
        <v>3453.042749172781</v>
      </c>
      <c r="ABM23" s="277">
        <v>3453.042749172781</v>
      </c>
      <c r="ABN23" s="277">
        <v>3453.042749172781</v>
      </c>
      <c r="ABO23" s="277">
        <v>3453.042749172781</v>
      </c>
      <c r="ABP23" s="277">
        <v>3453.042749172781</v>
      </c>
      <c r="ABQ23" s="277">
        <v>3453.042749172781</v>
      </c>
      <c r="ABR23" s="277">
        <v>3453.042749172781</v>
      </c>
      <c r="ABS23" s="277">
        <v>3453.042749172781</v>
      </c>
      <c r="ABT23" s="277">
        <v>3453.042749172781</v>
      </c>
      <c r="ABU23" s="277">
        <v>3453.042749172781</v>
      </c>
      <c r="ABV23" s="277">
        <v>3453.042749172781</v>
      </c>
      <c r="ABW23" s="277">
        <v>3453.042749172781</v>
      </c>
      <c r="ABX23" s="277">
        <v>3453.042749172781</v>
      </c>
      <c r="ABY23" s="277">
        <v>3453.042749172781</v>
      </c>
      <c r="ABZ23" s="277">
        <v>3453.042749172781</v>
      </c>
      <c r="ACA23" s="277">
        <v>3453.042749172781</v>
      </c>
      <c r="ACB23" s="277">
        <v>3453.042749172781</v>
      </c>
      <c r="ACC23" s="277">
        <v>3453.042749172781</v>
      </c>
      <c r="ACD23" s="277">
        <v>3453.042749172781</v>
      </c>
      <c r="ACE23" s="277">
        <v>3453.042749172781</v>
      </c>
      <c r="ACF23" s="277">
        <v>3453.042749172781</v>
      </c>
      <c r="ACG23" s="277">
        <v>3453.042749172781</v>
      </c>
      <c r="ACH23" s="277">
        <v>3453.042749172781</v>
      </c>
      <c r="ACI23" s="277">
        <v>3453.042749172781</v>
      </c>
      <c r="ACJ23" s="277">
        <v>3453.042749172781</v>
      </c>
      <c r="ACK23" s="277">
        <v>3453.042749172781</v>
      </c>
      <c r="ACL23" s="277">
        <v>3453.042749172781</v>
      </c>
      <c r="ACM23" s="277">
        <v>3453.042749172781</v>
      </c>
      <c r="ACN23" s="277">
        <v>3453.042749172781</v>
      </c>
      <c r="ACO23" s="277">
        <v>3453.042749172781</v>
      </c>
      <c r="ACP23" s="277">
        <v>3453.042749172781</v>
      </c>
      <c r="ACQ23" s="277">
        <v>3453.042749172781</v>
      </c>
      <c r="ACR23" s="277">
        <v>3453.042749172781</v>
      </c>
      <c r="ACS23" s="277">
        <v>3453.042749172781</v>
      </c>
      <c r="ACT23" s="277">
        <v>3453.042749172781</v>
      </c>
      <c r="ACU23" s="277">
        <v>3453.042749172781</v>
      </c>
      <c r="ACV23" s="277">
        <v>3453.042749172781</v>
      </c>
      <c r="ACW23" s="277">
        <v>3453.042749172781</v>
      </c>
      <c r="ACX23" s="277">
        <v>3453.042749172781</v>
      </c>
      <c r="ACY23" s="277">
        <v>3453.042749172781</v>
      </c>
      <c r="ACZ23" s="277">
        <v>3453.042749172781</v>
      </c>
      <c r="ADA23" s="277">
        <v>3453.042749172781</v>
      </c>
      <c r="ADB23" s="277">
        <v>3453.042749172781</v>
      </c>
      <c r="ADC23" s="277">
        <v>3453.042749172781</v>
      </c>
      <c r="ADD23" s="277">
        <v>3453.042749172781</v>
      </c>
      <c r="ADE23" s="277">
        <v>3453.042749172781</v>
      </c>
      <c r="ADF23" s="277">
        <v>3453.042749172781</v>
      </c>
      <c r="ADG23" s="277">
        <v>3453.042749172781</v>
      </c>
      <c r="ADH23" s="277">
        <v>3453.042749172781</v>
      </c>
      <c r="ADI23" s="277">
        <v>3453.042749172781</v>
      </c>
      <c r="ADJ23" s="277">
        <v>3453.042749172781</v>
      </c>
      <c r="ADK23" s="277">
        <v>3453.042749172781</v>
      </c>
      <c r="ADL23" s="277">
        <v>3453.042749172781</v>
      </c>
      <c r="ADM23" s="277">
        <v>3453.042749172781</v>
      </c>
      <c r="ADN23" s="277">
        <v>3453.042749172781</v>
      </c>
      <c r="ADO23" s="277">
        <v>3453.042749172781</v>
      </c>
      <c r="ADP23" s="277">
        <v>3453.042749172781</v>
      </c>
      <c r="ADQ23" s="277">
        <v>3453.042749172781</v>
      </c>
      <c r="ADR23" s="277">
        <v>3453.042749172781</v>
      </c>
      <c r="ADS23" s="277">
        <v>3453.042749172781</v>
      </c>
      <c r="ADT23" s="277">
        <v>3453.042749172781</v>
      </c>
      <c r="ADU23" s="277">
        <v>3453.042749172781</v>
      </c>
      <c r="ADV23" s="277">
        <v>3453.042749172781</v>
      </c>
      <c r="ADW23" s="277">
        <v>3453.042749172781</v>
      </c>
      <c r="ADX23" s="277">
        <v>3453.042749172781</v>
      </c>
      <c r="ADY23" s="277">
        <v>3453.042749172781</v>
      </c>
      <c r="ADZ23" s="277">
        <v>3453.042749172781</v>
      </c>
      <c r="AEA23" s="277">
        <v>3453.042749172781</v>
      </c>
      <c r="AEB23" s="277">
        <v>3453.042749172781</v>
      </c>
      <c r="AEC23" s="277">
        <v>3453.042749172781</v>
      </c>
      <c r="AED23" s="277">
        <v>3453.042749172781</v>
      </c>
      <c r="AEE23" s="277">
        <v>3453.042749172781</v>
      </c>
      <c r="AEF23" s="277">
        <v>3453.042749172781</v>
      </c>
      <c r="AEG23" s="277">
        <v>3453.042749172781</v>
      </c>
      <c r="AEH23" s="277">
        <v>3453.042749172781</v>
      </c>
      <c r="AEI23" s="277">
        <v>3453.042749172781</v>
      </c>
      <c r="AEJ23" s="277">
        <v>3453.042749172781</v>
      </c>
      <c r="AEK23" s="277">
        <v>3453.042749172781</v>
      </c>
      <c r="AEL23" s="277">
        <v>3453.042749172781</v>
      </c>
      <c r="AEM23" s="277">
        <v>3453.042749172781</v>
      </c>
      <c r="AEN23" s="277">
        <v>3453.042749172781</v>
      </c>
      <c r="AEO23" s="277">
        <v>3453.042749172781</v>
      </c>
      <c r="AEP23" s="277">
        <v>3453.042749172781</v>
      </c>
      <c r="AEQ23" s="277">
        <v>3453.042749172781</v>
      </c>
      <c r="AER23" s="277">
        <v>3453.042749172781</v>
      </c>
      <c r="AES23" s="277">
        <v>3453.042749172781</v>
      </c>
      <c r="AET23" s="277">
        <v>3453.042749172781</v>
      </c>
      <c r="AEU23" s="277">
        <v>3453.042749172781</v>
      </c>
      <c r="AEV23" s="277">
        <v>3453.042749172781</v>
      </c>
      <c r="AEW23" s="277">
        <v>3453.042749172781</v>
      </c>
      <c r="AEX23" s="277">
        <v>3453.042749172781</v>
      </c>
      <c r="AEY23" s="277">
        <v>3453.042749172781</v>
      </c>
      <c r="AEZ23" s="277">
        <v>3453.042749172781</v>
      </c>
      <c r="AFA23" s="277">
        <v>3453.042749172781</v>
      </c>
      <c r="AFB23" s="277">
        <v>3453.042749172781</v>
      </c>
      <c r="AFC23" s="277">
        <v>3453.042749172781</v>
      </c>
      <c r="AFD23" s="277">
        <v>3453.042749172781</v>
      </c>
      <c r="AFE23" s="277">
        <v>3453.042749172781</v>
      </c>
      <c r="AFF23" s="277">
        <v>3453.042749172781</v>
      </c>
      <c r="AFG23" s="277">
        <v>3453.042749172781</v>
      </c>
      <c r="AFH23" s="277">
        <v>3453.042749172781</v>
      </c>
      <c r="AFI23" s="277">
        <v>3453.042749172781</v>
      </c>
      <c r="AFJ23" s="277">
        <v>3453.042749172781</v>
      </c>
      <c r="AFK23" s="277">
        <v>3453.042749172781</v>
      </c>
      <c r="AFL23" s="277">
        <v>3453.042749172781</v>
      </c>
      <c r="AFM23" s="277">
        <v>3453.042749172781</v>
      </c>
      <c r="AFN23" s="277">
        <v>3453.042749172781</v>
      </c>
      <c r="AFO23" s="277">
        <v>3453.042749172781</v>
      </c>
      <c r="AFP23" s="277">
        <v>3453.042749172781</v>
      </c>
      <c r="AFQ23" s="277">
        <v>3453.042749172781</v>
      </c>
      <c r="AFR23" s="277">
        <v>3453.042749172781</v>
      </c>
      <c r="AFS23" s="277">
        <v>3453.042749172781</v>
      </c>
      <c r="AFT23" s="277">
        <v>3453.042749172781</v>
      </c>
      <c r="AFU23" s="277">
        <v>3453.042749172781</v>
      </c>
      <c r="AFV23" s="277">
        <v>3453.042749172781</v>
      </c>
      <c r="AFW23" s="277">
        <v>3453.042749172781</v>
      </c>
      <c r="AFX23" s="277">
        <v>3453.042749172781</v>
      </c>
      <c r="AFY23" s="277">
        <v>3453.042749172781</v>
      </c>
      <c r="AFZ23" s="277">
        <v>3453.042749172781</v>
      </c>
      <c r="AGA23" s="277">
        <v>3453.042749172781</v>
      </c>
      <c r="AGB23" s="277">
        <v>3453.042749172781</v>
      </c>
      <c r="AGC23" s="277">
        <v>3453.042749172781</v>
      </c>
      <c r="AGD23" s="277">
        <v>3453.042749172781</v>
      </c>
      <c r="AGE23" s="277">
        <v>3453.042749172781</v>
      </c>
      <c r="AGF23" s="277">
        <v>3453.042749172781</v>
      </c>
      <c r="AGG23" s="277">
        <v>3453.042749172781</v>
      </c>
      <c r="AGH23" s="277">
        <v>3453.042749172781</v>
      </c>
      <c r="AGI23" s="277">
        <v>3453.042749172781</v>
      </c>
      <c r="AGJ23" s="277">
        <v>3453.042749172781</v>
      </c>
      <c r="AGK23" s="277">
        <v>3453.042749172781</v>
      </c>
      <c r="AGL23" s="277">
        <v>3453.042749172781</v>
      </c>
      <c r="AGM23" s="277">
        <v>3453.042749172781</v>
      </c>
      <c r="AGN23" s="277">
        <v>3453.042749172781</v>
      </c>
      <c r="AGO23" s="277">
        <v>3453.042749172781</v>
      </c>
      <c r="AGP23" s="277">
        <v>3453.042749172781</v>
      </c>
      <c r="AGQ23" s="277">
        <v>3453.042749172781</v>
      </c>
      <c r="AGR23" s="277">
        <v>3453.042749172781</v>
      </c>
      <c r="AGS23" s="277">
        <v>3453.042749172781</v>
      </c>
      <c r="AGT23" s="277">
        <v>3453.042749172781</v>
      </c>
      <c r="AGU23" s="277">
        <v>3453.042749172781</v>
      </c>
      <c r="AGV23" s="277">
        <v>3453.042749172781</v>
      </c>
      <c r="AGW23" s="277">
        <v>3453.042749172781</v>
      </c>
      <c r="AGX23" s="277">
        <v>3453.042749172781</v>
      </c>
      <c r="AGY23" s="277">
        <v>3453.042749172781</v>
      </c>
      <c r="AGZ23" s="277">
        <v>3453.042749172781</v>
      </c>
      <c r="AHA23" s="277">
        <v>3453.042749172781</v>
      </c>
      <c r="AHB23" s="277">
        <v>3453.042749172781</v>
      </c>
      <c r="AHC23" s="277">
        <v>3453.042749172781</v>
      </c>
      <c r="AHD23" s="277">
        <v>3453.042749172781</v>
      </c>
      <c r="AHE23" s="277">
        <v>3453.042749172781</v>
      </c>
      <c r="AHF23" s="277">
        <v>3453.042749172781</v>
      </c>
      <c r="AHG23" s="277">
        <v>3453.042749172781</v>
      </c>
      <c r="AHH23" s="277">
        <v>3453.042749172781</v>
      </c>
      <c r="AHI23" s="277">
        <v>3453.042749172781</v>
      </c>
      <c r="AHJ23" s="277">
        <v>3453.042749172781</v>
      </c>
      <c r="AHK23" s="277">
        <v>3453.042749172781</v>
      </c>
      <c r="AHL23" s="277">
        <v>3453.042749172781</v>
      </c>
      <c r="AHM23" s="277">
        <v>3453.042749172781</v>
      </c>
      <c r="AHN23" s="277">
        <v>3453.042749172781</v>
      </c>
      <c r="AHO23" s="277">
        <v>3453.042749172781</v>
      </c>
      <c r="AHP23" s="277">
        <v>3453.042749172781</v>
      </c>
      <c r="AHQ23" s="277">
        <v>3453.042749172781</v>
      </c>
      <c r="AHR23" s="277">
        <v>3453.042749172781</v>
      </c>
      <c r="AHS23" s="277">
        <v>3453.042749172781</v>
      </c>
      <c r="AHT23" s="277">
        <v>3453.042749172781</v>
      </c>
      <c r="AHU23" s="277">
        <v>3453.042749172781</v>
      </c>
      <c r="AHV23" s="277">
        <v>3453.042749172781</v>
      </c>
      <c r="AHW23" s="277">
        <v>3453.042749172781</v>
      </c>
      <c r="AHX23" s="277">
        <v>3453.042749172781</v>
      </c>
      <c r="AHY23" s="277">
        <v>3453.042749172781</v>
      </c>
      <c r="AHZ23" s="277">
        <v>3453.042749172781</v>
      </c>
      <c r="AIA23" s="277">
        <v>3453.042749172781</v>
      </c>
      <c r="AIB23" s="277">
        <v>3453.042749172781</v>
      </c>
      <c r="AIC23" s="277">
        <v>3453.042749172781</v>
      </c>
      <c r="AID23" s="277">
        <v>3453.042749172781</v>
      </c>
      <c r="AIE23" s="277">
        <v>3453.042749172781</v>
      </c>
      <c r="AIF23" s="277">
        <v>3453.042749172781</v>
      </c>
      <c r="AIG23" s="277">
        <v>3453.042749172781</v>
      </c>
      <c r="AIH23" s="277">
        <v>3453.042749172781</v>
      </c>
      <c r="AII23" s="277">
        <v>3453.042749172781</v>
      </c>
      <c r="AIJ23" s="277">
        <v>3453.042749172781</v>
      </c>
      <c r="AIK23" s="277">
        <v>3453.042749172781</v>
      </c>
      <c r="AIL23" s="277">
        <v>3453.042749172781</v>
      </c>
      <c r="AIM23" s="277">
        <v>3453.042749172781</v>
      </c>
      <c r="AIN23" s="277">
        <v>3453.042749172781</v>
      </c>
      <c r="AIO23" s="277">
        <v>3453.042749172781</v>
      </c>
      <c r="AIP23" s="277">
        <v>3453.042749172781</v>
      </c>
      <c r="AIQ23" s="277">
        <v>3453.042749172781</v>
      </c>
      <c r="AIR23" s="277">
        <v>3453.042749172781</v>
      </c>
      <c r="AIS23" s="277">
        <v>3453.042749172781</v>
      </c>
      <c r="AIT23" s="277">
        <v>3453.042749172781</v>
      </c>
      <c r="AIU23" s="277">
        <v>3453.042749172781</v>
      </c>
      <c r="AIV23" s="277">
        <v>3453.042749172781</v>
      </c>
      <c r="AIW23" s="277">
        <v>3453.042749172781</v>
      </c>
      <c r="AIX23" s="277">
        <v>3453.042749172781</v>
      </c>
      <c r="AIY23" s="277">
        <v>3453.042749172781</v>
      </c>
      <c r="AIZ23" s="277">
        <v>3453.042749172781</v>
      </c>
      <c r="AJA23" s="277">
        <v>3453.042749172781</v>
      </c>
      <c r="AJB23" s="277">
        <v>3453.042749172781</v>
      </c>
      <c r="AJC23" s="277">
        <v>3453.042749172781</v>
      </c>
      <c r="AJD23" s="277">
        <v>3453.042749172781</v>
      </c>
      <c r="AJE23" s="277">
        <v>3453.042749172781</v>
      </c>
      <c r="AJF23" s="277">
        <v>3453.042749172781</v>
      </c>
      <c r="AJG23" s="277">
        <v>3453.042749172781</v>
      </c>
      <c r="AJH23" s="277">
        <v>3453.042749172781</v>
      </c>
      <c r="AJI23" s="277">
        <v>3453.042749172781</v>
      </c>
      <c r="AJJ23" s="277">
        <v>3453.042749172781</v>
      </c>
      <c r="AJK23" s="277">
        <v>3453.042749172781</v>
      </c>
      <c r="AJL23" s="277">
        <v>3453.042749172781</v>
      </c>
      <c r="AJM23" s="277">
        <v>3453.042749172781</v>
      </c>
      <c r="AJN23" s="277">
        <v>3453.042749172781</v>
      </c>
      <c r="AJO23" s="277">
        <v>3453.042749172781</v>
      </c>
      <c r="AJP23" s="277">
        <v>3453.042749172781</v>
      </c>
      <c r="AJQ23" s="277">
        <v>3453.042749172781</v>
      </c>
      <c r="AJR23" s="277">
        <v>3453.042749172781</v>
      </c>
      <c r="AJS23" s="277">
        <v>3453.042749172781</v>
      </c>
      <c r="AJT23" s="277">
        <v>3453.042749172781</v>
      </c>
      <c r="AJU23" s="277">
        <v>3453.042749172781</v>
      </c>
      <c r="AJV23" s="277">
        <v>3453.042749172781</v>
      </c>
      <c r="AJW23" s="277">
        <v>3453.042749172781</v>
      </c>
      <c r="AJX23" s="277">
        <v>3453.042749172781</v>
      </c>
      <c r="AJY23" s="277">
        <v>3453.042749172781</v>
      </c>
      <c r="AJZ23" s="277">
        <v>3453.042749172781</v>
      </c>
      <c r="AKA23" s="277">
        <v>3453.042749172781</v>
      </c>
      <c r="AKB23" s="277">
        <v>3453.042749172781</v>
      </c>
      <c r="AKC23" s="277">
        <v>3453.042749172781</v>
      </c>
      <c r="AKD23" s="277">
        <v>3453.042749172781</v>
      </c>
      <c r="AKE23" s="277">
        <v>3453.042749172781</v>
      </c>
      <c r="AKF23" s="277">
        <v>3453.042749172781</v>
      </c>
      <c r="AKG23" s="277">
        <v>3453.042749172781</v>
      </c>
      <c r="AKH23" s="277">
        <v>3453.042749172781</v>
      </c>
      <c r="AKI23" s="277">
        <v>3453.042749172781</v>
      </c>
      <c r="AKJ23" s="277">
        <v>3453.042749172781</v>
      </c>
      <c r="AKK23" s="277">
        <v>3453.042749172781</v>
      </c>
      <c r="AKL23" s="277">
        <v>3453.042749172781</v>
      </c>
      <c r="AKM23" s="277">
        <v>3453.042749172781</v>
      </c>
      <c r="AKN23" s="277">
        <v>3453.042749172781</v>
      </c>
      <c r="AKO23" s="277">
        <v>3453.042749172781</v>
      </c>
      <c r="AKP23" s="277">
        <v>3453.042749172781</v>
      </c>
      <c r="AKQ23" s="277">
        <v>3453.042749172781</v>
      </c>
      <c r="AKR23" s="277">
        <v>3453.042749172781</v>
      </c>
      <c r="AKS23" s="277">
        <v>3453.042749172781</v>
      </c>
      <c r="AKT23" s="277">
        <v>3453.042749172781</v>
      </c>
      <c r="AKU23" s="277">
        <v>3453.042749172781</v>
      </c>
      <c r="AKV23" s="277">
        <v>3453.042749172781</v>
      </c>
      <c r="AKW23" s="277">
        <v>3453.042749172781</v>
      </c>
      <c r="AKX23" s="277">
        <v>3453.042749172781</v>
      </c>
      <c r="AKY23" s="277">
        <v>3453.042749172781</v>
      </c>
      <c r="AKZ23" s="277">
        <v>3453.042749172781</v>
      </c>
      <c r="ALA23" s="277">
        <v>3453.042749172781</v>
      </c>
      <c r="ALB23" s="277">
        <v>3453.042749172781</v>
      </c>
      <c r="ALC23" s="277">
        <v>3453.042749172781</v>
      </c>
      <c r="ALD23" s="277">
        <v>3453.042749172781</v>
      </c>
      <c r="ALE23" s="277">
        <v>3453.042749172781</v>
      </c>
      <c r="ALF23" s="277">
        <v>3453.042749172781</v>
      </c>
      <c r="ALG23" s="277">
        <v>3453.042749172781</v>
      </c>
      <c r="ALH23" s="277">
        <v>3453.042749172781</v>
      </c>
      <c r="ALI23" s="277">
        <v>3453.042749172781</v>
      </c>
      <c r="ALJ23" s="277">
        <v>3453.042749172781</v>
      </c>
      <c r="ALK23" s="277">
        <v>3453.042749172781</v>
      </c>
      <c r="ALL23" s="277">
        <v>3453.042749172781</v>
      </c>
      <c r="ALM23" s="277">
        <v>3453.042749172781</v>
      </c>
      <c r="ALN23" s="277">
        <v>3453.042749172781</v>
      </c>
      <c r="ALO23" s="277">
        <v>3453.042749172781</v>
      </c>
      <c r="ALP23" s="277">
        <v>3453.042749172781</v>
      </c>
      <c r="ALQ23" s="277">
        <v>3453.042749172781</v>
      </c>
      <c r="ALR23" s="277">
        <v>3453.042749172781</v>
      </c>
      <c r="ALS23" s="277">
        <v>3453.042749172781</v>
      </c>
      <c r="ALT23" s="277">
        <v>3453.042749172781</v>
      </c>
      <c r="ALU23" s="277">
        <v>3453.042749172781</v>
      </c>
      <c r="ALV23" s="277">
        <v>3453.042749172781</v>
      </c>
      <c r="ALW23" s="277">
        <v>3453.042749172781</v>
      </c>
      <c r="ALX23" s="277">
        <v>3453.042749172781</v>
      </c>
      <c r="ALY23" s="277">
        <v>3453.042749172781</v>
      </c>
      <c r="ALZ23" s="277">
        <v>3453.042749172781</v>
      </c>
      <c r="AMA23" s="277">
        <v>3453.042749172781</v>
      </c>
      <c r="AMB23" s="277">
        <v>3453.042749172781</v>
      </c>
      <c r="AMC23" s="277">
        <v>3453.042749172781</v>
      </c>
      <c r="AMD23" s="277">
        <v>3453.042749172781</v>
      </c>
      <c r="AME23" s="277">
        <v>3453.042749172781</v>
      </c>
      <c r="AMF23" s="277">
        <v>3453.042749172781</v>
      </c>
      <c r="AMG23" s="277">
        <v>3453.042749172781</v>
      </c>
      <c r="AMH23" s="277">
        <v>3453.042749172781</v>
      </c>
      <c r="AMI23" s="277">
        <v>3453.042749172781</v>
      </c>
      <c r="AMJ23" s="277">
        <v>3453.042749172781</v>
      </c>
      <c r="AMK23" s="277">
        <v>3453.042749172781</v>
      </c>
      <c r="AML23" s="277">
        <v>3453.042749172781</v>
      </c>
      <c r="AMM23" s="277">
        <v>3453.042749172781</v>
      </c>
      <c r="AMN23" s="277">
        <v>3453.042749172781</v>
      </c>
      <c r="AMO23" s="277">
        <v>3453.042749172781</v>
      </c>
      <c r="AMP23" s="277">
        <v>3453.042749172781</v>
      </c>
      <c r="AMQ23" s="277">
        <v>3453.042749172781</v>
      </c>
      <c r="AMR23" s="277">
        <v>3453.042749172781</v>
      </c>
      <c r="AMS23" s="277">
        <v>3453.042749172781</v>
      </c>
      <c r="AMT23" s="277">
        <v>3453.042749172781</v>
      </c>
      <c r="AMU23" s="277">
        <v>3453.042749172781</v>
      </c>
      <c r="AMV23" s="277">
        <v>3453.042749172781</v>
      </c>
      <c r="AMW23" s="277">
        <v>3453.042749172781</v>
      </c>
      <c r="AMX23" s="277">
        <v>3453.042749172781</v>
      </c>
      <c r="AMY23" s="277">
        <v>3453.042749172781</v>
      </c>
      <c r="AMZ23" s="277">
        <v>3453.042749172781</v>
      </c>
      <c r="ANA23" s="277">
        <v>3453.042749172781</v>
      </c>
      <c r="ANB23" s="277">
        <v>3453.042749172781</v>
      </c>
      <c r="ANC23" s="277">
        <v>3453.042749172781</v>
      </c>
      <c r="AND23" s="277">
        <v>3453.042749172781</v>
      </c>
      <c r="ANE23" s="277">
        <v>3453.042749172781</v>
      </c>
      <c r="ANF23" s="277">
        <v>3453.042749172781</v>
      </c>
      <c r="ANG23" s="277">
        <v>3453.042749172781</v>
      </c>
      <c r="ANH23" s="277">
        <v>3453.042749172781</v>
      </c>
      <c r="ANI23" s="277">
        <v>3453.042749172781</v>
      </c>
      <c r="ANJ23" s="277">
        <v>3453.042749172781</v>
      </c>
      <c r="ANK23" s="277">
        <v>3453.042749172781</v>
      </c>
      <c r="ANL23" s="277">
        <v>3453.042749172781</v>
      </c>
      <c r="ANM23" s="277">
        <v>3453.042749172781</v>
      </c>
      <c r="ANN23" s="277">
        <v>3453.042749172781</v>
      </c>
      <c r="ANO23" s="277">
        <v>3453.042749172781</v>
      </c>
      <c r="ANP23" s="277">
        <v>3453.042749172781</v>
      </c>
      <c r="ANQ23" s="277">
        <v>3453.042749172781</v>
      </c>
      <c r="ANR23" s="277">
        <v>3453.042749172781</v>
      </c>
      <c r="ANS23" s="277">
        <v>3453.042749172781</v>
      </c>
      <c r="ANT23" s="277">
        <v>3453.042749172781</v>
      </c>
      <c r="ANU23" s="277">
        <v>3453.042749172781</v>
      </c>
      <c r="ANV23" s="277">
        <v>3453.042749172781</v>
      </c>
      <c r="ANW23" s="277">
        <v>3453.042749172781</v>
      </c>
      <c r="ANX23" s="277">
        <v>3453.042749172781</v>
      </c>
      <c r="ANY23" s="277">
        <v>3453.042749172781</v>
      </c>
      <c r="ANZ23" s="277">
        <v>3453.042749172781</v>
      </c>
      <c r="AOA23" s="277">
        <v>3453.042749172781</v>
      </c>
      <c r="AOB23" s="277">
        <v>3453.042749172781</v>
      </c>
      <c r="AOC23" s="277">
        <v>3453.042749172781</v>
      </c>
      <c r="AOD23" s="277">
        <v>3453.042749172781</v>
      </c>
      <c r="AOE23" s="277">
        <v>3453.042749172781</v>
      </c>
      <c r="AOF23" s="277">
        <v>3453.042749172781</v>
      </c>
      <c r="AOG23" s="277">
        <v>3453.042749172781</v>
      </c>
      <c r="AOH23" s="277">
        <v>3453.042749172781</v>
      </c>
      <c r="AOI23" s="277">
        <v>3453.042749172781</v>
      </c>
      <c r="AOJ23" s="277">
        <v>3453.042749172781</v>
      </c>
      <c r="AOK23" s="277">
        <v>3453.042749172781</v>
      </c>
      <c r="AOL23" s="277">
        <v>3453.042749172781</v>
      </c>
      <c r="AOM23" s="277">
        <v>3453.042749172781</v>
      </c>
      <c r="AON23" s="277">
        <v>3453.042749172781</v>
      </c>
      <c r="AOO23" s="277">
        <v>3453.042749172781</v>
      </c>
      <c r="AOP23" s="277">
        <v>3453.042749172781</v>
      </c>
      <c r="AOQ23" s="277">
        <v>3453.042749172781</v>
      </c>
      <c r="AOR23" s="277">
        <v>3453.042749172781</v>
      </c>
      <c r="AOS23" s="277">
        <v>3453.042749172781</v>
      </c>
      <c r="AOT23" s="277">
        <v>3453.042749172781</v>
      </c>
      <c r="AOU23" s="277">
        <v>3453.042749172781</v>
      </c>
      <c r="AOV23" s="277">
        <v>3453.042749172781</v>
      </c>
      <c r="AOW23" s="277">
        <v>3453.042749172781</v>
      </c>
      <c r="AOX23" s="277">
        <v>3453.042749172781</v>
      </c>
      <c r="AOY23" s="277">
        <v>3453.042749172781</v>
      </c>
      <c r="AOZ23" s="277">
        <v>3453.042749172781</v>
      </c>
      <c r="APA23" s="277">
        <v>3453.042749172781</v>
      </c>
      <c r="APB23" s="277">
        <v>3453.042749172781</v>
      </c>
      <c r="APC23" s="277">
        <v>3453.042749172781</v>
      </c>
      <c r="APD23" s="277">
        <v>3453.042749172781</v>
      </c>
      <c r="APE23" s="277">
        <v>3453.042749172781</v>
      </c>
      <c r="APF23" s="277">
        <v>3453.042749172781</v>
      </c>
      <c r="APG23" s="277">
        <v>3453.042749172781</v>
      </c>
      <c r="APH23" s="277">
        <v>3453.042749172781</v>
      </c>
      <c r="API23" s="277">
        <v>3453.042749172781</v>
      </c>
      <c r="APJ23" s="277">
        <v>3453.042749172781</v>
      </c>
      <c r="APK23" s="277">
        <v>3453.042749172781</v>
      </c>
      <c r="APL23" s="277">
        <v>3453.042749172781</v>
      </c>
      <c r="APM23" s="277">
        <v>3453.042749172781</v>
      </c>
      <c r="APN23" s="277">
        <v>3453.042749172781</v>
      </c>
      <c r="APO23" s="277">
        <v>3453.042749172781</v>
      </c>
      <c r="APP23" s="277">
        <v>3453.042749172781</v>
      </c>
      <c r="APQ23" s="277">
        <v>3453.042749172781</v>
      </c>
      <c r="APR23" s="277">
        <v>3453.042749172781</v>
      </c>
      <c r="APS23" s="277">
        <v>3453.042749172781</v>
      </c>
      <c r="APT23" s="277">
        <v>3453.042749172781</v>
      </c>
      <c r="APU23" s="277">
        <v>3453.042749172781</v>
      </c>
      <c r="APV23" s="277">
        <v>3453.042749172781</v>
      </c>
      <c r="APW23" s="277">
        <v>3453.042749172781</v>
      </c>
      <c r="APX23" s="277">
        <v>3453.042749172781</v>
      </c>
      <c r="APY23" s="277">
        <v>3453.042749172781</v>
      </c>
      <c r="APZ23" s="277">
        <v>3453.042749172781</v>
      </c>
      <c r="AQA23" s="277">
        <v>3453.042749172781</v>
      </c>
      <c r="AQB23" s="277">
        <v>3453.042749172781</v>
      </c>
      <c r="AQC23" s="277">
        <v>3453.042749172781</v>
      </c>
      <c r="AQD23" s="277">
        <v>3453.042749172781</v>
      </c>
      <c r="AQE23" s="277">
        <v>3453.042749172781</v>
      </c>
      <c r="AQF23" s="277">
        <v>3453.042749172781</v>
      </c>
      <c r="AQG23" s="277">
        <v>3453.042749172781</v>
      </c>
      <c r="AQH23" s="277">
        <v>3453.042749172781</v>
      </c>
      <c r="AQI23" s="277">
        <v>3453.042749172781</v>
      </c>
      <c r="AQJ23" s="277">
        <v>3453.042749172781</v>
      </c>
      <c r="AQK23" s="277">
        <v>3453.042749172781</v>
      </c>
      <c r="AQL23" s="277">
        <v>3453.042749172781</v>
      </c>
      <c r="AQM23" s="277">
        <v>3453.042749172781</v>
      </c>
      <c r="AQN23" s="277">
        <v>3453.042749172781</v>
      </c>
      <c r="AQO23" s="277">
        <v>3453.042749172781</v>
      </c>
      <c r="AQP23" s="277">
        <v>3453.042749172781</v>
      </c>
      <c r="AQQ23" s="277">
        <v>3453.042749172781</v>
      </c>
      <c r="AQR23" s="277">
        <v>3453.042749172781</v>
      </c>
      <c r="AQS23" s="277">
        <v>3453.042749172781</v>
      </c>
      <c r="AQT23" s="277">
        <v>3453.042749172781</v>
      </c>
      <c r="AQU23" s="277">
        <v>3453.042749172781</v>
      </c>
      <c r="AQV23" s="277">
        <v>3453.042749172781</v>
      </c>
      <c r="AQW23" s="277">
        <v>3453.042749172781</v>
      </c>
      <c r="AQX23" s="277">
        <v>3453.042749172781</v>
      </c>
      <c r="AQY23" s="277">
        <v>3453.042749172781</v>
      </c>
      <c r="AQZ23" s="277">
        <v>3453.042749172781</v>
      </c>
      <c r="ARA23" s="277">
        <v>3453.042749172781</v>
      </c>
      <c r="ARB23" s="277">
        <v>3453.042749172781</v>
      </c>
      <c r="ARC23" s="277">
        <v>3453.042749172781</v>
      </c>
      <c r="ARD23" s="277">
        <v>3453.042749172781</v>
      </c>
      <c r="ARE23" s="277">
        <v>3453.042749172781</v>
      </c>
      <c r="ARF23" s="277">
        <v>3453.042749172781</v>
      </c>
      <c r="ARG23" s="277">
        <v>3453.042749172781</v>
      </c>
      <c r="ARH23" s="277">
        <v>3453.042749172781</v>
      </c>
      <c r="ARI23" s="277">
        <v>3453.042749172781</v>
      </c>
      <c r="ARJ23" s="277">
        <v>3453.042749172781</v>
      </c>
      <c r="ARK23" s="277">
        <v>3453.042749172781</v>
      </c>
      <c r="ARL23" s="277">
        <v>3453.042749172781</v>
      </c>
      <c r="ARM23" s="277">
        <v>3453.042749172781</v>
      </c>
      <c r="ARN23" s="277">
        <v>3453.042749172781</v>
      </c>
      <c r="ARO23" s="277">
        <v>3453.042749172781</v>
      </c>
      <c r="ARP23" s="277">
        <v>3453.042749172781</v>
      </c>
      <c r="ARQ23" s="277">
        <v>3453.042749172781</v>
      </c>
      <c r="ARR23" s="277">
        <v>3453.042749172781</v>
      </c>
      <c r="ARS23" s="277">
        <v>3453.042749172781</v>
      </c>
      <c r="ART23" s="277">
        <v>3453.042749172781</v>
      </c>
      <c r="ARU23" s="277">
        <v>3453.042749172781</v>
      </c>
      <c r="ARV23" s="277">
        <v>3453.042749172781</v>
      </c>
      <c r="ARW23" s="277">
        <v>3453.042749172781</v>
      </c>
      <c r="ARX23" s="277">
        <v>3453.042749172781</v>
      </c>
      <c r="ARY23" s="277">
        <v>3453.042749172781</v>
      </c>
      <c r="ARZ23" s="277">
        <v>3453.042749172781</v>
      </c>
      <c r="ASA23" s="277">
        <v>3453.042749172781</v>
      </c>
      <c r="ASB23" s="277">
        <v>3453.042749172781</v>
      </c>
      <c r="ASC23" s="277">
        <v>3453.042749172781</v>
      </c>
      <c r="ASD23" s="277">
        <v>3453.042749172781</v>
      </c>
      <c r="ASE23" s="277">
        <v>3453.042749172781</v>
      </c>
      <c r="ASF23" s="277">
        <v>3453.042749172781</v>
      </c>
      <c r="ASG23" s="277">
        <v>3453.042749172781</v>
      </c>
      <c r="ASH23" s="277">
        <v>3453.042749172781</v>
      </c>
      <c r="ASI23" s="277">
        <v>3453.042749172781</v>
      </c>
      <c r="ASJ23" s="277">
        <v>3453.042749172781</v>
      </c>
      <c r="ASK23" s="277">
        <v>3453.042749172781</v>
      </c>
      <c r="ASL23" s="277">
        <v>3453.042749172781</v>
      </c>
      <c r="ASM23" s="277">
        <v>3453.042749172781</v>
      </c>
      <c r="ASN23" s="277">
        <v>3453.042749172781</v>
      </c>
      <c r="ASO23" s="277">
        <v>3453.042749172781</v>
      </c>
      <c r="ASP23" s="277">
        <v>3453.042749172781</v>
      </c>
      <c r="ASQ23" s="277">
        <v>3453.042749172781</v>
      </c>
      <c r="ASR23" s="277">
        <v>3453.042749172781</v>
      </c>
      <c r="ASS23" s="277">
        <v>3453.042749172781</v>
      </c>
      <c r="AST23" s="277">
        <v>3453.042749172781</v>
      </c>
      <c r="ASU23" s="277">
        <v>3453.042749172781</v>
      </c>
      <c r="ASV23" s="277">
        <v>3453.042749172781</v>
      </c>
      <c r="ASW23" s="277">
        <v>3453.042749172781</v>
      </c>
      <c r="ASX23" s="277">
        <v>3453.042749172781</v>
      </c>
      <c r="ASY23" s="277">
        <v>3453.042749172781</v>
      </c>
      <c r="ASZ23" s="277">
        <v>3453.042749172781</v>
      </c>
      <c r="ATA23" s="277">
        <v>3453.042749172781</v>
      </c>
      <c r="ATB23" s="277">
        <v>3453.042749172781</v>
      </c>
      <c r="ATC23" s="277">
        <v>3453.042749172781</v>
      </c>
      <c r="ATD23" s="277">
        <v>3453.042749172781</v>
      </c>
      <c r="ATE23" s="277">
        <v>3453.042749172781</v>
      </c>
      <c r="ATF23" s="277">
        <v>3453.042749172781</v>
      </c>
      <c r="ATG23" s="277">
        <v>3453.042749172781</v>
      </c>
      <c r="ATH23" s="277">
        <v>3453.042749172781</v>
      </c>
      <c r="ATI23" s="277">
        <v>3453.042749172781</v>
      </c>
      <c r="ATJ23" s="277">
        <v>3453.042749172781</v>
      </c>
      <c r="ATK23" s="277">
        <v>3453.042749172781</v>
      </c>
      <c r="ATL23" s="277">
        <v>3453.042749172781</v>
      </c>
      <c r="ATM23" s="277">
        <v>3453.042749172781</v>
      </c>
      <c r="ATN23" s="277">
        <v>3453.042749172781</v>
      </c>
      <c r="ATO23" s="277">
        <v>3453.042749172781</v>
      </c>
      <c r="ATP23" s="277">
        <v>3453.042749172781</v>
      </c>
      <c r="ATQ23" s="277">
        <v>3453.042749172781</v>
      </c>
      <c r="ATR23" s="277">
        <v>3453.042749172781</v>
      </c>
      <c r="ATS23" s="277">
        <v>3453.042749172781</v>
      </c>
      <c r="ATT23" s="277">
        <v>3453.042749172781</v>
      </c>
      <c r="ATU23" s="277">
        <v>3453.042749172781</v>
      </c>
      <c r="ATV23" s="277">
        <v>3453.042749172781</v>
      </c>
      <c r="ATW23" s="277">
        <v>3453.042749172781</v>
      </c>
      <c r="ATX23" s="277">
        <v>3453.042749172781</v>
      </c>
      <c r="ATY23" s="277">
        <v>3453.042749172781</v>
      </c>
      <c r="ATZ23" s="277">
        <v>3453.042749172781</v>
      </c>
      <c r="AUA23" s="277">
        <v>3453.042749172781</v>
      </c>
      <c r="AUB23" s="277">
        <v>3453.042749172781</v>
      </c>
      <c r="AUC23" s="277">
        <v>3453.042749172781</v>
      </c>
      <c r="AUD23" s="277">
        <v>3453.042749172781</v>
      </c>
      <c r="AUE23" s="277">
        <v>3453.042749172781</v>
      </c>
      <c r="AUF23" s="277">
        <v>3453.042749172781</v>
      </c>
      <c r="AUG23" s="277">
        <v>3453.042749172781</v>
      </c>
      <c r="AUH23" s="277">
        <v>3453.042749172781</v>
      </c>
      <c r="AUI23" s="277">
        <v>3453.042749172781</v>
      </c>
      <c r="AUJ23" s="277">
        <v>3453.042749172781</v>
      </c>
      <c r="AUK23" s="277">
        <v>3453.042749172781</v>
      </c>
      <c r="AUL23" s="277">
        <v>3453.042749172781</v>
      </c>
      <c r="AUM23" s="277">
        <v>3453.042749172781</v>
      </c>
      <c r="AUN23" s="277">
        <v>3453.042749172781</v>
      </c>
      <c r="AUO23" s="277">
        <v>3453.042749172781</v>
      </c>
      <c r="AUP23" s="277">
        <v>3453.042749172781</v>
      </c>
      <c r="AUQ23" s="277">
        <v>3453.042749172781</v>
      </c>
      <c r="AUR23" s="277">
        <v>3453.042749172781</v>
      </c>
      <c r="AUS23" s="277">
        <v>3453.042749172781</v>
      </c>
      <c r="AUT23" s="277">
        <v>3453.042749172781</v>
      </c>
      <c r="AUU23" s="277">
        <v>3453.042749172781</v>
      </c>
      <c r="AUV23" s="277">
        <v>3453.042749172781</v>
      </c>
      <c r="AUW23" s="277">
        <v>3453.042749172781</v>
      </c>
      <c r="AUX23" s="277">
        <v>3453.042749172781</v>
      </c>
      <c r="AUY23" s="277">
        <v>3453.042749172781</v>
      </c>
      <c r="AUZ23" s="277">
        <v>3453.042749172781</v>
      </c>
      <c r="AVA23" s="277">
        <v>3453.042749172781</v>
      </c>
      <c r="AVB23" s="277">
        <v>3453.042749172781</v>
      </c>
      <c r="AVC23" s="277">
        <v>3453.042749172781</v>
      </c>
      <c r="AVD23" s="277">
        <v>3453.042749172781</v>
      </c>
      <c r="AVE23" s="277">
        <v>3453.042749172781</v>
      </c>
      <c r="AVF23" s="277">
        <v>3453.042749172781</v>
      </c>
      <c r="AVG23" s="277">
        <v>3453.042749172781</v>
      </c>
      <c r="AVH23" s="277">
        <v>3453.042749172781</v>
      </c>
      <c r="AVI23" s="277">
        <v>3453.042749172781</v>
      </c>
      <c r="AVJ23" s="277">
        <v>3453.042749172781</v>
      </c>
      <c r="AVK23" s="277">
        <v>3453.042749172781</v>
      </c>
      <c r="AVL23" s="277">
        <v>3453.042749172781</v>
      </c>
      <c r="AVM23" s="277">
        <v>3453.042749172781</v>
      </c>
      <c r="AVN23" s="277">
        <v>3453.042749172781</v>
      </c>
      <c r="AVO23" s="277">
        <v>3453.042749172781</v>
      </c>
      <c r="AVP23" s="277">
        <v>3453.042749172781</v>
      </c>
      <c r="AVQ23" s="277">
        <v>3453.042749172781</v>
      </c>
      <c r="AVR23" s="277">
        <v>3453.042749172781</v>
      </c>
      <c r="AVS23" s="277">
        <v>3453.042749172781</v>
      </c>
      <c r="AVT23" s="277">
        <v>3453.042749172781</v>
      </c>
      <c r="AVU23" s="277">
        <v>3453.042749172781</v>
      </c>
      <c r="AVV23" s="277">
        <v>3453.042749172781</v>
      </c>
      <c r="AVW23" s="277">
        <v>3453.042749172781</v>
      </c>
      <c r="AVX23" s="277">
        <v>3453.042749172781</v>
      </c>
      <c r="AVY23" s="277">
        <v>3453.042749172781</v>
      </c>
      <c r="AVZ23" s="277">
        <v>3453.042749172781</v>
      </c>
      <c r="AWA23" s="277">
        <v>3453.042749172781</v>
      </c>
      <c r="AWB23" s="277">
        <v>3453.042749172781</v>
      </c>
      <c r="AWC23" s="277">
        <v>3453.042749172781</v>
      </c>
      <c r="AWD23" s="277">
        <v>3453.042749172781</v>
      </c>
      <c r="AWE23" s="277">
        <v>3453.042749172781</v>
      </c>
      <c r="AWF23" s="277">
        <v>3453.042749172781</v>
      </c>
      <c r="AWG23" s="277">
        <v>3453.042749172781</v>
      </c>
      <c r="AWH23" s="277">
        <v>3453.042749172781</v>
      </c>
      <c r="AWI23" s="277">
        <v>3453.042749172781</v>
      </c>
      <c r="AWJ23" s="277">
        <v>3453.042749172781</v>
      </c>
      <c r="AWK23" s="277">
        <v>3453.042749172781</v>
      </c>
      <c r="AWL23" s="277">
        <v>3453.042749172781</v>
      </c>
      <c r="AWM23" s="277">
        <v>3453.042749172781</v>
      </c>
      <c r="AWN23" s="277">
        <v>3453.042749172781</v>
      </c>
      <c r="AWO23" s="277">
        <v>3453.042749172781</v>
      </c>
      <c r="AWP23" s="277">
        <v>3453.042749172781</v>
      </c>
      <c r="AWQ23" s="277">
        <v>3453.042749172781</v>
      </c>
      <c r="AWR23" s="277">
        <v>3453.042749172781</v>
      </c>
      <c r="AWS23" s="277">
        <v>3453.042749172781</v>
      </c>
      <c r="AWT23" s="277">
        <v>3453.042749172781</v>
      </c>
      <c r="AWU23" s="277">
        <v>3453.042749172781</v>
      </c>
      <c r="AWV23" s="277">
        <v>3453.042749172781</v>
      </c>
      <c r="AWW23" s="277">
        <v>3453.042749172781</v>
      </c>
      <c r="AWX23" s="277">
        <v>3453.042749172781</v>
      </c>
      <c r="AWY23" s="277">
        <v>3453.042749172781</v>
      </c>
      <c r="AWZ23" s="277">
        <v>3453.042749172781</v>
      </c>
      <c r="AXA23" s="277">
        <v>3453.042749172781</v>
      </c>
      <c r="AXB23" s="277">
        <v>3453.042749172781</v>
      </c>
      <c r="AXC23" s="277">
        <v>3453.042749172781</v>
      </c>
      <c r="AXD23" s="277">
        <v>3453.042749172781</v>
      </c>
      <c r="AXE23" s="277">
        <v>3453.042749172781</v>
      </c>
      <c r="AXF23" s="277">
        <v>3453.042749172781</v>
      </c>
      <c r="AXG23" s="277">
        <v>3453.042749172781</v>
      </c>
      <c r="AXH23" s="277">
        <v>3453.042749172781</v>
      </c>
      <c r="AXI23" s="277">
        <v>3453.042749172781</v>
      </c>
      <c r="AXJ23" s="277">
        <v>3453.042749172781</v>
      </c>
      <c r="AXK23" s="277">
        <v>3453.042749172781</v>
      </c>
      <c r="AXL23" s="277">
        <v>3453.042749172781</v>
      </c>
      <c r="AXM23" s="277">
        <v>3453.042749172781</v>
      </c>
      <c r="AXN23" s="277">
        <v>3453.042749172781</v>
      </c>
      <c r="AXO23" s="277">
        <v>3453.042749172781</v>
      </c>
      <c r="AXP23" s="277">
        <v>3453.042749172781</v>
      </c>
      <c r="AXQ23" s="277">
        <v>3453.042749172781</v>
      </c>
      <c r="AXR23" s="277">
        <v>3453.042749172781</v>
      </c>
      <c r="AXS23" s="277">
        <v>3453.042749172781</v>
      </c>
      <c r="AXT23" s="277">
        <v>3453.042749172781</v>
      </c>
      <c r="AXU23" s="277">
        <v>3453.042749172781</v>
      </c>
      <c r="AXV23" s="277">
        <v>3453.042749172781</v>
      </c>
      <c r="AXW23" s="277">
        <v>3453.042749172781</v>
      </c>
      <c r="AXX23" s="277">
        <v>3453.042749172781</v>
      </c>
      <c r="AXY23" s="277">
        <v>3453.042749172781</v>
      </c>
      <c r="AXZ23" s="277">
        <v>3453.042749172781</v>
      </c>
      <c r="AYA23" s="277">
        <v>3453.042749172781</v>
      </c>
      <c r="AYB23" s="277">
        <v>3453.042749172781</v>
      </c>
      <c r="AYC23" s="277">
        <v>3453.042749172781</v>
      </c>
      <c r="AYD23" s="277">
        <v>3453.042749172781</v>
      </c>
      <c r="AYE23" s="277">
        <v>3453.042749172781</v>
      </c>
      <c r="AYF23" s="277">
        <v>3453.042749172781</v>
      </c>
      <c r="AYG23" s="277">
        <v>3453.042749172781</v>
      </c>
      <c r="AYH23" s="277">
        <v>3453.042749172781</v>
      </c>
      <c r="AYI23" s="277">
        <v>3453.042749172781</v>
      </c>
      <c r="AYJ23" s="277">
        <v>3453.042749172781</v>
      </c>
      <c r="AYK23" s="277">
        <v>3453.042749172781</v>
      </c>
      <c r="AYL23" s="277">
        <v>3453.042749172781</v>
      </c>
      <c r="AYM23" s="277">
        <v>3453.042749172781</v>
      </c>
      <c r="AYN23" s="277">
        <v>3453.042749172781</v>
      </c>
      <c r="AYO23" s="277">
        <v>3453.042749172781</v>
      </c>
      <c r="AYP23" s="277">
        <v>3453.042749172781</v>
      </c>
      <c r="AYQ23" s="277">
        <v>3453.042749172781</v>
      </c>
      <c r="AYR23" s="277">
        <v>3453.042749172781</v>
      </c>
      <c r="AYS23" s="277">
        <v>3453.042749172781</v>
      </c>
      <c r="AYT23" s="277">
        <v>3453.042749172781</v>
      </c>
      <c r="AYU23" s="277">
        <v>3453.042749172781</v>
      </c>
      <c r="AYV23" s="277">
        <v>3453.042749172781</v>
      </c>
      <c r="AYW23" s="277">
        <v>3453.042749172781</v>
      </c>
      <c r="AYX23" s="277">
        <v>3453.042749172781</v>
      </c>
      <c r="AYY23" s="277">
        <v>3453.042749172781</v>
      </c>
      <c r="AYZ23" s="277">
        <v>3453.042749172781</v>
      </c>
      <c r="AZA23" s="277">
        <v>3453.042749172781</v>
      </c>
      <c r="AZB23" s="277">
        <v>3453.042749172781</v>
      </c>
      <c r="AZC23" s="277">
        <v>3453.042749172781</v>
      </c>
      <c r="AZD23" s="277">
        <v>3453.042749172781</v>
      </c>
      <c r="AZE23" s="277">
        <v>3453.042749172781</v>
      </c>
      <c r="AZF23" s="277">
        <v>3453.042749172781</v>
      </c>
      <c r="AZG23" s="277">
        <v>3453.042749172781</v>
      </c>
      <c r="AZH23" s="277">
        <v>3453.042749172781</v>
      </c>
      <c r="AZI23" s="277">
        <v>3453.042749172781</v>
      </c>
      <c r="AZJ23" s="277">
        <v>3453.042749172781</v>
      </c>
      <c r="AZK23" s="277">
        <v>3453.042749172781</v>
      </c>
      <c r="AZL23" s="277">
        <v>3453.042749172781</v>
      </c>
      <c r="AZM23" s="277">
        <v>3453.042749172781</v>
      </c>
      <c r="AZN23" s="277">
        <v>3453.042749172781</v>
      </c>
      <c r="AZO23" s="277">
        <v>3453.042749172781</v>
      </c>
      <c r="AZP23" s="277">
        <v>3453.042749172781</v>
      </c>
      <c r="AZQ23" s="277">
        <v>3453.042749172781</v>
      </c>
      <c r="AZR23" s="277">
        <v>3453.042749172781</v>
      </c>
      <c r="AZS23" s="277">
        <v>3453.042749172781</v>
      </c>
      <c r="AZT23" s="277">
        <v>3453.042749172781</v>
      </c>
      <c r="AZU23" s="277">
        <v>3453.042749172781</v>
      </c>
      <c r="AZV23" s="277">
        <v>3453.042749172781</v>
      </c>
      <c r="AZW23" s="277">
        <v>3453.042749172781</v>
      </c>
      <c r="AZX23" s="277">
        <v>3453.042749172781</v>
      </c>
      <c r="AZY23" s="277">
        <v>3453.042749172781</v>
      </c>
      <c r="AZZ23" s="277">
        <v>3453.042749172781</v>
      </c>
      <c r="BAA23" s="277">
        <v>3453.042749172781</v>
      </c>
      <c r="BAB23" s="277">
        <v>3453.042749172781</v>
      </c>
      <c r="BAC23" s="277">
        <v>3453.042749172781</v>
      </c>
      <c r="BAD23" s="277">
        <v>3453.042749172781</v>
      </c>
      <c r="BAE23" s="277">
        <v>3453.042749172781</v>
      </c>
      <c r="BAF23" s="277">
        <v>3453.042749172781</v>
      </c>
      <c r="BAG23" s="277">
        <v>3453.042749172781</v>
      </c>
      <c r="BAH23" s="277">
        <v>3453.042749172781</v>
      </c>
      <c r="BAI23" s="277">
        <v>3453.042749172781</v>
      </c>
      <c r="BAJ23" s="277">
        <v>3453.042749172781</v>
      </c>
      <c r="BAK23" s="277">
        <v>3453.042749172781</v>
      </c>
      <c r="BAL23" s="277">
        <v>3453.042749172781</v>
      </c>
      <c r="BAM23" s="277">
        <v>3453.042749172781</v>
      </c>
      <c r="BAN23" s="277">
        <v>3453.042749172781</v>
      </c>
      <c r="BAO23" s="277">
        <v>3453.042749172781</v>
      </c>
      <c r="BAP23" s="277">
        <v>3453.042749172781</v>
      </c>
      <c r="BAQ23" s="277">
        <v>3453.042749172781</v>
      </c>
      <c r="BAR23" s="277">
        <v>3453.042749172781</v>
      </c>
      <c r="BAS23" s="277">
        <v>3453.042749172781</v>
      </c>
      <c r="BAT23" s="277">
        <v>3453.042749172781</v>
      </c>
      <c r="BAU23" s="277">
        <v>3453.042749172781</v>
      </c>
      <c r="BAV23" s="277">
        <v>3453.042749172781</v>
      </c>
      <c r="BAW23" s="277">
        <v>3453.042749172781</v>
      </c>
      <c r="BAX23" s="277">
        <v>3453.042749172781</v>
      </c>
      <c r="BAY23" s="277">
        <v>3453.042749172781</v>
      </c>
      <c r="BAZ23" s="277">
        <v>3453.042749172781</v>
      </c>
      <c r="BBA23" s="277">
        <v>3453.042749172781</v>
      </c>
      <c r="BBB23" s="277">
        <v>3453.042749172781</v>
      </c>
      <c r="BBC23" s="277">
        <v>3453.042749172781</v>
      </c>
      <c r="BBD23" s="277">
        <v>3453.042749172781</v>
      </c>
      <c r="BBE23" s="277">
        <v>3453.042749172781</v>
      </c>
      <c r="BBF23" s="277">
        <v>3453.042749172781</v>
      </c>
      <c r="BBG23" s="277">
        <v>3453.042749172781</v>
      </c>
      <c r="BBH23" s="277">
        <v>3453.042749172781</v>
      </c>
      <c r="BBI23" s="277">
        <v>3453.042749172781</v>
      </c>
      <c r="BBJ23" s="277">
        <v>3453.042749172781</v>
      </c>
      <c r="BBK23" s="277">
        <v>3453.042749172781</v>
      </c>
      <c r="BBL23" s="277">
        <v>3453.042749172781</v>
      </c>
      <c r="BBM23" s="277">
        <v>3453.042749172781</v>
      </c>
      <c r="BBN23" s="277">
        <v>3453.042749172781</v>
      </c>
      <c r="BBO23" s="277">
        <v>3453.042749172781</v>
      </c>
      <c r="BBP23" s="277">
        <v>3453.042749172781</v>
      </c>
      <c r="BBQ23" s="277">
        <v>3453.042749172781</v>
      </c>
      <c r="BBR23" s="277">
        <v>3453.042749172781</v>
      </c>
      <c r="BBS23" s="277">
        <v>3453.042749172781</v>
      </c>
      <c r="BBT23" s="277">
        <v>3453.042749172781</v>
      </c>
      <c r="BBU23" s="277">
        <v>3453.042749172781</v>
      </c>
      <c r="BBV23" s="277">
        <v>3453.042749172781</v>
      </c>
      <c r="BBW23" s="277">
        <v>3453.042749172781</v>
      </c>
      <c r="BBX23" s="277">
        <v>3453.042749172781</v>
      </c>
      <c r="BBY23" s="277">
        <v>3453.042749172781</v>
      </c>
      <c r="BBZ23" s="277">
        <v>3453.042749172781</v>
      </c>
      <c r="BCA23" s="277">
        <v>3453.042749172781</v>
      </c>
      <c r="BCB23" s="277">
        <v>3453.042749172781</v>
      </c>
      <c r="BCC23" s="277">
        <v>3453.042749172781</v>
      </c>
      <c r="BCD23" s="277">
        <v>3453.042749172781</v>
      </c>
      <c r="BCE23" s="277">
        <v>3453.042749172781</v>
      </c>
      <c r="BCF23" s="277">
        <v>3453.042749172781</v>
      </c>
      <c r="BCG23" s="277">
        <v>3453.042749172781</v>
      </c>
      <c r="BCH23" s="277">
        <v>3453.042749172781</v>
      </c>
      <c r="BCI23" s="277">
        <v>3453.042749172781</v>
      </c>
      <c r="BCJ23" s="277">
        <v>3453.042749172781</v>
      </c>
      <c r="BCK23" s="277">
        <v>3453.042749172781</v>
      </c>
      <c r="BCL23" s="277">
        <v>3453.042749172781</v>
      </c>
      <c r="BCM23" s="277">
        <v>3453.042749172781</v>
      </c>
      <c r="BCN23" s="277">
        <v>3453.042749172781</v>
      </c>
      <c r="BCO23" s="277">
        <v>3453.042749172781</v>
      </c>
      <c r="BCP23" s="277">
        <v>3453.042749172781</v>
      </c>
      <c r="BCQ23" s="277">
        <v>3453.042749172781</v>
      </c>
      <c r="BCR23" s="277">
        <v>3453.042749172781</v>
      </c>
      <c r="BCS23" s="277">
        <v>3453.042749172781</v>
      </c>
      <c r="BCT23" s="277">
        <v>3453.042749172781</v>
      </c>
      <c r="BCU23" s="277">
        <v>3453.042749172781</v>
      </c>
      <c r="BCV23" s="277">
        <v>3453.042749172781</v>
      </c>
      <c r="BCW23" s="277">
        <v>3453.042749172781</v>
      </c>
      <c r="BCX23" s="277">
        <v>3453.042749172781</v>
      </c>
      <c r="BCY23" s="277">
        <v>3453.042749172781</v>
      </c>
      <c r="BCZ23" s="277">
        <v>3453.042749172781</v>
      </c>
      <c r="BDA23" s="277">
        <v>3453.042749172781</v>
      </c>
      <c r="BDB23" s="277">
        <v>3453.042749172781</v>
      </c>
      <c r="BDC23" s="277">
        <v>3453.042749172781</v>
      </c>
      <c r="BDD23" s="277">
        <v>3453.042749172781</v>
      </c>
      <c r="BDE23" s="277">
        <v>3453.042749172781</v>
      </c>
      <c r="BDF23" s="277">
        <v>3453.042749172781</v>
      </c>
      <c r="BDG23" s="277">
        <v>3453.042749172781</v>
      </c>
      <c r="BDH23" s="277">
        <v>3453.042749172781</v>
      </c>
      <c r="BDI23" s="277">
        <v>3453.042749172781</v>
      </c>
      <c r="BDJ23" s="277">
        <v>3453.042749172781</v>
      </c>
      <c r="BDK23" s="277">
        <v>3453.042749172781</v>
      </c>
      <c r="BDL23" s="277">
        <v>3453.042749172781</v>
      </c>
      <c r="BDM23" s="277">
        <v>3453.042749172781</v>
      </c>
      <c r="BDN23" s="277">
        <v>3453.042749172781</v>
      </c>
      <c r="BDO23" s="277">
        <v>3453.042749172781</v>
      </c>
      <c r="BDP23" s="277">
        <v>3453.042749172781</v>
      </c>
      <c r="BDQ23" s="277">
        <v>3453.042749172781</v>
      </c>
      <c r="BDR23" s="277">
        <v>3453.042749172781</v>
      </c>
      <c r="BDS23" s="277">
        <v>3453.042749172781</v>
      </c>
      <c r="BDT23" s="277">
        <v>3453.042749172781</v>
      </c>
      <c r="BDU23" s="277">
        <v>3453.042749172781</v>
      </c>
      <c r="BDV23" s="277">
        <v>3453.042749172781</v>
      </c>
      <c r="BDW23" s="277">
        <v>3453.042749172781</v>
      </c>
      <c r="BDX23" s="277">
        <v>3453.042749172781</v>
      </c>
      <c r="BDY23" s="277">
        <v>3453.042749172781</v>
      </c>
      <c r="BDZ23" s="277">
        <v>3453.042749172781</v>
      </c>
      <c r="BEA23" s="277">
        <v>3453.042749172781</v>
      </c>
      <c r="BEB23" s="277">
        <v>3453.042749172781</v>
      </c>
    </row>
    <row r="24" spans="1:1484" hidden="1" x14ac:dyDescent="0.2">
      <c r="A24" s="245" t="s">
        <v>446</v>
      </c>
      <c r="B24" s="246" t="s">
        <v>447</v>
      </c>
      <c r="C24" s="246">
        <v>3000</v>
      </c>
      <c r="D24" s="248">
        <v>43501</v>
      </c>
      <c r="E24" s="248">
        <v>43497</v>
      </c>
      <c r="F24" s="249">
        <v>45299</v>
      </c>
      <c r="G24" s="278">
        <v>1802</v>
      </c>
      <c r="H24" s="244">
        <v>500000000</v>
      </c>
      <c r="I24" s="278">
        <v>6208570.8630126603</v>
      </c>
      <c r="J24" s="252">
        <v>3453.042749172781</v>
      </c>
      <c r="K24" s="251">
        <f t="shared" si="3"/>
        <v>5069066.755785834</v>
      </c>
      <c r="L24" s="243"/>
      <c r="M24" s="243"/>
      <c r="N24" s="243"/>
      <c r="O24" s="243"/>
      <c r="P24" s="243"/>
      <c r="Q24" s="277">
        <v>3453.042749172781</v>
      </c>
      <c r="R24" s="277">
        <v>3453.042749172781</v>
      </c>
      <c r="S24" s="277">
        <v>3453.042749172781</v>
      </c>
      <c r="T24" s="277">
        <v>3453.042749172781</v>
      </c>
      <c r="U24" s="277">
        <v>3453.042749172781</v>
      </c>
      <c r="V24" s="277">
        <v>3453.042749172781</v>
      </c>
      <c r="W24" s="277">
        <v>3453.042749172781</v>
      </c>
      <c r="X24" s="277">
        <v>3453.042749172781</v>
      </c>
      <c r="Y24" s="277">
        <v>3453.042749172781</v>
      </c>
      <c r="Z24" s="277">
        <v>3453.042749172781</v>
      </c>
      <c r="AA24" s="277">
        <v>3453.042749172781</v>
      </c>
      <c r="AB24" s="277">
        <v>3453.042749172781</v>
      </c>
      <c r="AC24" s="277">
        <v>3453.042749172781</v>
      </c>
      <c r="AD24" s="277">
        <v>3453.042749172781</v>
      </c>
      <c r="AE24" s="277">
        <v>3453.042749172781</v>
      </c>
      <c r="AF24" s="277">
        <v>3453.042749172781</v>
      </c>
      <c r="AG24" s="277">
        <v>3453.042749172781</v>
      </c>
      <c r="AH24" s="277">
        <v>3453.042749172781</v>
      </c>
      <c r="AI24" s="277">
        <v>3453.042749172781</v>
      </c>
      <c r="AJ24" s="277">
        <v>3453.042749172781</v>
      </c>
      <c r="AK24" s="277">
        <v>3453.042749172781</v>
      </c>
      <c r="AL24" s="277">
        <v>3453.042749172781</v>
      </c>
      <c r="AM24" s="277">
        <v>3453.042749172781</v>
      </c>
      <c r="AN24" s="277">
        <v>3453.042749172781</v>
      </c>
      <c r="AO24" s="277">
        <v>3453.042749172781</v>
      </c>
      <c r="AP24" s="277">
        <v>3453.042749172781</v>
      </c>
      <c r="AQ24" s="277">
        <v>3453.042749172781</v>
      </c>
      <c r="AR24" s="277">
        <v>3453.042749172781</v>
      </c>
      <c r="AS24" s="277">
        <v>3453.042749172781</v>
      </c>
      <c r="AT24" s="277">
        <v>3453.042749172781</v>
      </c>
      <c r="AU24" s="277">
        <v>3453.042749172781</v>
      </c>
      <c r="AV24" s="277">
        <v>3453.042749172781</v>
      </c>
      <c r="AW24" s="277">
        <v>3453.042749172781</v>
      </c>
      <c r="AX24" s="277">
        <v>3453.042749172781</v>
      </c>
      <c r="AY24" s="277">
        <v>3453.042749172781</v>
      </c>
      <c r="AZ24" s="277">
        <v>3453.042749172781</v>
      </c>
      <c r="BA24" s="277">
        <v>3453.042749172781</v>
      </c>
      <c r="BB24" s="277">
        <v>3453.042749172781</v>
      </c>
      <c r="BC24" s="277">
        <v>3453.042749172781</v>
      </c>
      <c r="BD24" s="277">
        <v>3453.042749172781</v>
      </c>
      <c r="BE24" s="277">
        <v>3453.042749172781</v>
      </c>
      <c r="BF24" s="277">
        <v>3453.042749172781</v>
      </c>
      <c r="BG24" s="277">
        <v>3453.042749172781</v>
      </c>
      <c r="BH24" s="277">
        <v>3453.042749172781</v>
      </c>
      <c r="BI24" s="277">
        <v>3453.042749172781</v>
      </c>
      <c r="BJ24" s="277">
        <v>3453.042749172781</v>
      </c>
      <c r="BK24" s="277">
        <v>3453.042749172781</v>
      </c>
      <c r="BL24" s="277">
        <v>3453.042749172781</v>
      </c>
      <c r="BM24" s="277">
        <v>3453.042749172781</v>
      </c>
      <c r="BN24" s="277">
        <v>3453.042749172781</v>
      </c>
      <c r="BO24" s="277">
        <v>3453.042749172781</v>
      </c>
      <c r="BP24" s="277">
        <v>3453.042749172781</v>
      </c>
      <c r="BQ24" s="277">
        <v>3453.042749172781</v>
      </c>
      <c r="BR24" s="277">
        <v>3453.042749172781</v>
      </c>
      <c r="BS24" s="277">
        <v>3453.042749172781</v>
      </c>
      <c r="BT24" s="277">
        <v>3453.042749172781</v>
      </c>
      <c r="BU24" s="277">
        <v>3453.042749172781</v>
      </c>
      <c r="BV24" s="277">
        <v>3453.042749172781</v>
      </c>
      <c r="BW24" s="277">
        <v>3453.042749172781</v>
      </c>
      <c r="BX24" s="277">
        <v>3453.042749172781</v>
      </c>
      <c r="BY24" s="277">
        <v>3453.042749172781</v>
      </c>
      <c r="BZ24" s="277">
        <v>3453.042749172781</v>
      </c>
      <c r="CA24" s="277">
        <v>3453.042749172781</v>
      </c>
      <c r="CB24" s="277">
        <v>3453.042749172781</v>
      </c>
      <c r="CC24" s="277">
        <v>3453.042749172781</v>
      </c>
      <c r="CD24" s="277">
        <v>3453.042749172781</v>
      </c>
      <c r="CE24" s="277">
        <v>3453.042749172781</v>
      </c>
      <c r="CF24" s="277">
        <v>3453.042749172781</v>
      </c>
      <c r="CG24" s="277">
        <v>3453.042749172781</v>
      </c>
      <c r="CH24" s="277">
        <v>3453.042749172781</v>
      </c>
      <c r="CI24" s="277">
        <v>3453.042749172781</v>
      </c>
      <c r="CJ24" s="277">
        <v>3453.042749172781</v>
      </c>
      <c r="CK24" s="277">
        <v>3453.042749172781</v>
      </c>
      <c r="CL24" s="277">
        <v>3453.042749172781</v>
      </c>
      <c r="CM24" s="277">
        <v>3453.042749172781</v>
      </c>
      <c r="CN24" s="277">
        <v>3453.042749172781</v>
      </c>
      <c r="CO24" s="277">
        <v>3453.042749172781</v>
      </c>
      <c r="CP24" s="277">
        <v>3453.042749172781</v>
      </c>
      <c r="CQ24" s="277">
        <v>3453.042749172781</v>
      </c>
      <c r="CR24" s="277">
        <v>3453.042749172781</v>
      </c>
      <c r="CS24" s="277">
        <v>3453.042749172781</v>
      </c>
      <c r="CT24" s="277">
        <v>3453.042749172781</v>
      </c>
      <c r="CU24" s="277">
        <v>3453.042749172781</v>
      </c>
      <c r="CV24" s="277">
        <v>3453.042749172781</v>
      </c>
      <c r="CW24" s="277">
        <v>3453.042749172781</v>
      </c>
      <c r="CX24" s="277">
        <v>3453.042749172781</v>
      </c>
      <c r="CY24" s="277">
        <v>3453.042749172781</v>
      </c>
      <c r="CZ24" s="277">
        <v>3453.042749172781</v>
      </c>
      <c r="DA24" s="277">
        <v>3453.042749172781</v>
      </c>
      <c r="DB24" s="277">
        <v>3453.042749172781</v>
      </c>
      <c r="DC24" s="277">
        <v>3453.042749172781</v>
      </c>
      <c r="DD24" s="277">
        <v>3453.042749172781</v>
      </c>
      <c r="DE24" s="277">
        <v>3453.042749172781</v>
      </c>
      <c r="DF24" s="277">
        <v>3453.042749172781</v>
      </c>
      <c r="DG24" s="277">
        <v>3453.042749172781</v>
      </c>
      <c r="DH24" s="277">
        <v>3453.042749172781</v>
      </c>
      <c r="DI24" s="277">
        <v>3453.042749172781</v>
      </c>
      <c r="DJ24" s="277">
        <v>3453.042749172781</v>
      </c>
      <c r="DK24" s="277">
        <v>3453.042749172781</v>
      </c>
      <c r="DL24" s="277">
        <v>3453.042749172781</v>
      </c>
      <c r="DM24" s="277">
        <v>3453.042749172781</v>
      </c>
      <c r="DN24" s="277">
        <v>3453.042749172781</v>
      </c>
      <c r="DO24" s="277">
        <v>3453.042749172781</v>
      </c>
      <c r="DP24" s="277">
        <v>3453.042749172781</v>
      </c>
      <c r="DQ24" s="277">
        <v>3453.042749172781</v>
      </c>
      <c r="DR24" s="277">
        <v>3453.042749172781</v>
      </c>
      <c r="DS24" s="277">
        <v>3453.042749172781</v>
      </c>
      <c r="DT24" s="277">
        <v>3453.042749172781</v>
      </c>
      <c r="DU24" s="277">
        <v>3453.042749172781</v>
      </c>
      <c r="DV24" s="277">
        <v>3453.042749172781</v>
      </c>
      <c r="DW24" s="277">
        <v>3453.042749172781</v>
      </c>
      <c r="DX24" s="277">
        <v>3453.042749172781</v>
      </c>
      <c r="DY24" s="277">
        <v>3453.042749172781</v>
      </c>
      <c r="DZ24" s="277">
        <v>3453.042749172781</v>
      </c>
      <c r="EA24" s="277">
        <v>3453.042749172781</v>
      </c>
      <c r="EB24" s="277">
        <v>3453.042749172781</v>
      </c>
      <c r="EC24" s="277">
        <v>3453.042749172781</v>
      </c>
      <c r="ED24" s="277">
        <v>3453.042749172781</v>
      </c>
      <c r="EE24" s="277">
        <v>3453.042749172781</v>
      </c>
      <c r="EF24" s="277">
        <v>3453.042749172781</v>
      </c>
      <c r="EG24" s="277">
        <v>3453.042749172781</v>
      </c>
      <c r="EH24" s="277">
        <v>3453.042749172781</v>
      </c>
      <c r="EI24" s="277">
        <v>3453.042749172781</v>
      </c>
      <c r="EJ24" s="277">
        <v>3453.042749172781</v>
      </c>
      <c r="EK24" s="277">
        <v>3453.042749172781</v>
      </c>
      <c r="EL24" s="277">
        <v>3453.042749172781</v>
      </c>
      <c r="EM24" s="277">
        <v>3453.042749172781</v>
      </c>
      <c r="EN24" s="277">
        <v>3453.042749172781</v>
      </c>
      <c r="EO24" s="277">
        <v>3453.042749172781</v>
      </c>
      <c r="EP24" s="277">
        <v>3453.042749172781</v>
      </c>
      <c r="EQ24" s="277">
        <v>3453.042749172781</v>
      </c>
      <c r="ER24" s="277">
        <v>3453.042749172781</v>
      </c>
      <c r="ES24" s="277">
        <v>3453.042749172781</v>
      </c>
      <c r="ET24" s="277">
        <v>3453.042749172781</v>
      </c>
      <c r="EU24" s="277">
        <v>3453.042749172781</v>
      </c>
      <c r="EV24" s="277">
        <v>3453.042749172781</v>
      </c>
      <c r="EW24" s="277">
        <v>3453.042749172781</v>
      </c>
      <c r="EX24" s="277">
        <v>3453.042749172781</v>
      </c>
      <c r="EY24" s="277">
        <v>3453.042749172781</v>
      </c>
      <c r="EZ24" s="277">
        <v>3453.042749172781</v>
      </c>
      <c r="FA24" s="277">
        <v>3453.042749172781</v>
      </c>
      <c r="FB24" s="277">
        <v>3453.042749172781</v>
      </c>
      <c r="FC24" s="277">
        <v>3453.042749172781</v>
      </c>
      <c r="FD24" s="277">
        <v>3453.042749172781</v>
      </c>
      <c r="FE24" s="277">
        <v>3453.042749172781</v>
      </c>
      <c r="FF24" s="277">
        <v>3453.042749172781</v>
      </c>
      <c r="FG24" s="277">
        <v>3453.042749172781</v>
      </c>
      <c r="FH24" s="277">
        <v>3453.042749172781</v>
      </c>
      <c r="FI24" s="277">
        <v>3453.042749172781</v>
      </c>
      <c r="FJ24" s="277">
        <v>3453.042749172781</v>
      </c>
      <c r="FK24" s="277">
        <v>3453.042749172781</v>
      </c>
      <c r="FL24" s="277">
        <v>3453.042749172781</v>
      </c>
      <c r="FM24" s="277">
        <v>3453.042749172781</v>
      </c>
      <c r="FN24" s="277">
        <v>3453.042749172781</v>
      </c>
      <c r="FO24" s="277">
        <v>3453.042749172781</v>
      </c>
      <c r="FP24" s="277">
        <v>3453.042749172781</v>
      </c>
      <c r="FQ24" s="277">
        <v>3453.042749172781</v>
      </c>
      <c r="FR24" s="277">
        <v>3453.042749172781</v>
      </c>
      <c r="FS24" s="277">
        <v>3453.042749172781</v>
      </c>
      <c r="FT24" s="277">
        <v>3453.042749172781</v>
      </c>
      <c r="FU24" s="277">
        <v>3453.042749172781</v>
      </c>
      <c r="FV24" s="277">
        <v>3453.042749172781</v>
      </c>
      <c r="FW24" s="277">
        <v>3453.042749172781</v>
      </c>
      <c r="FX24" s="277">
        <v>3453.042749172781</v>
      </c>
      <c r="FY24" s="277">
        <v>3453.042749172781</v>
      </c>
      <c r="FZ24" s="277">
        <v>3453.042749172781</v>
      </c>
      <c r="GA24" s="277">
        <v>3453.042749172781</v>
      </c>
      <c r="GB24" s="277">
        <v>3453.042749172781</v>
      </c>
      <c r="GC24" s="277">
        <v>3453.042749172781</v>
      </c>
      <c r="GD24" s="277">
        <v>3453.042749172781</v>
      </c>
      <c r="GE24" s="277">
        <v>3453.042749172781</v>
      </c>
      <c r="GF24" s="277">
        <v>3453.042749172781</v>
      </c>
      <c r="GG24" s="277">
        <v>3453.042749172781</v>
      </c>
      <c r="GH24" s="277">
        <v>3453.042749172781</v>
      </c>
      <c r="GI24" s="277">
        <v>3453.042749172781</v>
      </c>
      <c r="GJ24" s="277">
        <v>3453.042749172781</v>
      </c>
      <c r="GK24" s="277">
        <v>3453.042749172781</v>
      </c>
      <c r="GL24" s="277">
        <v>3453.042749172781</v>
      </c>
      <c r="GM24" s="277">
        <v>3453.042749172781</v>
      </c>
      <c r="GN24" s="277">
        <v>3453.042749172781</v>
      </c>
      <c r="GO24" s="277">
        <v>3453.042749172781</v>
      </c>
      <c r="GP24" s="277">
        <v>3453.042749172781</v>
      </c>
      <c r="GQ24" s="277">
        <v>3453.042749172781</v>
      </c>
      <c r="GR24" s="277">
        <v>3453.042749172781</v>
      </c>
      <c r="GS24" s="277">
        <v>3453.042749172781</v>
      </c>
      <c r="GT24" s="277">
        <v>3453.042749172781</v>
      </c>
      <c r="GU24" s="277">
        <v>3453.042749172781</v>
      </c>
      <c r="GV24" s="277">
        <v>3453.042749172781</v>
      </c>
      <c r="GW24" s="277">
        <v>3453.042749172781</v>
      </c>
      <c r="GX24" s="277">
        <v>3453.042749172781</v>
      </c>
      <c r="GY24" s="277">
        <v>3453.042749172781</v>
      </c>
      <c r="GZ24" s="277">
        <v>3453.042749172781</v>
      </c>
      <c r="HA24" s="277">
        <v>3453.042749172781</v>
      </c>
      <c r="HB24" s="277">
        <v>3453.042749172781</v>
      </c>
      <c r="HC24" s="277">
        <v>3453.042749172781</v>
      </c>
      <c r="HD24" s="277">
        <v>3453.042749172781</v>
      </c>
      <c r="HE24" s="277">
        <v>3453.042749172781</v>
      </c>
      <c r="HF24" s="277">
        <v>3453.042749172781</v>
      </c>
      <c r="HG24" s="277">
        <v>3453.042749172781</v>
      </c>
      <c r="HH24" s="277">
        <v>3453.042749172781</v>
      </c>
      <c r="HI24" s="277">
        <v>3453.042749172781</v>
      </c>
      <c r="HJ24" s="277">
        <v>3453.042749172781</v>
      </c>
      <c r="HK24" s="277">
        <v>3453.042749172781</v>
      </c>
      <c r="HL24" s="277">
        <v>3453.042749172781</v>
      </c>
      <c r="HM24" s="277">
        <v>3453.042749172781</v>
      </c>
      <c r="HN24" s="277">
        <v>3453.042749172781</v>
      </c>
      <c r="HO24" s="277">
        <v>3453.042749172781</v>
      </c>
      <c r="HP24" s="277">
        <v>3453.042749172781</v>
      </c>
      <c r="HQ24" s="277">
        <v>3453.042749172781</v>
      </c>
      <c r="HR24" s="277">
        <v>3453.042749172781</v>
      </c>
      <c r="HS24" s="277">
        <v>3453.042749172781</v>
      </c>
      <c r="HT24" s="277">
        <v>3453.042749172781</v>
      </c>
      <c r="HU24" s="277">
        <v>3453.042749172781</v>
      </c>
      <c r="HV24" s="277">
        <v>3453.042749172781</v>
      </c>
      <c r="HW24" s="277">
        <v>3453.042749172781</v>
      </c>
      <c r="HX24" s="277">
        <v>3453.042749172781</v>
      </c>
      <c r="HY24" s="277">
        <v>3453.042749172781</v>
      </c>
      <c r="HZ24" s="277">
        <v>3453.042749172781</v>
      </c>
      <c r="IA24" s="277">
        <v>3453.042749172781</v>
      </c>
      <c r="IB24" s="277">
        <v>3453.042749172781</v>
      </c>
      <c r="IC24" s="277">
        <v>3453.042749172781</v>
      </c>
      <c r="ID24" s="277">
        <v>3453.042749172781</v>
      </c>
      <c r="IE24" s="277">
        <v>3453.042749172781</v>
      </c>
      <c r="IF24" s="277">
        <v>3453.042749172781</v>
      </c>
      <c r="IG24" s="277">
        <v>3453.042749172781</v>
      </c>
      <c r="IH24" s="277">
        <v>3453.042749172781</v>
      </c>
      <c r="II24" s="277">
        <v>3453.042749172781</v>
      </c>
      <c r="IJ24" s="277">
        <v>3453.042749172781</v>
      </c>
      <c r="IK24" s="277">
        <v>3453.042749172781</v>
      </c>
      <c r="IL24" s="277">
        <v>3453.042749172781</v>
      </c>
      <c r="IM24" s="277">
        <v>3453.042749172781</v>
      </c>
      <c r="IN24" s="277">
        <v>3453.042749172781</v>
      </c>
      <c r="IO24" s="277">
        <v>3453.042749172781</v>
      </c>
      <c r="IP24" s="277">
        <v>3453.042749172781</v>
      </c>
      <c r="IQ24" s="277">
        <v>3453.042749172781</v>
      </c>
      <c r="IR24" s="277">
        <v>3453.042749172781</v>
      </c>
      <c r="IS24" s="277">
        <v>3453.042749172781</v>
      </c>
      <c r="IT24" s="277">
        <v>3453.042749172781</v>
      </c>
      <c r="IU24" s="277">
        <v>3453.042749172781</v>
      </c>
      <c r="IV24" s="277">
        <v>3453.042749172781</v>
      </c>
      <c r="IW24" s="277">
        <v>3453.042749172781</v>
      </c>
      <c r="IX24" s="277">
        <v>3453.042749172781</v>
      </c>
      <c r="IY24" s="277">
        <v>3453.042749172781</v>
      </c>
      <c r="IZ24" s="277">
        <v>3453.042749172781</v>
      </c>
      <c r="JA24" s="277">
        <v>3453.042749172781</v>
      </c>
      <c r="JB24" s="277">
        <v>3453.042749172781</v>
      </c>
      <c r="JC24" s="277">
        <v>3453.042749172781</v>
      </c>
      <c r="JD24" s="277">
        <v>3453.042749172781</v>
      </c>
      <c r="JE24" s="277">
        <v>3453.042749172781</v>
      </c>
      <c r="JF24" s="277">
        <v>3453.042749172781</v>
      </c>
      <c r="JG24" s="277">
        <v>3453.042749172781</v>
      </c>
      <c r="JH24" s="277">
        <v>3453.042749172781</v>
      </c>
      <c r="JI24" s="277">
        <v>3453.042749172781</v>
      </c>
      <c r="JJ24" s="277">
        <v>3453.042749172781</v>
      </c>
      <c r="JK24" s="277">
        <v>3453.042749172781</v>
      </c>
      <c r="JL24" s="277">
        <v>3453.042749172781</v>
      </c>
      <c r="JM24" s="277">
        <v>3453.042749172781</v>
      </c>
      <c r="JN24" s="277">
        <v>3453.042749172781</v>
      </c>
      <c r="JO24" s="277">
        <v>3453.042749172781</v>
      </c>
      <c r="JP24" s="277">
        <v>3453.042749172781</v>
      </c>
      <c r="JQ24" s="277">
        <v>3453.042749172781</v>
      </c>
      <c r="JR24" s="277">
        <v>3453.042749172781</v>
      </c>
      <c r="JS24" s="277">
        <v>3453.042749172781</v>
      </c>
      <c r="JT24" s="277">
        <v>3453.042749172781</v>
      </c>
      <c r="JU24" s="277">
        <v>3453.042749172781</v>
      </c>
      <c r="JV24" s="277">
        <v>3453.042749172781</v>
      </c>
      <c r="JW24" s="277">
        <v>3453.042749172781</v>
      </c>
      <c r="JX24" s="277">
        <v>3453.042749172781</v>
      </c>
      <c r="JY24" s="277">
        <v>3453.042749172781</v>
      </c>
      <c r="JZ24" s="277">
        <v>3453.042749172781</v>
      </c>
      <c r="KA24" s="277">
        <v>3453.042749172781</v>
      </c>
      <c r="KB24" s="277">
        <v>3453.042749172781</v>
      </c>
      <c r="KC24" s="277">
        <v>3453.042749172781</v>
      </c>
      <c r="KD24" s="277">
        <v>3453.042749172781</v>
      </c>
      <c r="KE24" s="277">
        <v>3453.042749172781</v>
      </c>
      <c r="KF24" s="277">
        <v>3453.042749172781</v>
      </c>
      <c r="KG24" s="277">
        <v>3453.042749172781</v>
      </c>
      <c r="KH24" s="277">
        <v>3453.042749172781</v>
      </c>
      <c r="KI24" s="277">
        <v>3453.042749172781</v>
      </c>
      <c r="KJ24" s="277">
        <v>3453.042749172781</v>
      </c>
      <c r="KK24" s="277">
        <v>3453.042749172781</v>
      </c>
      <c r="KL24" s="277">
        <v>3453.042749172781</v>
      </c>
      <c r="KM24" s="277">
        <v>3453.042749172781</v>
      </c>
      <c r="KN24" s="277">
        <v>3453.042749172781</v>
      </c>
      <c r="KO24" s="277">
        <v>3453.042749172781</v>
      </c>
      <c r="KP24" s="277">
        <v>3453.042749172781</v>
      </c>
      <c r="KQ24" s="277">
        <v>3453.042749172781</v>
      </c>
      <c r="KR24" s="277">
        <v>3453.042749172781</v>
      </c>
      <c r="KS24" s="277">
        <v>3453.042749172781</v>
      </c>
      <c r="KT24" s="277">
        <v>3453.042749172781</v>
      </c>
      <c r="KU24" s="277">
        <v>3453.042749172781</v>
      </c>
      <c r="KV24" s="277">
        <v>3453.042749172781</v>
      </c>
      <c r="KW24" s="277">
        <v>3453.042749172781</v>
      </c>
      <c r="KX24" s="277">
        <v>3453.042749172781</v>
      </c>
      <c r="KY24" s="277">
        <v>3453.042749172781</v>
      </c>
      <c r="KZ24" s="277">
        <v>3453.042749172781</v>
      </c>
      <c r="LA24" s="277">
        <v>3453.042749172781</v>
      </c>
      <c r="LB24" s="277">
        <v>3453.042749172781</v>
      </c>
      <c r="LC24" s="277">
        <v>3453.042749172781</v>
      </c>
      <c r="LD24" s="277">
        <v>3453.042749172781</v>
      </c>
      <c r="LE24" s="277">
        <v>3453.042749172781</v>
      </c>
      <c r="LF24" s="277">
        <v>3453.042749172781</v>
      </c>
      <c r="LG24" s="277">
        <v>3453.042749172781</v>
      </c>
      <c r="LH24" s="277">
        <v>3453.042749172781</v>
      </c>
      <c r="LI24" s="277">
        <v>3453.042749172781</v>
      </c>
      <c r="LJ24" s="277">
        <v>3453.042749172781</v>
      </c>
      <c r="LK24" s="277">
        <v>3453.042749172781</v>
      </c>
      <c r="LL24" s="277">
        <v>3453.042749172781</v>
      </c>
      <c r="LM24" s="277">
        <v>3453.042749172781</v>
      </c>
      <c r="LN24" s="277">
        <v>3453.042749172781</v>
      </c>
      <c r="LO24" s="277">
        <v>3453.042749172781</v>
      </c>
      <c r="LP24" s="277">
        <v>3453.042749172781</v>
      </c>
      <c r="LQ24" s="277">
        <v>3453.042749172781</v>
      </c>
      <c r="LR24" s="277">
        <v>3453.042749172781</v>
      </c>
      <c r="LS24" s="277">
        <v>3453.042749172781</v>
      </c>
      <c r="LT24" s="277">
        <v>3453.042749172781</v>
      </c>
      <c r="LU24" s="277">
        <v>3453.042749172781</v>
      </c>
      <c r="LV24" s="277">
        <v>3453.042749172781</v>
      </c>
      <c r="LW24" s="277">
        <v>3453.042749172781</v>
      </c>
      <c r="LX24" s="277">
        <v>3453.042749172781</v>
      </c>
      <c r="LY24" s="277">
        <v>3453.042749172781</v>
      </c>
      <c r="LZ24" s="277">
        <v>3453.042749172781</v>
      </c>
      <c r="MA24" s="277">
        <v>3453.042749172781</v>
      </c>
      <c r="MB24" s="277">
        <v>3453.042749172781</v>
      </c>
      <c r="MC24" s="277">
        <v>3453.042749172781</v>
      </c>
      <c r="MD24" s="277">
        <v>3453.042749172781</v>
      </c>
      <c r="ME24" s="277">
        <v>3453.042749172781</v>
      </c>
      <c r="MF24" s="277">
        <v>3453.042749172781</v>
      </c>
      <c r="MG24" s="277">
        <v>3453.042749172781</v>
      </c>
      <c r="MH24" s="277">
        <v>3453.042749172781</v>
      </c>
      <c r="MI24" s="277">
        <v>3453.042749172781</v>
      </c>
      <c r="MJ24" s="277">
        <v>3453.042749172781</v>
      </c>
      <c r="MK24" s="277">
        <v>3453.042749172781</v>
      </c>
      <c r="ML24" s="277">
        <v>3453.042749172781</v>
      </c>
      <c r="MM24" s="277">
        <v>3453.042749172781</v>
      </c>
      <c r="MN24" s="277">
        <v>3453.042749172781</v>
      </c>
      <c r="MO24" s="277">
        <v>3453.042749172781</v>
      </c>
      <c r="MP24" s="277">
        <v>3453.042749172781</v>
      </c>
      <c r="MQ24" s="277">
        <v>3453.042749172781</v>
      </c>
      <c r="MR24" s="277">
        <v>3453.042749172781</v>
      </c>
      <c r="MS24" s="277">
        <v>3453.042749172781</v>
      </c>
      <c r="MT24" s="277">
        <v>3453.042749172781</v>
      </c>
      <c r="MU24" s="277">
        <v>3453.042749172781</v>
      </c>
      <c r="MV24" s="277">
        <v>3453.042749172781</v>
      </c>
      <c r="MW24" s="277">
        <v>3453.042749172781</v>
      </c>
      <c r="MX24" s="277">
        <v>3453.042749172781</v>
      </c>
      <c r="MY24" s="277">
        <v>3453.042749172781</v>
      </c>
      <c r="MZ24" s="277">
        <v>3453.042749172781</v>
      </c>
      <c r="NA24" s="277">
        <v>3453.042749172781</v>
      </c>
      <c r="NB24" s="277">
        <v>3453.042749172781</v>
      </c>
      <c r="NC24" s="277">
        <v>3453.042749172781</v>
      </c>
      <c r="ND24" s="277">
        <v>3453.042749172781</v>
      </c>
      <c r="NE24" s="277">
        <v>3453.042749172781</v>
      </c>
      <c r="NF24" s="277">
        <v>3453.042749172781</v>
      </c>
      <c r="NG24" s="277">
        <v>3453.042749172781</v>
      </c>
      <c r="NH24" s="277">
        <v>3453.042749172781</v>
      </c>
      <c r="NI24" s="277">
        <v>3453.042749172781</v>
      </c>
      <c r="NJ24" s="277">
        <v>3453.042749172781</v>
      </c>
      <c r="NK24" s="277">
        <v>3453.042749172781</v>
      </c>
      <c r="NL24" s="277">
        <v>3453.042749172781</v>
      </c>
      <c r="NM24" s="277">
        <v>3453.042749172781</v>
      </c>
      <c r="NN24" s="277">
        <v>3453.042749172781</v>
      </c>
      <c r="NO24" s="277">
        <v>3453.042749172781</v>
      </c>
      <c r="NP24" s="277">
        <v>3453.042749172781</v>
      </c>
      <c r="NQ24" s="277">
        <v>3453.042749172781</v>
      </c>
      <c r="NR24" s="277">
        <v>3453.042749172781</v>
      </c>
      <c r="NS24" s="277">
        <v>3453.042749172781</v>
      </c>
      <c r="NT24" s="277">
        <v>3453.042749172781</v>
      </c>
      <c r="NU24" s="277">
        <v>3453.042749172781</v>
      </c>
      <c r="NV24" s="277">
        <v>3453.042749172781</v>
      </c>
      <c r="NW24" s="277">
        <v>3453.042749172781</v>
      </c>
      <c r="NX24" s="277">
        <v>3453.042749172781</v>
      </c>
      <c r="NY24" s="277">
        <v>3453.042749172781</v>
      </c>
      <c r="NZ24" s="277">
        <v>3453.042749172781</v>
      </c>
      <c r="OA24" s="277">
        <v>3453.042749172781</v>
      </c>
      <c r="OB24" s="277">
        <v>3453.042749172781</v>
      </c>
      <c r="OC24" s="277">
        <v>3453.042749172781</v>
      </c>
      <c r="OD24" s="277">
        <v>3453.042749172781</v>
      </c>
      <c r="OE24" s="277">
        <v>3453.042749172781</v>
      </c>
      <c r="OF24" s="277">
        <v>3453.042749172781</v>
      </c>
      <c r="OG24" s="277">
        <v>3453.042749172781</v>
      </c>
      <c r="OH24" s="277">
        <v>3453.042749172781</v>
      </c>
      <c r="OI24" s="277">
        <v>3453.042749172781</v>
      </c>
      <c r="OJ24" s="277">
        <v>3453.042749172781</v>
      </c>
      <c r="OK24" s="277">
        <v>3453.042749172781</v>
      </c>
      <c r="OL24" s="277">
        <v>3453.042749172781</v>
      </c>
      <c r="OM24" s="277">
        <v>3453.042749172781</v>
      </c>
      <c r="ON24" s="277">
        <v>3453.042749172781</v>
      </c>
      <c r="OO24" s="277">
        <v>3453.042749172781</v>
      </c>
      <c r="OP24" s="277">
        <v>3453.042749172781</v>
      </c>
      <c r="OQ24" s="277">
        <v>3453.042749172781</v>
      </c>
      <c r="OR24" s="277">
        <v>3453.042749172781</v>
      </c>
      <c r="OS24" s="277">
        <v>3453.042749172781</v>
      </c>
      <c r="OT24" s="277">
        <v>3453.042749172781</v>
      </c>
      <c r="OU24" s="277">
        <v>3453.042749172781</v>
      </c>
      <c r="OV24" s="277">
        <v>3453.042749172781</v>
      </c>
      <c r="OW24" s="277">
        <v>3453.042749172781</v>
      </c>
      <c r="OX24" s="277">
        <v>3453.042749172781</v>
      </c>
      <c r="OY24" s="277">
        <v>3453.042749172781</v>
      </c>
      <c r="OZ24" s="277">
        <v>3453.042749172781</v>
      </c>
      <c r="PA24" s="277">
        <v>3453.042749172781</v>
      </c>
      <c r="PB24" s="277">
        <v>3453.042749172781</v>
      </c>
      <c r="PC24" s="277">
        <v>3453.042749172781</v>
      </c>
      <c r="PD24" s="277">
        <v>3453.042749172781</v>
      </c>
      <c r="PE24" s="277">
        <v>3453.042749172781</v>
      </c>
      <c r="PF24" s="277">
        <v>3453.042749172781</v>
      </c>
      <c r="PG24" s="277">
        <v>3453.042749172781</v>
      </c>
      <c r="PH24" s="277">
        <v>3453.042749172781</v>
      </c>
      <c r="PI24" s="277">
        <v>3453.042749172781</v>
      </c>
      <c r="PJ24" s="277">
        <v>3453.042749172781</v>
      </c>
      <c r="PK24" s="277">
        <v>3453.042749172781</v>
      </c>
      <c r="PL24" s="277">
        <v>3453.042749172781</v>
      </c>
      <c r="PM24" s="277">
        <v>3453.042749172781</v>
      </c>
      <c r="PN24" s="277">
        <v>3453.042749172781</v>
      </c>
      <c r="PO24" s="277">
        <v>3453.042749172781</v>
      </c>
      <c r="PP24" s="277">
        <v>3453.042749172781</v>
      </c>
      <c r="PQ24" s="277">
        <v>3453.042749172781</v>
      </c>
      <c r="PR24" s="277">
        <v>3453.042749172781</v>
      </c>
      <c r="PS24" s="277">
        <v>3453.042749172781</v>
      </c>
      <c r="PT24" s="277">
        <v>3453.042749172781</v>
      </c>
      <c r="PU24" s="277">
        <v>3453.042749172781</v>
      </c>
      <c r="PV24" s="277">
        <v>3453.042749172781</v>
      </c>
      <c r="PW24" s="277">
        <v>3453.042749172781</v>
      </c>
      <c r="PX24" s="277">
        <v>3453.042749172781</v>
      </c>
      <c r="PY24" s="277">
        <v>3453.042749172781</v>
      </c>
      <c r="PZ24" s="277">
        <v>3453.042749172781</v>
      </c>
      <c r="QA24" s="277">
        <v>3453.042749172781</v>
      </c>
      <c r="QB24" s="277">
        <v>3453.042749172781</v>
      </c>
      <c r="QC24" s="277">
        <v>3453.042749172781</v>
      </c>
      <c r="QD24" s="277">
        <v>3453.042749172781</v>
      </c>
      <c r="QE24" s="277">
        <v>3453.042749172781</v>
      </c>
      <c r="QF24" s="277">
        <v>3453.042749172781</v>
      </c>
      <c r="QG24" s="277">
        <v>3453.042749172781</v>
      </c>
      <c r="QH24" s="277">
        <v>3453.042749172781</v>
      </c>
      <c r="QI24" s="277">
        <v>3453.042749172781</v>
      </c>
      <c r="QJ24" s="277">
        <v>3453.042749172781</v>
      </c>
      <c r="QK24" s="277">
        <v>3453.042749172781</v>
      </c>
      <c r="QL24" s="277">
        <v>3453.042749172781</v>
      </c>
      <c r="QM24" s="277">
        <v>3453.042749172781</v>
      </c>
      <c r="QN24" s="277">
        <v>3453.042749172781</v>
      </c>
      <c r="QO24" s="277">
        <v>3453.042749172781</v>
      </c>
      <c r="QP24" s="277">
        <v>3453.042749172781</v>
      </c>
      <c r="QQ24" s="277">
        <v>3453.042749172781</v>
      </c>
      <c r="QR24" s="277">
        <v>3453.042749172781</v>
      </c>
      <c r="QS24" s="277">
        <v>3453.042749172781</v>
      </c>
      <c r="QT24" s="277">
        <v>3453.042749172781</v>
      </c>
      <c r="QU24" s="277">
        <v>3453.042749172781</v>
      </c>
      <c r="QV24" s="277">
        <v>3453.042749172781</v>
      </c>
      <c r="QW24" s="277">
        <v>3453.042749172781</v>
      </c>
      <c r="QX24" s="277">
        <v>3453.042749172781</v>
      </c>
      <c r="QY24" s="277">
        <v>3453.042749172781</v>
      </c>
      <c r="QZ24" s="277">
        <v>3453.042749172781</v>
      </c>
      <c r="RA24" s="277">
        <v>3453.042749172781</v>
      </c>
      <c r="RB24" s="277">
        <v>3453.042749172781</v>
      </c>
      <c r="RC24" s="277">
        <v>3453.042749172781</v>
      </c>
      <c r="RD24" s="277">
        <v>3453.042749172781</v>
      </c>
      <c r="RE24" s="277">
        <v>3453.042749172781</v>
      </c>
      <c r="RF24" s="277">
        <v>3453.042749172781</v>
      </c>
      <c r="RG24" s="277">
        <v>3453.042749172781</v>
      </c>
      <c r="RH24" s="277">
        <v>3453.042749172781</v>
      </c>
      <c r="RI24" s="277">
        <v>3453.042749172781</v>
      </c>
      <c r="RJ24" s="277">
        <v>3453.042749172781</v>
      </c>
      <c r="RK24" s="277">
        <v>3453.042749172781</v>
      </c>
      <c r="RL24" s="277">
        <v>3453.042749172781</v>
      </c>
      <c r="RM24" s="277">
        <v>3453.042749172781</v>
      </c>
      <c r="RN24" s="277">
        <v>3453.042749172781</v>
      </c>
      <c r="RO24" s="277">
        <v>3453.042749172781</v>
      </c>
      <c r="RP24" s="277">
        <v>3453.042749172781</v>
      </c>
      <c r="RQ24" s="277">
        <v>3453.042749172781</v>
      </c>
      <c r="RR24" s="277">
        <v>3453.042749172781</v>
      </c>
      <c r="RS24" s="277">
        <v>3453.042749172781</v>
      </c>
      <c r="RT24" s="277">
        <v>3453.042749172781</v>
      </c>
      <c r="RU24" s="277">
        <v>3453.042749172781</v>
      </c>
      <c r="RV24" s="277">
        <v>3453.042749172781</v>
      </c>
      <c r="RW24" s="277">
        <v>3453.042749172781</v>
      </c>
      <c r="RX24" s="277">
        <v>3453.042749172781</v>
      </c>
      <c r="RY24" s="277">
        <v>3453.042749172781</v>
      </c>
      <c r="RZ24" s="277">
        <v>3453.042749172781</v>
      </c>
      <c r="SA24" s="277">
        <v>3453.042749172781</v>
      </c>
      <c r="SB24" s="277">
        <v>3453.042749172781</v>
      </c>
      <c r="SC24" s="277">
        <v>3453.042749172781</v>
      </c>
      <c r="SD24" s="277">
        <v>3453.042749172781</v>
      </c>
      <c r="SE24" s="277">
        <v>3453.042749172781</v>
      </c>
      <c r="SF24" s="277">
        <v>3453.042749172781</v>
      </c>
      <c r="SG24" s="277">
        <v>3453.042749172781</v>
      </c>
      <c r="SH24" s="277">
        <v>3453.042749172781</v>
      </c>
      <c r="SI24" s="277">
        <v>3453.042749172781</v>
      </c>
      <c r="SJ24" s="277">
        <v>3453.042749172781</v>
      </c>
      <c r="SK24" s="277">
        <v>3453.042749172781</v>
      </c>
      <c r="SL24" s="277">
        <v>3453.042749172781</v>
      </c>
      <c r="SM24" s="277">
        <v>3453.042749172781</v>
      </c>
      <c r="SN24" s="277">
        <v>3453.042749172781</v>
      </c>
      <c r="SO24" s="277">
        <v>3453.042749172781</v>
      </c>
      <c r="SP24" s="277">
        <v>3453.042749172781</v>
      </c>
      <c r="SQ24" s="277">
        <v>3453.042749172781</v>
      </c>
      <c r="SR24" s="277">
        <v>3453.042749172781</v>
      </c>
      <c r="SS24" s="277">
        <v>3453.042749172781</v>
      </c>
      <c r="ST24" s="277">
        <v>3453.042749172781</v>
      </c>
      <c r="SU24" s="277">
        <v>3453.042749172781</v>
      </c>
      <c r="SV24" s="277">
        <v>3453.042749172781</v>
      </c>
      <c r="SW24" s="277">
        <v>3453.042749172781</v>
      </c>
      <c r="SX24" s="277">
        <v>3453.042749172781</v>
      </c>
      <c r="SY24" s="277">
        <v>3453.042749172781</v>
      </c>
      <c r="SZ24" s="277">
        <v>3453.042749172781</v>
      </c>
      <c r="TA24" s="277">
        <v>3453.042749172781</v>
      </c>
      <c r="TB24" s="277">
        <v>3453.042749172781</v>
      </c>
      <c r="TC24" s="277">
        <v>3453.042749172781</v>
      </c>
      <c r="TD24" s="277">
        <v>3453.042749172781</v>
      </c>
      <c r="TE24" s="277">
        <v>3453.042749172781</v>
      </c>
      <c r="TF24" s="277">
        <v>3453.042749172781</v>
      </c>
      <c r="TG24" s="277">
        <v>3453.042749172781</v>
      </c>
      <c r="TH24" s="277">
        <v>3453.042749172781</v>
      </c>
      <c r="TI24" s="277">
        <v>3453.042749172781</v>
      </c>
      <c r="TJ24" s="277">
        <v>3453.042749172781</v>
      </c>
      <c r="TK24" s="277">
        <v>3453.042749172781</v>
      </c>
      <c r="TL24" s="277">
        <v>3453.042749172781</v>
      </c>
      <c r="TM24" s="277">
        <v>3453.042749172781</v>
      </c>
      <c r="TN24" s="277">
        <v>3453.042749172781</v>
      </c>
      <c r="TO24" s="277">
        <v>3453.042749172781</v>
      </c>
      <c r="TP24" s="277">
        <v>3453.042749172781</v>
      </c>
      <c r="TQ24" s="277">
        <v>3453.042749172781</v>
      </c>
      <c r="TR24" s="277">
        <v>3453.042749172781</v>
      </c>
      <c r="TS24" s="277">
        <v>3453.042749172781</v>
      </c>
      <c r="TT24" s="277">
        <v>3453.042749172781</v>
      </c>
      <c r="TU24" s="277">
        <v>3453.042749172781</v>
      </c>
      <c r="TV24" s="277">
        <v>3453.042749172781</v>
      </c>
      <c r="TW24" s="277">
        <v>3453.042749172781</v>
      </c>
      <c r="TX24" s="277">
        <v>3453.042749172781</v>
      </c>
      <c r="TY24" s="277">
        <v>3453.042749172781</v>
      </c>
      <c r="TZ24" s="277">
        <v>3453.042749172781</v>
      </c>
      <c r="UA24" s="277">
        <v>3453.042749172781</v>
      </c>
      <c r="UB24" s="277">
        <v>3453.042749172781</v>
      </c>
      <c r="UC24" s="277">
        <v>3453.042749172781</v>
      </c>
      <c r="UD24" s="277">
        <v>3453.042749172781</v>
      </c>
      <c r="UE24" s="277">
        <v>3453.042749172781</v>
      </c>
      <c r="UF24" s="277">
        <v>3453.042749172781</v>
      </c>
      <c r="UG24" s="277">
        <v>3453.042749172781</v>
      </c>
      <c r="UH24" s="277">
        <v>3453.042749172781</v>
      </c>
      <c r="UI24" s="277">
        <v>3453.042749172781</v>
      </c>
      <c r="UJ24" s="277">
        <v>3453.042749172781</v>
      </c>
      <c r="UK24" s="277">
        <v>3453.042749172781</v>
      </c>
      <c r="UL24" s="277">
        <v>3453.042749172781</v>
      </c>
      <c r="UM24" s="277">
        <v>3453.042749172781</v>
      </c>
      <c r="UN24" s="277">
        <v>3453.042749172781</v>
      </c>
      <c r="UO24" s="277">
        <v>3453.042749172781</v>
      </c>
      <c r="UP24" s="277">
        <v>3453.042749172781</v>
      </c>
      <c r="UQ24" s="277">
        <v>3453.042749172781</v>
      </c>
      <c r="UR24" s="277">
        <v>3453.042749172781</v>
      </c>
      <c r="US24" s="277">
        <v>3453.042749172781</v>
      </c>
      <c r="UT24" s="277">
        <v>3453.042749172781</v>
      </c>
      <c r="UU24" s="277">
        <v>3453.042749172781</v>
      </c>
      <c r="UV24" s="277">
        <v>3453.042749172781</v>
      </c>
      <c r="UW24" s="277">
        <v>3453.042749172781</v>
      </c>
      <c r="UX24" s="277">
        <v>3453.042749172781</v>
      </c>
      <c r="UY24" s="277">
        <v>3453.042749172781</v>
      </c>
      <c r="UZ24" s="277">
        <v>3453.042749172781</v>
      </c>
      <c r="VA24" s="277">
        <v>3453.042749172781</v>
      </c>
      <c r="VB24" s="277">
        <v>3453.042749172781</v>
      </c>
      <c r="VC24" s="277">
        <v>3453.042749172781</v>
      </c>
      <c r="VD24" s="277">
        <v>3453.042749172781</v>
      </c>
      <c r="VE24" s="277">
        <v>3453.042749172781</v>
      </c>
      <c r="VF24" s="277">
        <v>3453.042749172781</v>
      </c>
      <c r="VG24" s="277">
        <v>3453.042749172781</v>
      </c>
      <c r="VH24" s="277">
        <v>3453.042749172781</v>
      </c>
      <c r="VI24" s="277">
        <v>3453.042749172781</v>
      </c>
      <c r="VJ24" s="277">
        <v>3453.042749172781</v>
      </c>
      <c r="VK24" s="277">
        <v>3453.042749172781</v>
      </c>
      <c r="VL24" s="277">
        <v>3453.042749172781</v>
      </c>
      <c r="VM24" s="277">
        <v>3453.042749172781</v>
      </c>
      <c r="VN24" s="277">
        <v>3453.042749172781</v>
      </c>
      <c r="VO24" s="277">
        <v>3453.042749172781</v>
      </c>
      <c r="VP24" s="277">
        <v>3453.042749172781</v>
      </c>
      <c r="VQ24" s="277">
        <v>3453.042749172781</v>
      </c>
      <c r="VR24" s="277">
        <v>3453.042749172781</v>
      </c>
      <c r="VS24" s="277">
        <v>3453.042749172781</v>
      </c>
      <c r="VT24" s="277">
        <v>3453.042749172781</v>
      </c>
      <c r="VU24" s="277">
        <v>3453.042749172781</v>
      </c>
      <c r="VV24" s="277">
        <v>3453.042749172781</v>
      </c>
      <c r="VW24" s="277">
        <v>3453.042749172781</v>
      </c>
      <c r="VX24" s="277">
        <v>3453.042749172781</v>
      </c>
      <c r="VY24" s="277">
        <v>3453.042749172781</v>
      </c>
      <c r="VZ24" s="277">
        <v>3453.042749172781</v>
      </c>
      <c r="WA24" s="277">
        <v>3453.042749172781</v>
      </c>
      <c r="WB24" s="277">
        <v>3453.042749172781</v>
      </c>
      <c r="WC24" s="277">
        <v>3453.042749172781</v>
      </c>
      <c r="WD24" s="277">
        <v>3453.042749172781</v>
      </c>
      <c r="WE24" s="277">
        <v>3453.042749172781</v>
      </c>
      <c r="WF24" s="277">
        <v>3453.042749172781</v>
      </c>
      <c r="WG24" s="277">
        <v>3453.042749172781</v>
      </c>
      <c r="WH24" s="277">
        <v>3453.042749172781</v>
      </c>
      <c r="WI24" s="277">
        <v>3453.042749172781</v>
      </c>
      <c r="WJ24" s="277">
        <v>3453.042749172781</v>
      </c>
      <c r="WK24" s="277">
        <v>3453.042749172781</v>
      </c>
      <c r="WL24" s="277">
        <v>3453.042749172781</v>
      </c>
      <c r="WM24" s="277">
        <v>3453.042749172781</v>
      </c>
      <c r="WN24" s="277">
        <v>3453.042749172781</v>
      </c>
      <c r="WO24" s="277">
        <v>3453.042749172781</v>
      </c>
      <c r="WP24" s="277">
        <v>3453.042749172781</v>
      </c>
      <c r="WQ24" s="277">
        <v>3453.042749172781</v>
      </c>
      <c r="WR24" s="277">
        <v>3453.042749172781</v>
      </c>
      <c r="WS24" s="277">
        <v>3453.042749172781</v>
      </c>
      <c r="WT24" s="277">
        <v>3453.042749172781</v>
      </c>
      <c r="WU24" s="277">
        <v>3453.042749172781</v>
      </c>
      <c r="WV24" s="277">
        <v>3453.042749172781</v>
      </c>
      <c r="WW24" s="277">
        <v>3453.042749172781</v>
      </c>
      <c r="WX24" s="277">
        <v>3453.042749172781</v>
      </c>
      <c r="WY24" s="277">
        <v>3453.042749172781</v>
      </c>
      <c r="WZ24" s="277">
        <v>3453.042749172781</v>
      </c>
      <c r="XA24" s="277">
        <v>3453.042749172781</v>
      </c>
      <c r="XB24" s="277">
        <v>3453.042749172781</v>
      </c>
      <c r="XC24" s="277">
        <v>3453.042749172781</v>
      </c>
      <c r="XD24" s="277">
        <v>3453.042749172781</v>
      </c>
      <c r="XE24" s="277">
        <v>3453.042749172781</v>
      </c>
      <c r="XF24" s="277">
        <v>3453.042749172781</v>
      </c>
      <c r="XG24" s="277">
        <v>3453.042749172781</v>
      </c>
      <c r="XH24" s="277">
        <v>3453.042749172781</v>
      </c>
      <c r="XI24" s="277">
        <v>3453.042749172781</v>
      </c>
      <c r="XJ24" s="277">
        <v>3453.042749172781</v>
      </c>
      <c r="XK24" s="277">
        <v>3453.042749172781</v>
      </c>
      <c r="XL24" s="277">
        <v>3453.042749172781</v>
      </c>
      <c r="XM24" s="277">
        <v>3453.042749172781</v>
      </c>
      <c r="XN24" s="277">
        <v>3453.042749172781</v>
      </c>
      <c r="XO24" s="277">
        <v>3453.042749172781</v>
      </c>
      <c r="XP24" s="277">
        <v>3453.042749172781</v>
      </c>
      <c r="XQ24" s="277">
        <v>3453.042749172781</v>
      </c>
      <c r="XR24" s="277">
        <v>3453.042749172781</v>
      </c>
      <c r="XS24" s="277">
        <v>3453.042749172781</v>
      </c>
      <c r="XT24" s="277">
        <v>3453.042749172781</v>
      </c>
      <c r="XU24" s="277">
        <v>3453.042749172781</v>
      </c>
      <c r="XV24" s="277">
        <v>3453.042749172781</v>
      </c>
      <c r="XW24" s="277">
        <v>3453.042749172781</v>
      </c>
      <c r="XX24" s="277">
        <v>3453.042749172781</v>
      </c>
      <c r="XY24" s="277">
        <v>3453.042749172781</v>
      </c>
      <c r="XZ24" s="277">
        <v>3453.042749172781</v>
      </c>
      <c r="YA24" s="277">
        <v>3453.042749172781</v>
      </c>
      <c r="YB24" s="277">
        <v>3453.042749172781</v>
      </c>
      <c r="YC24" s="277">
        <v>3453.042749172781</v>
      </c>
      <c r="YD24" s="277">
        <v>3453.042749172781</v>
      </c>
      <c r="YE24" s="277">
        <v>3453.042749172781</v>
      </c>
      <c r="YF24" s="277">
        <v>3453.042749172781</v>
      </c>
      <c r="YG24" s="277">
        <v>3453.042749172781</v>
      </c>
      <c r="YH24" s="277">
        <v>3453.042749172781</v>
      </c>
      <c r="YI24" s="277">
        <v>3453.042749172781</v>
      </c>
      <c r="YJ24" s="277">
        <v>3453.042749172781</v>
      </c>
      <c r="YK24" s="277">
        <v>3453.042749172781</v>
      </c>
      <c r="YL24" s="277">
        <v>3453.042749172781</v>
      </c>
      <c r="YM24" s="277">
        <v>3453.042749172781</v>
      </c>
      <c r="YN24" s="277">
        <v>3453.042749172781</v>
      </c>
      <c r="YO24" s="277">
        <v>3453.042749172781</v>
      </c>
      <c r="YP24" s="277">
        <v>3453.042749172781</v>
      </c>
      <c r="YQ24" s="277">
        <v>3453.042749172781</v>
      </c>
      <c r="YR24" s="277">
        <v>3453.042749172781</v>
      </c>
      <c r="YS24" s="277">
        <v>3453.042749172781</v>
      </c>
      <c r="YT24" s="277">
        <v>3453.042749172781</v>
      </c>
      <c r="YU24" s="277">
        <v>3453.042749172781</v>
      </c>
      <c r="YV24" s="277">
        <v>3453.042749172781</v>
      </c>
      <c r="YW24" s="277">
        <v>3453.042749172781</v>
      </c>
      <c r="YX24" s="277">
        <v>3453.042749172781</v>
      </c>
      <c r="YY24" s="277">
        <v>3453.042749172781</v>
      </c>
      <c r="YZ24" s="277">
        <v>3453.042749172781</v>
      </c>
      <c r="ZA24" s="277">
        <v>3453.042749172781</v>
      </c>
      <c r="ZB24" s="277">
        <v>3453.042749172781</v>
      </c>
      <c r="ZC24" s="277">
        <v>3453.042749172781</v>
      </c>
      <c r="ZD24" s="277">
        <v>3453.042749172781</v>
      </c>
      <c r="ZE24" s="277">
        <v>3453.042749172781</v>
      </c>
      <c r="ZF24" s="277">
        <v>3453.042749172781</v>
      </c>
      <c r="ZG24" s="277">
        <v>3453.042749172781</v>
      </c>
      <c r="ZH24" s="277">
        <v>3453.042749172781</v>
      </c>
      <c r="ZI24" s="277">
        <v>3453.042749172781</v>
      </c>
      <c r="ZJ24" s="277">
        <v>3453.042749172781</v>
      </c>
      <c r="ZK24" s="277">
        <v>3453.042749172781</v>
      </c>
      <c r="ZL24" s="277">
        <v>3453.042749172781</v>
      </c>
      <c r="ZM24" s="277">
        <v>3453.042749172781</v>
      </c>
      <c r="ZN24" s="277">
        <v>3453.042749172781</v>
      </c>
      <c r="ZO24" s="277">
        <v>3453.042749172781</v>
      </c>
      <c r="ZP24" s="277">
        <v>3453.042749172781</v>
      </c>
      <c r="ZQ24" s="277">
        <v>3453.042749172781</v>
      </c>
      <c r="ZR24" s="277">
        <v>3453.042749172781</v>
      </c>
      <c r="ZS24" s="277">
        <v>3453.042749172781</v>
      </c>
      <c r="ZT24" s="277">
        <v>3453.042749172781</v>
      </c>
      <c r="ZU24" s="277">
        <v>3453.042749172781</v>
      </c>
      <c r="ZV24" s="277">
        <v>3453.042749172781</v>
      </c>
      <c r="ZW24" s="277">
        <v>3453.042749172781</v>
      </c>
      <c r="ZX24" s="277">
        <v>3453.042749172781</v>
      </c>
      <c r="ZY24" s="277">
        <v>3453.042749172781</v>
      </c>
      <c r="ZZ24" s="277">
        <v>3453.042749172781</v>
      </c>
      <c r="AAA24" s="277">
        <v>3453.042749172781</v>
      </c>
      <c r="AAB24" s="277">
        <v>3453.042749172781</v>
      </c>
      <c r="AAC24" s="277">
        <v>3453.042749172781</v>
      </c>
      <c r="AAD24" s="277">
        <v>3453.042749172781</v>
      </c>
      <c r="AAE24" s="277">
        <v>3453.042749172781</v>
      </c>
      <c r="AAF24" s="277">
        <v>3453.042749172781</v>
      </c>
      <c r="AAG24" s="277">
        <v>3453.042749172781</v>
      </c>
      <c r="AAH24" s="277">
        <v>3453.042749172781</v>
      </c>
      <c r="AAI24" s="277">
        <v>3453.042749172781</v>
      </c>
      <c r="AAJ24" s="277">
        <v>3453.042749172781</v>
      </c>
      <c r="AAK24" s="277">
        <v>3453.042749172781</v>
      </c>
      <c r="AAL24" s="277">
        <v>3453.042749172781</v>
      </c>
      <c r="AAM24" s="277">
        <v>3453.042749172781</v>
      </c>
      <c r="AAN24" s="277">
        <v>3453.042749172781</v>
      </c>
      <c r="AAO24" s="277">
        <v>3453.042749172781</v>
      </c>
      <c r="AAP24" s="277">
        <v>3453.042749172781</v>
      </c>
      <c r="AAQ24" s="277">
        <v>3453.042749172781</v>
      </c>
      <c r="AAR24" s="277">
        <v>3453.042749172781</v>
      </c>
      <c r="AAS24" s="277">
        <v>3453.042749172781</v>
      </c>
      <c r="AAT24" s="277">
        <v>3453.042749172781</v>
      </c>
      <c r="AAU24" s="277">
        <v>3453.042749172781</v>
      </c>
      <c r="AAV24" s="277">
        <v>3453.042749172781</v>
      </c>
      <c r="AAW24" s="277">
        <v>3453.042749172781</v>
      </c>
      <c r="AAX24" s="277">
        <v>3453.042749172781</v>
      </c>
      <c r="AAY24" s="277">
        <v>3453.042749172781</v>
      </c>
      <c r="AAZ24" s="277">
        <v>3453.042749172781</v>
      </c>
      <c r="ABA24" s="277">
        <v>3453.042749172781</v>
      </c>
      <c r="ABB24" s="277">
        <v>3453.042749172781</v>
      </c>
      <c r="ABC24" s="277">
        <v>3453.042749172781</v>
      </c>
      <c r="ABD24" s="277">
        <v>3453.042749172781</v>
      </c>
      <c r="ABE24" s="277">
        <v>3453.042749172781</v>
      </c>
      <c r="ABF24" s="277">
        <v>3453.042749172781</v>
      </c>
      <c r="ABG24" s="277">
        <v>3453.042749172781</v>
      </c>
      <c r="ABH24" s="277">
        <v>3453.042749172781</v>
      </c>
      <c r="ABI24" s="277">
        <v>3453.042749172781</v>
      </c>
      <c r="ABJ24" s="277">
        <v>3453.042749172781</v>
      </c>
      <c r="ABK24" s="277">
        <v>3453.042749172781</v>
      </c>
      <c r="ABL24" s="277">
        <v>3453.042749172781</v>
      </c>
      <c r="ABM24" s="277">
        <v>3453.042749172781</v>
      </c>
      <c r="ABN24" s="277">
        <v>3453.042749172781</v>
      </c>
      <c r="ABO24" s="277">
        <v>3453.042749172781</v>
      </c>
      <c r="ABP24" s="277">
        <v>3453.042749172781</v>
      </c>
      <c r="ABQ24" s="277">
        <v>3453.042749172781</v>
      </c>
      <c r="ABR24" s="277">
        <v>3453.042749172781</v>
      </c>
      <c r="ABS24" s="277">
        <v>3453.042749172781</v>
      </c>
      <c r="ABT24" s="277">
        <v>3453.042749172781</v>
      </c>
      <c r="ABU24" s="277">
        <v>3453.042749172781</v>
      </c>
      <c r="ABV24" s="277">
        <v>3453.042749172781</v>
      </c>
      <c r="ABW24" s="277">
        <v>3453.042749172781</v>
      </c>
      <c r="ABX24" s="277">
        <v>3453.042749172781</v>
      </c>
      <c r="ABY24" s="277">
        <v>3453.042749172781</v>
      </c>
      <c r="ABZ24" s="277">
        <v>3453.042749172781</v>
      </c>
      <c r="ACA24" s="277">
        <v>3453.042749172781</v>
      </c>
      <c r="ACB24" s="277">
        <v>3453.042749172781</v>
      </c>
      <c r="ACC24" s="277">
        <v>3453.042749172781</v>
      </c>
      <c r="ACD24" s="277">
        <v>3453.042749172781</v>
      </c>
      <c r="ACE24" s="277">
        <v>3453.042749172781</v>
      </c>
      <c r="ACF24" s="277">
        <v>3453.042749172781</v>
      </c>
      <c r="ACG24" s="277">
        <v>3453.042749172781</v>
      </c>
      <c r="ACH24" s="277">
        <v>3453.042749172781</v>
      </c>
      <c r="ACI24" s="277">
        <v>3453.042749172781</v>
      </c>
      <c r="ACJ24" s="277">
        <v>3453.042749172781</v>
      </c>
      <c r="ACK24" s="277">
        <v>3453.042749172781</v>
      </c>
      <c r="ACL24" s="277">
        <v>3453.042749172781</v>
      </c>
      <c r="ACM24" s="277">
        <v>3453.042749172781</v>
      </c>
      <c r="ACN24" s="277">
        <v>3453.042749172781</v>
      </c>
      <c r="ACO24" s="277">
        <v>3453.042749172781</v>
      </c>
      <c r="ACP24" s="277">
        <v>3453.042749172781</v>
      </c>
      <c r="ACQ24" s="277">
        <v>3453.042749172781</v>
      </c>
      <c r="ACR24" s="277">
        <v>3453.042749172781</v>
      </c>
      <c r="ACS24" s="277">
        <v>3453.042749172781</v>
      </c>
      <c r="ACT24" s="277">
        <v>3453.042749172781</v>
      </c>
      <c r="ACU24" s="277">
        <v>3453.042749172781</v>
      </c>
      <c r="ACV24" s="277">
        <v>3453.042749172781</v>
      </c>
      <c r="ACW24" s="277">
        <v>3453.042749172781</v>
      </c>
      <c r="ACX24" s="277">
        <v>3453.042749172781</v>
      </c>
      <c r="ACY24" s="277">
        <v>3453.042749172781</v>
      </c>
      <c r="ACZ24" s="277">
        <v>3453.042749172781</v>
      </c>
      <c r="ADA24" s="277">
        <v>3453.042749172781</v>
      </c>
      <c r="ADB24" s="277">
        <v>3453.042749172781</v>
      </c>
      <c r="ADC24" s="277">
        <v>3453.042749172781</v>
      </c>
      <c r="ADD24" s="277">
        <v>3453.042749172781</v>
      </c>
      <c r="ADE24" s="277">
        <v>3453.042749172781</v>
      </c>
      <c r="ADF24" s="277">
        <v>3453.042749172781</v>
      </c>
      <c r="ADG24" s="277">
        <v>3453.042749172781</v>
      </c>
      <c r="ADH24" s="277">
        <v>3453.042749172781</v>
      </c>
      <c r="ADI24" s="277">
        <v>3453.042749172781</v>
      </c>
      <c r="ADJ24" s="277">
        <v>3453.042749172781</v>
      </c>
      <c r="ADK24" s="277">
        <v>3453.042749172781</v>
      </c>
      <c r="ADL24" s="277">
        <v>3453.042749172781</v>
      </c>
      <c r="ADM24" s="277">
        <v>3453.042749172781</v>
      </c>
      <c r="ADN24" s="277">
        <v>3453.042749172781</v>
      </c>
      <c r="ADO24" s="277">
        <v>3453.042749172781</v>
      </c>
      <c r="ADP24" s="277">
        <v>3453.042749172781</v>
      </c>
      <c r="ADQ24" s="277">
        <v>3453.042749172781</v>
      </c>
      <c r="ADR24" s="277">
        <v>3453.042749172781</v>
      </c>
      <c r="ADS24" s="277">
        <v>3453.042749172781</v>
      </c>
      <c r="ADT24" s="277">
        <v>3453.042749172781</v>
      </c>
      <c r="ADU24" s="277">
        <v>3453.042749172781</v>
      </c>
      <c r="ADV24" s="277">
        <v>3453.042749172781</v>
      </c>
      <c r="ADW24" s="277">
        <v>3453.042749172781</v>
      </c>
      <c r="ADX24" s="277">
        <v>3453.042749172781</v>
      </c>
      <c r="ADY24" s="277">
        <v>3453.042749172781</v>
      </c>
      <c r="ADZ24" s="277">
        <v>3453.042749172781</v>
      </c>
      <c r="AEA24" s="277">
        <v>3453.042749172781</v>
      </c>
      <c r="AEB24" s="277">
        <v>3453.042749172781</v>
      </c>
      <c r="AEC24" s="277">
        <v>3453.042749172781</v>
      </c>
      <c r="AED24" s="277">
        <v>3453.042749172781</v>
      </c>
      <c r="AEE24" s="277">
        <v>3453.042749172781</v>
      </c>
      <c r="AEF24" s="277">
        <v>3453.042749172781</v>
      </c>
      <c r="AEG24" s="277">
        <v>3453.042749172781</v>
      </c>
      <c r="AEH24" s="277">
        <v>3453.042749172781</v>
      </c>
      <c r="AEI24" s="277">
        <v>3453.042749172781</v>
      </c>
      <c r="AEJ24" s="277">
        <v>3453.042749172781</v>
      </c>
      <c r="AEK24" s="277">
        <v>3453.042749172781</v>
      </c>
      <c r="AEL24" s="277">
        <v>3453.042749172781</v>
      </c>
      <c r="AEM24" s="277">
        <v>3453.042749172781</v>
      </c>
      <c r="AEN24" s="277">
        <v>3453.042749172781</v>
      </c>
      <c r="AEO24" s="277">
        <v>3453.042749172781</v>
      </c>
      <c r="AEP24" s="277">
        <v>3453.042749172781</v>
      </c>
      <c r="AEQ24" s="277">
        <v>3453.042749172781</v>
      </c>
      <c r="AER24" s="277">
        <v>3453.042749172781</v>
      </c>
      <c r="AES24" s="277">
        <v>3453.042749172781</v>
      </c>
      <c r="AET24" s="277">
        <v>3453.042749172781</v>
      </c>
      <c r="AEU24" s="277">
        <v>3453.042749172781</v>
      </c>
      <c r="AEV24" s="277">
        <v>3453.042749172781</v>
      </c>
      <c r="AEW24" s="277">
        <v>3453.042749172781</v>
      </c>
      <c r="AEX24" s="277">
        <v>3453.042749172781</v>
      </c>
      <c r="AEY24" s="277">
        <v>3453.042749172781</v>
      </c>
      <c r="AEZ24" s="277">
        <v>3453.042749172781</v>
      </c>
      <c r="AFA24" s="277">
        <v>3453.042749172781</v>
      </c>
      <c r="AFB24" s="277">
        <v>3453.042749172781</v>
      </c>
      <c r="AFC24" s="277">
        <v>3453.042749172781</v>
      </c>
      <c r="AFD24" s="277">
        <v>3453.042749172781</v>
      </c>
      <c r="AFE24" s="277">
        <v>3453.042749172781</v>
      </c>
      <c r="AFF24" s="277">
        <v>3453.042749172781</v>
      </c>
      <c r="AFG24" s="277">
        <v>3453.042749172781</v>
      </c>
      <c r="AFH24" s="277">
        <v>3453.042749172781</v>
      </c>
      <c r="AFI24" s="277">
        <v>3453.042749172781</v>
      </c>
      <c r="AFJ24" s="277">
        <v>3453.042749172781</v>
      </c>
      <c r="AFK24" s="277">
        <v>3453.042749172781</v>
      </c>
      <c r="AFL24" s="277">
        <v>3453.042749172781</v>
      </c>
      <c r="AFM24" s="277">
        <v>3453.042749172781</v>
      </c>
      <c r="AFN24" s="277">
        <v>3453.042749172781</v>
      </c>
      <c r="AFO24" s="277">
        <v>3453.042749172781</v>
      </c>
      <c r="AFP24" s="277">
        <v>3453.042749172781</v>
      </c>
      <c r="AFQ24" s="277">
        <v>3453.042749172781</v>
      </c>
      <c r="AFR24" s="277">
        <v>3453.042749172781</v>
      </c>
      <c r="AFS24" s="277">
        <v>3453.042749172781</v>
      </c>
      <c r="AFT24" s="277">
        <v>3453.042749172781</v>
      </c>
      <c r="AFU24" s="277">
        <v>3453.042749172781</v>
      </c>
      <c r="AFV24" s="277">
        <v>3453.042749172781</v>
      </c>
      <c r="AFW24" s="277">
        <v>3453.042749172781</v>
      </c>
      <c r="AFX24" s="277">
        <v>3453.042749172781</v>
      </c>
      <c r="AFY24" s="277">
        <v>3453.042749172781</v>
      </c>
      <c r="AFZ24" s="277">
        <v>3453.042749172781</v>
      </c>
      <c r="AGA24" s="277">
        <v>3453.042749172781</v>
      </c>
      <c r="AGB24" s="277">
        <v>3453.042749172781</v>
      </c>
      <c r="AGC24" s="277">
        <v>3453.042749172781</v>
      </c>
      <c r="AGD24" s="277">
        <v>3453.042749172781</v>
      </c>
      <c r="AGE24" s="277">
        <v>3453.042749172781</v>
      </c>
      <c r="AGF24" s="277">
        <v>3453.042749172781</v>
      </c>
      <c r="AGG24" s="277">
        <v>3453.042749172781</v>
      </c>
      <c r="AGH24" s="277">
        <v>3453.042749172781</v>
      </c>
      <c r="AGI24" s="277">
        <v>3453.042749172781</v>
      </c>
      <c r="AGJ24" s="277">
        <v>3453.042749172781</v>
      </c>
      <c r="AGK24" s="277">
        <v>3453.042749172781</v>
      </c>
      <c r="AGL24" s="277">
        <v>3453.042749172781</v>
      </c>
      <c r="AGM24" s="277">
        <v>3453.042749172781</v>
      </c>
      <c r="AGN24" s="277">
        <v>3453.042749172781</v>
      </c>
      <c r="AGO24" s="277">
        <v>3453.042749172781</v>
      </c>
      <c r="AGP24" s="277">
        <v>3453.042749172781</v>
      </c>
      <c r="AGQ24" s="277">
        <v>3453.042749172781</v>
      </c>
      <c r="AGR24" s="277">
        <v>3453.042749172781</v>
      </c>
      <c r="AGS24" s="277">
        <v>3453.042749172781</v>
      </c>
      <c r="AGT24" s="277">
        <v>3453.042749172781</v>
      </c>
      <c r="AGU24" s="277">
        <v>3453.042749172781</v>
      </c>
      <c r="AGV24" s="277">
        <v>3453.042749172781</v>
      </c>
      <c r="AGW24" s="277">
        <v>3453.042749172781</v>
      </c>
      <c r="AGX24" s="277">
        <v>3453.042749172781</v>
      </c>
      <c r="AGY24" s="277">
        <v>3453.042749172781</v>
      </c>
      <c r="AGZ24" s="277">
        <v>3453.042749172781</v>
      </c>
      <c r="AHA24" s="277">
        <v>3453.042749172781</v>
      </c>
      <c r="AHB24" s="277">
        <v>3453.042749172781</v>
      </c>
      <c r="AHC24" s="277">
        <v>3453.042749172781</v>
      </c>
      <c r="AHD24" s="277">
        <v>3453.042749172781</v>
      </c>
      <c r="AHE24" s="277">
        <v>3453.042749172781</v>
      </c>
      <c r="AHF24" s="277">
        <v>3453.042749172781</v>
      </c>
      <c r="AHG24" s="277">
        <v>3453.042749172781</v>
      </c>
      <c r="AHH24" s="277">
        <v>3453.042749172781</v>
      </c>
      <c r="AHI24" s="277">
        <v>3453.042749172781</v>
      </c>
      <c r="AHJ24" s="277">
        <v>3453.042749172781</v>
      </c>
      <c r="AHK24" s="277">
        <v>3453.042749172781</v>
      </c>
      <c r="AHL24" s="277">
        <v>3453.042749172781</v>
      </c>
      <c r="AHM24" s="277">
        <v>3453.042749172781</v>
      </c>
      <c r="AHN24" s="277">
        <v>3453.042749172781</v>
      </c>
      <c r="AHO24" s="277">
        <v>3453.042749172781</v>
      </c>
      <c r="AHP24" s="277">
        <v>3453.042749172781</v>
      </c>
      <c r="AHQ24" s="277">
        <v>3453.042749172781</v>
      </c>
      <c r="AHR24" s="277">
        <v>3453.042749172781</v>
      </c>
      <c r="AHS24" s="277">
        <v>3453.042749172781</v>
      </c>
      <c r="AHT24" s="277">
        <v>3453.042749172781</v>
      </c>
      <c r="AHU24" s="277">
        <v>3453.042749172781</v>
      </c>
      <c r="AHV24" s="277">
        <v>3453.042749172781</v>
      </c>
      <c r="AHW24" s="277">
        <v>3453.042749172781</v>
      </c>
      <c r="AHX24" s="277">
        <v>3453.042749172781</v>
      </c>
      <c r="AHY24" s="277">
        <v>3453.042749172781</v>
      </c>
      <c r="AHZ24" s="277">
        <v>3453.042749172781</v>
      </c>
      <c r="AIA24" s="277">
        <v>3453.042749172781</v>
      </c>
      <c r="AIB24" s="277">
        <v>3453.042749172781</v>
      </c>
      <c r="AIC24" s="277">
        <v>3453.042749172781</v>
      </c>
      <c r="AID24" s="277">
        <v>3453.042749172781</v>
      </c>
      <c r="AIE24" s="277">
        <v>3453.042749172781</v>
      </c>
      <c r="AIF24" s="277">
        <v>3453.042749172781</v>
      </c>
      <c r="AIG24" s="277">
        <v>3453.042749172781</v>
      </c>
      <c r="AIH24" s="277">
        <v>3453.042749172781</v>
      </c>
      <c r="AII24" s="277">
        <v>3453.042749172781</v>
      </c>
      <c r="AIJ24" s="277">
        <v>3453.042749172781</v>
      </c>
      <c r="AIK24" s="277">
        <v>3453.042749172781</v>
      </c>
      <c r="AIL24" s="277">
        <v>3453.042749172781</v>
      </c>
      <c r="AIM24" s="277">
        <v>3453.042749172781</v>
      </c>
      <c r="AIN24" s="277">
        <v>3453.042749172781</v>
      </c>
      <c r="AIO24" s="277">
        <v>3453.042749172781</v>
      </c>
      <c r="AIP24" s="277">
        <v>3453.042749172781</v>
      </c>
      <c r="AIQ24" s="277">
        <v>3453.042749172781</v>
      </c>
      <c r="AIR24" s="277">
        <v>3453.042749172781</v>
      </c>
      <c r="AIS24" s="277">
        <v>3453.042749172781</v>
      </c>
      <c r="AIT24" s="277">
        <v>3453.042749172781</v>
      </c>
      <c r="AIU24" s="277">
        <v>3453.042749172781</v>
      </c>
      <c r="AIV24" s="277">
        <v>3453.042749172781</v>
      </c>
      <c r="AIW24" s="277">
        <v>3453.042749172781</v>
      </c>
      <c r="AIX24" s="277">
        <v>3453.042749172781</v>
      </c>
      <c r="AIY24" s="277">
        <v>3453.042749172781</v>
      </c>
      <c r="AIZ24" s="277">
        <v>3453.042749172781</v>
      </c>
      <c r="AJA24" s="277">
        <v>3453.042749172781</v>
      </c>
      <c r="AJB24" s="277">
        <v>3453.042749172781</v>
      </c>
      <c r="AJC24" s="277">
        <v>3453.042749172781</v>
      </c>
      <c r="AJD24" s="277">
        <v>3453.042749172781</v>
      </c>
      <c r="AJE24" s="277">
        <v>3453.042749172781</v>
      </c>
      <c r="AJF24" s="277">
        <v>3453.042749172781</v>
      </c>
      <c r="AJG24" s="277">
        <v>3453.042749172781</v>
      </c>
      <c r="AJH24" s="277">
        <v>3453.042749172781</v>
      </c>
      <c r="AJI24" s="277">
        <v>3453.042749172781</v>
      </c>
      <c r="AJJ24" s="277">
        <v>3453.042749172781</v>
      </c>
      <c r="AJK24" s="277">
        <v>3453.042749172781</v>
      </c>
      <c r="AJL24" s="277">
        <v>3453.042749172781</v>
      </c>
      <c r="AJM24" s="277">
        <v>3453.042749172781</v>
      </c>
      <c r="AJN24" s="277">
        <v>3453.042749172781</v>
      </c>
      <c r="AJO24" s="277">
        <v>3453.042749172781</v>
      </c>
      <c r="AJP24" s="277">
        <v>3453.042749172781</v>
      </c>
      <c r="AJQ24" s="277">
        <v>3453.042749172781</v>
      </c>
      <c r="AJR24" s="277">
        <v>3453.042749172781</v>
      </c>
      <c r="AJS24" s="277">
        <v>3453.042749172781</v>
      </c>
      <c r="AJT24" s="277">
        <v>3453.042749172781</v>
      </c>
      <c r="AJU24" s="277">
        <v>3453.042749172781</v>
      </c>
      <c r="AJV24" s="277">
        <v>3453.042749172781</v>
      </c>
      <c r="AJW24" s="277">
        <v>3453.042749172781</v>
      </c>
      <c r="AJX24" s="277">
        <v>3453.042749172781</v>
      </c>
      <c r="AJY24" s="277">
        <v>3453.042749172781</v>
      </c>
      <c r="AJZ24" s="277">
        <v>3453.042749172781</v>
      </c>
      <c r="AKA24" s="277">
        <v>3453.042749172781</v>
      </c>
      <c r="AKB24" s="277">
        <v>3453.042749172781</v>
      </c>
      <c r="AKC24" s="277">
        <v>3453.042749172781</v>
      </c>
      <c r="AKD24" s="277">
        <v>3453.042749172781</v>
      </c>
      <c r="AKE24" s="277">
        <v>3453.042749172781</v>
      </c>
      <c r="AKF24" s="277">
        <v>3453.042749172781</v>
      </c>
      <c r="AKG24" s="277">
        <v>3453.042749172781</v>
      </c>
      <c r="AKH24" s="277">
        <v>3453.042749172781</v>
      </c>
      <c r="AKI24" s="277">
        <v>3453.042749172781</v>
      </c>
      <c r="AKJ24" s="277">
        <v>3453.042749172781</v>
      </c>
      <c r="AKK24" s="277">
        <v>3453.042749172781</v>
      </c>
      <c r="AKL24" s="277">
        <v>3453.042749172781</v>
      </c>
      <c r="AKM24" s="277">
        <v>3453.042749172781</v>
      </c>
      <c r="AKN24" s="277">
        <v>3453.042749172781</v>
      </c>
      <c r="AKO24" s="277">
        <v>3453.042749172781</v>
      </c>
      <c r="AKP24" s="277">
        <v>3453.042749172781</v>
      </c>
      <c r="AKQ24" s="277">
        <v>3453.042749172781</v>
      </c>
      <c r="AKR24" s="277">
        <v>3453.042749172781</v>
      </c>
      <c r="AKS24" s="277">
        <v>3453.042749172781</v>
      </c>
      <c r="AKT24" s="277">
        <v>3453.042749172781</v>
      </c>
      <c r="AKU24" s="277">
        <v>3453.042749172781</v>
      </c>
      <c r="AKV24" s="277">
        <v>3453.042749172781</v>
      </c>
      <c r="AKW24" s="277">
        <v>3453.042749172781</v>
      </c>
      <c r="AKX24" s="277">
        <v>3453.042749172781</v>
      </c>
      <c r="AKY24" s="277">
        <v>3453.042749172781</v>
      </c>
      <c r="AKZ24" s="277">
        <v>3453.042749172781</v>
      </c>
      <c r="ALA24" s="277">
        <v>3453.042749172781</v>
      </c>
      <c r="ALB24" s="277">
        <v>3453.042749172781</v>
      </c>
      <c r="ALC24" s="277">
        <v>3453.042749172781</v>
      </c>
      <c r="ALD24" s="277">
        <v>3453.042749172781</v>
      </c>
      <c r="ALE24" s="277">
        <v>3453.042749172781</v>
      </c>
      <c r="ALF24" s="277">
        <v>3453.042749172781</v>
      </c>
      <c r="ALG24" s="277">
        <v>3453.042749172781</v>
      </c>
      <c r="ALH24" s="277">
        <v>3453.042749172781</v>
      </c>
      <c r="ALI24" s="277">
        <v>3453.042749172781</v>
      </c>
      <c r="ALJ24" s="277">
        <v>3453.042749172781</v>
      </c>
      <c r="ALK24" s="277">
        <v>3453.042749172781</v>
      </c>
      <c r="ALL24" s="277">
        <v>3453.042749172781</v>
      </c>
      <c r="ALM24" s="277">
        <v>3453.042749172781</v>
      </c>
      <c r="ALN24" s="277">
        <v>3453.042749172781</v>
      </c>
      <c r="ALO24" s="277">
        <v>3453.042749172781</v>
      </c>
      <c r="ALP24" s="277">
        <v>3453.042749172781</v>
      </c>
      <c r="ALQ24" s="277">
        <v>3453.042749172781</v>
      </c>
      <c r="ALR24" s="277">
        <v>3453.042749172781</v>
      </c>
      <c r="ALS24" s="277">
        <v>3453.042749172781</v>
      </c>
      <c r="ALT24" s="277">
        <v>3453.042749172781</v>
      </c>
      <c r="ALU24" s="277">
        <v>3453.042749172781</v>
      </c>
      <c r="ALV24" s="277">
        <v>3453.042749172781</v>
      </c>
      <c r="ALW24" s="277">
        <v>3453.042749172781</v>
      </c>
      <c r="ALX24" s="277">
        <v>3453.042749172781</v>
      </c>
      <c r="ALY24" s="277">
        <v>3453.042749172781</v>
      </c>
      <c r="ALZ24" s="277">
        <v>3453.042749172781</v>
      </c>
      <c r="AMA24" s="277">
        <v>3453.042749172781</v>
      </c>
      <c r="AMB24" s="277">
        <v>3453.042749172781</v>
      </c>
      <c r="AMC24" s="277">
        <v>3453.042749172781</v>
      </c>
      <c r="AMD24" s="277">
        <v>3453.042749172781</v>
      </c>
      <c r="AME24" s="277">
        <v>3453.042749172781</v>
      </c>
      <c r="AMF24" s="277">
        <v>3453.042749172781</v>
      </c>
      <c r="AMG24" s="277">
        <v>3453.042749172781</v>
      </c>
      <c r="AMH24" s="277">
        <v>3453.042749172781</v>
      </c>
      <c r="AMI24" s="277">
        <v>3453.042749172781</v>
      </c>
      <c r="AMJ24" s="277">
        <v>3453.042749172781</v>
      </c>
      <c r="AMK24" s="277">
        <v>3453.042749172781</v>
      </c>
      <c r="AML24" s="277">
        <v>3453.042749172781</v>
      </c>
      <c r="AMM24" s="277">
        <v>3453.042749172781</v>
      </c>
      <c r="AMN24" s="277">
        <v>3453.042749172781</v>
      </c>
      <c r="AMO24" s="277">
        <v>3453.042749172781</v>
      </c>
      <c r="AMP24" s="277">
        <v>3453.042749172781</v>
      </c>
      <c r="AMQ24" s="277">
        <v>3453.042749172781</v>
      </c>
      <c r="AMR24" s="277">
        <v>3453.042749172781</v>
      </c>
      <c r="AMS24" s="277">
        <v>3453.042749172781</v>
      </c>
      <c r="AMT24" s="277">
        <v>3453.042749172781</v>
      </c>
      <c r="AMU24" s="277">
        <v>3453.042749172781</v>
      </c>
      <c r="AMV24" s="277">
        <v>3453.042749172781</v>
      </c>
      <c r="AMW24" s="277">
        <v>3453.042749172781</v>
      </c>
      <c r="AMX24" s="277">
        <v>3453.042749172781</v>
      </c>
      <c r="AMY24" s="277">
        <v>3453.042749172781</v>
      </c>
      <c r="AMZ24" s="277">
        <v>3453.042749172781</v>
      </c>
      <c r="ANA24" s="277">
        <v>3453.042749172781</v>
      </c>
      <c r="ANB24" s="277">
        <v>3453.042749172781</v>
      </c>
      <c r="ANC24" s="277">
        <v>3453.042749172781</v>
      </c>
      <c r="AND24" s="277">
        <v>3453.042749172781</v>
      </c>
      <c r="ANE24" s="277">
        <v>3453.042749172781</v>
      </c>
      <c r="ANF24" s="277">
        <v>3453.042749172781</v>
      </c>
      <c r="ANG24" s="277">
        <v>3453.042749172781</v>
      </c>
      <c r="ANH24" s="277">
        <v>3453.042749172781</v>
      </c>
      <c r="ANI24" s="277">
        <v>3453.042749172781</v>
      </c>
      <c r="ANJ24" s="277">
        <v>3453.042749172781</v>
      </c>
      <c r="ANK24" s="277">
        <v>3453.042749172781</v>
      </c>
      <c r="ANL24" s="277">
        <v>3453.042749172781</v>
      </c>
      <c r="ANM24" s="277">
        <v>3453.042749172781</v>
      </c>
      <c r="ANN24" s="277">
        <v>3453.042749172781</v>
      </c>
      <c r="ANO24" s="277">
        <v>3453.042749172781</v>
      </c>
      <c r="ANP24" s="277">
        <v>3453.042749172781</v>
      </c>
      <c r="ANQ24" s="277">
        <v>3453.042749172781</v>
      </c>
      <c r="ANR24" s="277">
        <v>3453.042749172781</v>
      </c>
      <c r="ANS24" s="277">
        <v>3453.042749172781</v>
      </c>
      <c r="ANT24" s="277">
        <v>3453.042749172781</v>
      </c>
      <c r="ANU24" s="277">
        <v>3453.042749172781</v>
      </c>
      <c r="ANV24" s="277">
        <v>3453.042749172781</v>
      </c>
      <c r="ANW24" s="277">
        <v>3453.042749172781</v>
      </c>
      <c r="ANX24" s="277">
        <v>3453.042749172781</v>
      </c>
      <c r="ANY24" s="277">
        <v>3453.042749172781</v>
      </c>
      <c r="ANZ24" s="277">
        <v>3453.042749172781</v>
      </c>
      <c r="AOA24" s="277">
        <v>3453.042749172781</v>
      </c>
      <c r="AOB24" s="277">
        <v>3453.042749172781</v>
      </c>
      <c r="AOC24" s="277">
        <v>3453.042749172781</v>
      </c>
      <c r="AOD24" s="277">
        <v>3453.042749172781</v>
      </c>
      <c r="AOE24" s="277">
        <v>3453.042749172781</v>
      </c>
      <c r="AOF24" s="277">
        <v>3453.042749172781</v>
      </c>
      <c r="AOG24" s="277">
        <v>3453.042749172781</v>
      </c>
      <c r="AOH24" s="277">
        <v>3453.042749172781</v>
      </c>
      <c r="AOI24" s="277">
        <v>3453.042749172781</v>
      </c>
      <c r="AOJ24" s="277">
        <v>3453.042749172781</v>
      </c>
      <c r="AOK24" s="277">
        <v>3453.042749172781</v>
      </c>
      <c r="AOL24" s="277">
        <v>3453.042749172781</v>
      </c>
      <c r="AOM24" s="277">
        <v>3453.042749172781</v>
      </c>
      <c r="AON24" s="277">
        <v>3453.042749172781</v>
      </c>
      <c r="AOO24" s="277">
        <v>3453.042749172781</v>
      </c>
      <c r="AOP24" s="277">
        <v>3453.042749172781</v>
      </c>
      <c r="AOQ24" s="277">
        <v>3453.042749172781</v>
      </c>
      <c r="AOR24" s="277">
        <v>3453.042749172781</v>
      </c>
      <c r="AOS24" s="277">
        <v>3453.042749172781</v>
      </c>
      <c r="AOT24" s="277">
        <v>3453.042749172781</v>
      </c>
      <c r="AOU24" s="277">
        <v>3453.042749172781</v>
      </c>
      <c r="AOV24" s="277">
        <v>3453.042749172781</v>
      </c>
      <c r="AOW24" s="277">
        <v>3453.042749172781</v>
      </c>
      <c r="AOX24" s="277">
        <v>3453.042749172781</v>
      </c>
      <c r="AOY24" s="277">
        <v>3453.042749172781</v>
      </c>
      <c r="AOZ24" s="277">
        <v>3453.042749172781</v>
      </c>
      <c r="APA24" s="277">
        <v>3453.042749172781</v>
      </c>
      <c r="APB24" s="277">
        <v>3453.042749172781</v>
      </c>
      <c r="APC24" s="277">
        <v>3453.042749172781</v>
      </c>
      <c r="APD24" s="277">
        <v>3453.042749172781</v>
      </c>
      <c r="APE24" s="277">
        <v>3453.042749172781</v>
      </c>
      <c r="APF24" s="277">
        <v>3453.042749172781</v>
      </c>
      <c r="APG24" s="277">
        <v>3453.042749172781</v>
      </c>
      <c r="APH24" s="277">
        <v>3453.042749172781</v>
      </c>
      <c r="API24" s="277">
        <v>3453.042749172781</v>
      </c>
      <c r="APJ24" s="277">
        <v>3453.042749172781</v>
      </c>
      <c r="APK24" s="277">
        <v>3453.042749172781</v>
      </c>
      <c r="APL24" s="277">
        <v>3453.042749172781</v>
      </c>
      <c r="APM24" s="277">
        <v>3453.042749172781</v>
      </c>
      <c r="APN24" s="277">
        <v>3453.042749172781</v>
      </c>
      <c r="APO24" s="277">
        <v>3453.042749172781</v>
      </c>
      <c r="APP24" s="277">
        <v>3453.042749172781</v>
      </c>
      <c r="APQ24" s="277">
        <v>3453.042749172781</v>
      </c>
      <c r="APR24" s="277">
        <v>3453.042749172781</v>
      </c>
      <c r="APS24" s="277">
        <v>3453.042749172781</v>
      </c>
      <c r="APT24" s="277">
        <v>3453.042749172781</v>
      </c>
      <c r="APU24" s="277">
        <v>3453.042749172781</v>
      </c>
      <c r="APV24" s="277">
        <v>3453.042749172781</v>
      </c>
      <c r="APW24" s="277">
        <v>3453.042749172781</v>
      </c>
      <c r="APX24" s="277">
        <v>3453.042749172781</v>
      </c>
      <c r="APY24" s="277">
        <v>3453.042749172781</v>
      </c>
      <c r="APZ24" s="277">
        <v>3453.042749172781</v>
      </c>
      <c r="AQA24" s="277">
        <v>3453.042749172781</v>
      </c>
      <c r="AQB24" s="277">
        <v>3453.042749172781</v>
      </c>
      <c r="AQC24" s="277">
        <v>3453.042749172781</v>
      </c>
      <c r="AQD24" s="277">
        <v>3453.042749172781</v>
      </c>
      <c r="AQE24" s="277">
        <v>3453.042749172781</v>
      </c>
      <c r="AQF24" s="277">
        <v>3453.042749172781</v>
      </c>
      <c r="AQG24" s="277">
        <v>3453.042749172781</v>
      </c>
      <c r="AQH24" s="277">
        <v>3453.042749172781</v>
      </c>
      <c r="AQI24" s="277">
        <v>3453.042749172781</v>
      </c>
      <c r="AQJ24" s="277">
        <v>3453.042749172781</v>
      </c>
      <c r="AQK24" s="277">
        <v>3453.042749172781</v>
      </c>
      <c r="AQL24" s="277">
        <v>3453.042749172781</v>
      </c>
      <c r="AQM24" s="277">
        <v>3453.042749172781</v>
      </c>
      <c r="AQN24" s="277">
        <v>3453.042749172781</v>
      </c>
      <c r="AQO24" s="277">
        <v>3453.042749172781</v>
      </c>
      <c r="AQP24" s="277">
        <v>3453.042749172781</v>
      </c>
      <c r="AQQ24" s="277">
        <v>3453.042749172781</v>
      </c>
      <c r="AQR24" s="277">
        <v>3453.042749172781</v>
      </c>
      <c r="AQS24" s="277">
        <v>3453.042749172781</v>
      </c>
      <c r="AQT24" s="277">
        <v>3453.042749172781</v>
      </c>
      <c r="AQU24" s="277">
        <v>3453.042749172781</v>
      </c>
      <c r="AQV24" s="277">
        <v>3453.042749172781</v>
      </c>
      <c r="AQW24" s="277">
        <v>3453.042749172781</v>
      </c>
      <c r="AQX24" s="277">
        <v>3453.042749172781</v>
      </c>
      <c r="AQY24" s="277">
        <v>3453.042749172781</v>
      </c>
      <c r="AQZ24" s="277">
        <v>3453.042749172781</v>
      </c>
      <c r="ARA24" s="277">
        <v>3453.042749172781</v>
      </c>
      <c r="ARB24" s="277">
        <v>3453.042749172781</v>
      </c>
      <c r="ARC24" s="277">
        <v>3453.042749172781</v>
      </c>
      <c r="ARD24" s="277">
        <v>3453.042749172781</v>
      </c>
      <c r="ARE24" s="277">
        <v>3453.042749172781</v>
      </c>
      <c r="ARF24" s="277">
        <v>3453.042749172781</v>
      </c>
      <c r="ARG24" s="277">
        <v>3453.042749172781</v>
      </c>
      <c r="ARH24" s="277">
        <v>3453.042749172781</v>
      </c>
      <c r="ARI24" s="277">
        <v>3453.042749172781</v>
      </c>
      <c r="ARJ24" s="277">
        <v>3453.042749172781</v>
      </c>
      <c r="ARK24" s="277">
        <v>3453.042749172781</v>
      </c>
      <c r="ARL24" s="277">
        <v>3453.042749172781</v>
      </c>
      <c r="ARM24" s="277">
        <v>3453.042749172781</v>
      </c>
      <c r="ARN24" s="277">
        <v>3453.042749172781</v>
      </c>
      <c r="ARO24" s="277">
        <v>3453.042749172781</v>
      </c>
      <c r="ARP24" s="277">
        <v>3453.042749172781</v>
      </c>
      <c r="ARQ24" s="277">
        <v>3453.042749172781</v>
      </c>
      <c r="ARR24" s="277">
        <v>3453.042749172781</v>
      </c>
      <c r="ARS24" s="277">
        <v>3453.042749172781</v>
      </c>
      <c r="ART24" s="277">
        <v>3453.042749172781</v>
      </c>
      <c r="ARU24" s="277">
        <v>3453.042749172781</v>
      </c>
      <c r="ARV24" s="277">
        <v>3453.042749172781</v>
      </c>
      <c r="ARW24" s="277">
        <v>3453.042749172781</v>
      </c>
      <c r="ARX24" s="277">
        <v>3453.042749172781</v>
      </c>
      <c r="ARY24" s="277">
        <v>3453.042749172781</v>
      </c>
      <c r="ARZ24" s="277">
        <v>3453.042749172781</v>
      </c>
      <c r="ASA24" s="277">
        <v>3453.042749172781</v>
      </c>
      <c r="ASB24" s="277">
        <v>3453.042749172781</v>
      </c>
      <c r="ASC24" s="277">
        <v>3453.042749172781</v>
      </c>
      <c r="ASD24" s="277">
        <v>3453.042749172781</v>
      </c>
      <c r="ASE24" s="277">
        <v>3453.042749172781</v>
      </c>
      <c r="ASF24" s="277">
        <v>3453.042749172781</v>
      </c>
      <c r="ASG24" s="277">
        <v>3453.042749172781</v>
      </c>
      <c r="ASH24" s="277">
        <v>3453.042749172781</v>
      </c>
      <c r="ASI24" s="277">
        <v>3453.042749172781</v>
      </c>
      <c r="ASJ24" s="277">
        <v>3453.042749172781</v>
      </c>
      <c r="ASK24" s="277">
        <v>3453.042749172781</v>
      </c>
      <c r="ASL24" s="277">
        <v>3453.042749172781</v>
      </c>
      <c r="ASM24" s="277">
        <v>3453.042749172781</v>
      </c>
      <c r="ASN24" s="277">
        <v>3453.042749172781</v>
      </c>
      <c r="ASO24" s="277">
        <v>3453.042749172781</v>
      </c>
      <c r="ASP24" s="277">
        <v>3453.042749172781</v>
      </c>
      <c r="ASQ24" s="277">
        <v>3453.042749172781</v>
      </c>
      <c r="ASR24" s="277">
        <v>3453.042749172781</v>
      </c>
      <c r="ASS24" s="277">
        <v>3453.042749172781</v>
      </c>
      <c r="AST24" s="277">
        <v>3453.042749172781</v>
      </c>
      <c r="ASU24" s="277">
        <v>3453.042749172781</v>
      </c>
      <c r="ASV24" s="277">
        <v>3453.042749172781</v>
      </c>
      <c r="ASW24" s="277">
        <v>3453.042749172781</v>
      </c>
      <c r="ASX24" s="277">
        <v>3453.042749172781</v>
      </c>
      <c r="ASY24" s="277">
        <v>3453.042749172781</v>
      </c>
      <c r="ASZ24" s="277">
        <v>3453.042749172781</v>
      </c>
      <c r="ATA24" s="277">
        <v>3453.042749172781</v>
      </c>
      <c r="ATB24" s="277">
        <v>3453.042749172781</v>
      </c>
      <c r="ATC24" s="277">
        <v>3453.042749172781</v>
      </c>
      <c r="ATD24" s="277">
        <v>3453.042749172781</v>
      </c>
      <c r="ATE24" s="277">
        <v>3453.042749172781</v>
      </c>
      <c r="ATF24" s="277">
        <v>3453.042749172781</v>
      </c>
      <c r="ATG24" s="277">
        <v>3453.042749172781</v>
      </c>
      <c r="ATH24" s="277">
        <v>3453.042749172781</v>
      </c>
      <c r="ATI24" s="277">
        <v>3453.042749172781</v>
      </c>
      <c r="ATJ24" s="277">
        <v>3453.042749172781</v>
      </c>
      <c r="ATK24" s="277">
        <v>3453.042749172781</v>
      </c>
      <c r="ATL24" s="277">
        <v>3453.042749172781</v>
      </c>
      <c r="ATM24" s="277">
        <v>3453.042749172781</v>
      </c>
      <c r="ATN24" s="277">
        <v>3453.042749172781</v>
      </c>
      <c r="ATO24" s="277">
        <v>3453.042749172781</v>
      </c>
      <c r="ATP24" s="277">
        <v>3453.042749172781</v>
      </c>
      <c r="ATQ24" s="277">
        <v>3453.042749172781</v>
      </c>
      <c r="ATR24" s="277">
        <v>3453.042749172781</v>
      </c>
      <c r="ATS24" s="277">
        <v>3453.042749172781</v>
      </c>
      <c r="ATT24" s="277">
        <v>3453.042749172781</v>
      </c>
      <c r="ATU24" s="277">
        <v>3453.042749172781</v>
      </c>
      <c r="ATV24" s="277">
        <v>3453.042749172781</v>
      </c>
      <c r="ATW24" s="277">
        <v>3453.042749172781</v>
      </c>
      <c r="ATX24" s="277">
        <v>3453.042749172781</v>
      </c>
      <c r="ATY24" s="277">
        <v>3453.042749172781</v>
      </c>
      <c r="ATZ24" s="277">
        <v>3453.042749172781</v>
      </c>
      <c r="AUA24" s="277">
        <v>3453.042749172781</v>
      </c>
      <c r="AUB24" s="277">
        <v>3453.042749172781</v>
      </c>
      <c r="AUC24" s="277">
        <v>3453.042749172781</v>
      </c>
      <c r="AUD24" s="277">
        <v>3453.042749172781</v>
      </c>
      <c r="AUE24" s="277">
        <v>3453.042749172781</v>
      </c>
      <c r="AUF24" s="277">
        <v>3453.042749172781</v>
      </c>
      <c r="AUG24" s="277">
        <v>3453.042749172781</v>
      </c>
      <c r="AUH24" s="277">
        <v>3453.042749172781</v>
      </c>
      <c r="AUI24" s="277">
        <v>3453.042749172781</v>
      </c>
      <c r="AUJ24" s="277">
        <v>3453.042749172781</v>
      </c>
      <c r="AUK24" s="277">
        <v>3453.042749172781</v>
      </c>
      <c r="AUL24" s="277">
        <v>3453.042749172781</v>
      </c>
      <c r="AUM24" s="277">
        <v>3453.042749172781</v>
      </c>
      <c r="AUN24" s="277">
        <v>3453.042749172781</v>
      </c>
      <c r="AUO24" s="277">
        <v>3453.042749172781</v>
      </c>
      <c r="AUP24" s="277">
        <v>3453.042749172781</v>
      </c>
      <c r="AUQ24" s="277">
        <v>3453.042749172781</v>
      </c>
      <c r="AUR24" s="277">
        <v>3453.042749172781</v>
      </c>
      <c r="AUS24" s="277">
        <v>3453.042749172781</v>
      </c>
      <c r="AUT24" s="277">
        <v>3453.042749172781</v>
      </c>
      <c r="AUU24" s="277">
        <v>3453.042749172781</v>
      </c>
      <c r="AUV24" s="277">
        <v>3453.042749172781</v>
      </c>
      <c r="AUW24" s="277">
        <v>3453.042749172781</v>
      </c>
      <c r="AUX24" s="277">
        <v>3453.042749172781</v>
      </c>
      <c r="AUY24" s="277">
        <v>3453.042749172781</v>
      </c>
      <c r="AUZ24" s="277">
        <v>3453.042749172781</v>
      </c>
      <c r="AVA24" s="277">
        <v>3453.042749172781</v>
      </c>
      <c r="AVB24" s="277">
        <v>3453.042749172781</v>
      </c>
      <c r="AVC24" s="277">
        <v>3453.042749172781</v>
      </c>
      <c r="AVD24" s="277">
        <v>3453.042749172781</v>
      </c>
      <c r="AVE24" s="277">
        <v>3453.042749172781</v>
      </c>
      <c r="AVF24" s="277">
        <v>3453.042749172781</v>
      </c>
      <c r="AVG24" s="277">
        <v>3453.042749172781</v>
      </c>
      <c r="AVH24" s="277">
        <v>3453.042749172781</v>
      </c>
      <c r="AVI24" s="277">
        <v>3453.042749172781</v>
      </c>
      <c r="AVJ24" s="277">
        <v>3453.042749172781</v>
      </c>
      <c r="AVK24" s="277">
        <v>3453.042749172781</v>
      </c>
      <c r="AVL24" s="277">
        <v>3453.042749172781</v>
      </c>
      <c r="AVM24" s="277">
        <v>3453.042749172781</v>
      </c>
      <c r="AVN24" s="277">
        <v>3453.042749172781</v>
      </c>
      <c r="AVO24" s="277">
        <v>3453.042749172781</v>
      </c>
      <c r="AVP24" s="277">
        <v>3453.042749172781</v>
      </c>
      <c r="AVQ24" s="277">
        <v>3453.042749172781</v>
      </c>
      <c r="AVR24" s="277">
        <v>3453.042749172781</v>
      </c>
      <c r="AVS24" s="277">
        <v>3453.042749172781</v>
      </c>
      <c r="AVT24" s="277">
        <v>3453.042749172781</v>
      </c>
      <c r="AVU24" s="277">
        <v>3453.042749172781</v>
      </c>
      <c r="AVV24" s="277">
        <v>3453.042749172781</v>
      </c>
      <c r="AVW24" s="277">
        <v>3453.042749172781</v>
      </c>
      <c r="AVX24" s="277">
        <v>3453.042749172781</v>
      </c>
      <c r="AVY24" s="277">
        <v>3453.042749172781</v>
      </c>
      <c r="AVZ24" s="277">
        <v>3453.042749172781</v>
      </c>
      <c r="AWA24" s="277">
        <v>3453.042749172781</v>
      </c>
      <c r="AWB24" s="277">
        <v>3453.042749172781</v>
      </c>
      <c r="AWC24" s="277">
        <v>3453.042749172781</v>
      </c>
      <c r="AWD24" s="277">
        <v>3453.042749172781</v>
      </c>
      <c r="AWE24" s="277">
        <v>3453.042749172781</v>
      </c>
      <c r="AWF24" s="277">
        <v>3453.042749172781</v>
      </c>
      <c r="AWG24" s="277">
        <v>3453.042749172781</v>
      </c>
      <c r="AWH24" s="277">
        <v>3453.042749172781</v>
      </c>
      <c r="AWI24" s="277">
        <v>3453.042749172781</v>
      </c>
      <c r="AWJ24" s="277">
        <v>3453.042749172781</v>
      </c>
      <c r="AWK24" s="277">
        <v>3453.042749172781</v>
      </c>
      <c r="AWL24" s="277">
        <v>3453.042749172781</v>
      </c>
      <c r="AWM24" s="277">
        <v>3453.042749172781</v>
      </c>
      <c r="AWN24" s="277">
        <v>3453.042749172781</v>
      </c>
      <c r="AWO24" s="277">
        <v>3453.042749172781</v>
      </c>
      <c r="AWP24" s="277">
        <v>3453.042749172781</v>
      </c>
      <c r="AWQ24" s="277">
        <v>3453.042749172781</v>
      </c>
      <c r="AWR24" s="277">
        <v>3453.042749172781</v>
      </c>
      <c r="AWS24" s="277">
        <v>3453.042749172781</v>
      </c>
      <c r="AWT24" s="277">
        <v>3453.042749172781</v>
      </c>
      <c r="AWU24" s="277">
        <v>3453.042749172781</v>
      </c>
      <c r="AWV24" s="277">
        <v>3453.042749172781</v>
      </c>
      <c r="AWW24" s="277">
        <v>3453.042749172781</v>
      </c>
      <c r="AWX24" s="277">
        <v>3453.042749172781</v>
      </c>
      <c r="AWY24" s="277">
        <v>3453.042749172781</v>
      </c>
      <c r="AWZ24" s="277">
        <v>3453.042749172781</v>
      </c>
      <c r="AXA24" s="277">
        <v>3453.042749172781</v>
      </c>
      <c r="AXB24" s="277">
        <v>3453.042749172781</v>
      </c>
      <c r="AXC24" s="277">
        <v>3453.042749172781</v>
      </c>
      <c r="AXD24" s="277">
        <v>3453.042749172781</v>
      </c>
      <c r="AXE24" s="277">
        <v>3453.042749172781</v>
      </c>
      <c r="AXF24" s="277">
        <v>3453.042749172781</v>
      </c>
      <c r="AXG24" s="277">
        <v>3453.042749172781</v>
      </c>
      <c r="AXH24" s="277">
        <v>3453.042749172781</v>
      </c>
      <c r="AXI24" s="277">
        <v>3453.042749172781</v>
      </c>
      <c r="AXJ24" s="277">
        <v>3453.042749172781</v>
      </c>
      <c r="AXK24" s="277">
        <v>3453.042749172781</v>
      </c>
      <c r="AXL24" s="277">
        <v>3453.042749172781</v>
      </c>
      <c r="AXM24" s="277">
        <v>3453.042749172781</v>
      </c>
      <c r="AXN24" s="277">
        <v>3453.042749172781</v>
      </c>
      <c r="AXO24" s="277">
        <v>3453.042749172781</v>
      </c>
      <c r="AXP24" s="277">
        <v>3453.042749172781</v>
      </c>
      <c r="AXQ24" s="277">
        <v>3453.042749172781</v>
      </c>
      <c r="AXR24" s="277">
        <v>3453.042749172781</v>
      </c>
      <c r="AXS24" s="277">
        <v>3453.042749172781</v>
      </c>
      <c r="AXT24" s="277">
        <v>3453.042749172781</v>
      </c>
      <c r="AXU24" s="277">
        <v>3453.042749172781</v>
      </c>
      <c r="AXV24" s="277">
        <v>3453.042749172781</v>
      </c>
      <c r="AXW24" s="277">
        <v>3453.042749172781</v>
      </c>
      <c r="AXX24" s="277">
        <v>3453.042749172781</v>
      </c>
      <c r="AXY24" s="277">
        <v>3453.042749172781</v>
      </c>
      <c r="AXZ24" s="277">
        <v>3453.042749172781</v>
      </c>
      <c r="AYA24" s="277">
        <v>3453.042749172781</v>
      </c>
      <c r="AYB24" s="277">
        <v>3453.042749172781</v>
      </c>
      <c r="AYC24" s="277">
        <v>3453.042749172781</v>
      </c>
      <c r="AYD24" s="277">
        <v>3453.042749172781</v>
      </c>
      <c r="AYE24" s="277">
        <v>3453.042749172781</v>
      </c>
      <c r="AYF24" s="277">
        <v>3453.042749172781</v>
      </c>
      <c r="AYG24" s="277">
        <v>3453.042749172781</v>
      </c>
      <c r="AYH24" s="277">
        <v>3453.042749172781</v>
      </c>
      <c r="AYI24" s="277">
        <v>3453.042749172781</v>
      </c>
      <c r="AYJ24" s="277">
        <v>3453.042749172781</v>
      </c>
      <c r="AYK24" s="277">
        <v>3453.042749172781</v>
      </c>
      <c r="AYL24" s="277">
        <v>3453.042749172781</v>
      </c>
      <c r="AYM24" s="277">
        <v>3453.042749172781</v>
      </c>
      <c r="AYN24" s="277">
        <v>3453.042749172781</v>
      </c>
      <c r="AYO24" s="277">
        <v>3453.042749172781</v>
      </c>
      <c r="AYP24" s="277">
        <v>3453.042749172781</v>
      </c>
      <c r="AYQ24" s="277">
        <v>3453.042749172781</v>
      </c>
      <c r="AYR24" s="277">
        <v>3453.042749172781</v>
      </c>
      <c r="AYS24" s="277">
        <v>3453.042749172781</v>
      </c>
      <c r="AYT24" s="277">
        <v>3453.042749172781</v>
      </c>
      <c r="AYU24" s="277">
        <v>3453.042749172781</v>
      </c>
      <c r="AYV24" s="277">
        <v>3453.042749172781</v>
      </c>
      <c r="AYW24" s="277">
        <v>3453.042749172781</v>
      </c>
      <c r="AYX24" s="277">
        <v>3453.042749172781</v>
      </c>
      <c r="AYY24" s="277">
        <v>3453.042749172781</v>
      </c>
      <c r="AYZ24" s="277">
        <v>3453.042749172781</v>
      </c>
      <c r="AZA24" s="277">
        <v>3453.042749172781</v>
      </c>
      <c r="AZB24" s="277">
        <v>3453.042749172781</v>
      </c>
      <c r="AZC24" s="277">
        <v>3453.042749172781</v>
      </c>
      <c r="AZD24" s="277">
        <v>3453.042749172781</v>
      </c>
      <c r="AZE24" s="277">
        <v>3453.042749172781</v>
      </c>
      <c r="AZF24" s="277">
        <v>3453.042749172781</v>
      </c>
      <c r="AZG24" s="277">
        <v>3453.042749172781</v>
      </c>
      <c r="AZH24" s="277">
        <v>3453.042749172781</v>
      </c>
      <c r="AZI24" s="277">
        <v>3453.042749172781</v>
      </c>
      <c r="AZJ24" s="277">
        <v>3453.042749172781</v>
      </c>
      <c r="AZK24" s="277">
        <v>3453.042749172781</v>
      </c>
      <c r="AZL24" s="277">
        <v>3453.042749172781</v>
      </c>
      <c r="AZM24" s="277">
        <v>3453.042749172781</v>
      </c>
      <c r="AZN24" s="277">
        <v>3453.042749172781</v>
      </c>
      <c r="AZO24" s="277">
        <v>3453.042749172781</v>
      </c>
      <c r="AZP24" s="277">
        <v>3453.042749172781</v>
      </c>
      <c r="AZQ24" s="277">
        <v>3453.042749172781</v>
      </c>
      <c r="AZR24" s="277">
        <v>3453.042749172781</v>
      </c>
      <c r="AZS24" s="277">
        <v>3453.042749172781</v>
      </c>
      <c r="AZT24" s="277">
        <v>3453.042749172781</v>
      </c>
      <c r="AZU24" s="277">
        <v>3453.042749172781</v>
      </c>
      <c r="AZV24" s="277">
        <v>3453.042749172781</v>
      </c>
      <c r="AZW24" s="277">
        <v>3453.042749172781</v>
      </c>
      <c r="AZX24" s="277">
        <v>3453.042749172781</v>
      </c>
      <c r="AZY24" s="277">
        <v>3453.042749172781</v>
      </c>
      <c r="AZZ24" s="277">
        <v>3453.042749172781</v>
      </c>
      <c r="BAA24" s="277">
        <v>3453.042749172781</v>
      </c>
      <c r="BAB24" s="277">
        <v>3453.042749172781</v>
      </c>
      <c r="BAC24" s="277">
        <v>3453.042749172781</v>
      </c>
      <c r="BAD24" s="277">
        <v>3453.042749172781</v>
      </c>
      <c r="BAE24" s="277">
        <v>3453.042749172781</v>
      </c>
      <c r="BAF24" s="277">
        <v>3453.042749172781</v>
      </c>
      <c r="BAG24" s="277">
        <v>3453.042749172781</v>
      </c>
      <c r="BAH24" s="277">
        <v>3453.042749172781</v>
      </c>
      <c r="BAI24" s="277">
        <v>3453.042749172781</v>
      </c>
      <c r="BAJ24" s="277">
        <v>3453.042749172781</v>
      </c>
      <c r="BAK24" s="277">
        <v>3453.042749172781</v>
      </c>
      <c r="BAL24" s="277">
        <v>3453.042749172781</v>
      </c>
      <c r="BAM24" s="277">
        <v>3453.042749172781</v>
      </c>
      <c r="BAN24" s="277">
        <v>3453.042749172781</v>
      </c>
      <c r="BAO24" s="277">
        <v>3453.042749172781</v>
      </c>
      <c r="BAP24" s="277">
        <v>3453.042749172781</v>
      </c>
      <c r="BAQ24" s="277">
        <v>3453.042749172781</v>
      </c>
      <c r="BAR24" s="277">
        <v>3453.042749172781</v>
      </c>
      <c r="BAS24" s="277">
        <v>3453.042749172781</v>
      </c>
      <c r="BAT24" s="277">
        <v>3453.042749172781</v>
      </c>
      <c r="BAU24" s="277">
        <v>3453.042749172781</v>
      </c>
      <c r="BAV24" s="277">
        <v>3453.042749172781</v>
      </c>
      <c r="BAW24" s="277">
        <v>3453.042749172781</v>
      </c>
      <c r="BAX24" s="277">
        <v>3453.042749172781</v>
      </c>
      <c r="BAY24" s="277">
        <v>3453.042749172781</v>
      </c>
      <c r="BAZ24" s="277">
        <v>3453.042749172781</v>
      </c>
      <c r="BBA24" s="277">
        <v>3453.042749172781</v>
      </c>
      <c r="BBB24" s="277">
        <v>3453.042749172781</v>
      </c>
      <c r="BBC24" s="277">
        <v>3453.042749172781</v>
      </c>
      <c r="BBD24" s="277">
        <v>3453.042749172781</v>
      </c>
      <c r="BBE24" s="277">
        <v>3453.042749172781</v>
      </c>
      <c r="BBF24" s="277">
        <v>3453.042749172781</v>
      </c>
      <c r="BBG24" s="277">
        <v>3453.042749172781</v>
      </c>
      <c r="BBH24" s="277">
        <v>3453.042749172781</v>
      </c>
      <c r="BBI24" s="277">
        <v>3453.042749172781</v>
      </c>
      <c r="BBJ24" s="277">
        <v>3453.042749172781</v>
      </c>
      <c r="BBK24" s="277">
        <v>3453.042749172781</v>
      </c>
      <c r="BBL24" s="277">
        <v>3453.042749172781</v>
      </c>
      <c r="BBM24" s="277">
        <v>3453.042749172781</v>
      </c>
      <c r="BBN24" s="277">
        <v>3453.042749172781</v>
      </c>
      <c r="BBO24" s="277">
        <v>3453.042749172781</v>
      </c>
      <c r="BBP24" s="277">
        <v>3453.042749172781</v>
      </c>
      <c r="BBQ24" s="277">
        <v>3453.042749172781</v>
      </c>
      <c r="BBR24" s="277">
        <v>3453.042749172781</v>
      </c>
      <c r="BBS24" s="277">
        <v>3453.042749172781</v>
      </c>
      <c r="BBT24" s="277">
        <v>3453.042749172781</v>
      </c>
      <c r="BBU24" s="277">
        <v>3453.042749172781</v>
      </c>
      <c r="BBV24" s="277">
        <v>3453.042749172781</v>
      </c>
      <c r="BBW24" s="277">
        <v>3453.042749172781</v>
      </c>
      <c r="BBX24" s="277">
        <v>3453.042749172781</v>
      </c>
      <c r="BBY24" s="277">
        <v>3453.042749172781</v>
      </c>
      <c r="BBZ24" s="277">
        <v>3453.042749172781</v>
      </c>
      <c r="BCA24" s="277">
        <v>3453.042749172781</v>
      </c>
      <c r="BCB24" s="277">
        <v>3453.042749172781</v>
      </c>
      <c r="BCC24" s="277">
        <v>3453.042749172781</v>
      </c>
      <c r="BCD24" s="277">
        <v>3453.042749172781</v>
      </c>
      <c r="BCE24" s="277">
        <v>3453.042749172781</v>
      </c>
      <c r="BCF24" s="277">
        <v>3453.042749172781</v>
      </c>
      <c r="BCG24" s="277">
        <v>3453.042749172781</v>
      </c>
      <c r="BCH24" s="277">
        <v>3453.042749172781</v>
      </c>
      <c r="BCI24" s="277">
        <v>3453.042749172781</v>
      </c>
      <c r="BCJ24" s="277">
        <v>3453.042749172781</v>
      </c>
      <c r="BCK24" s="277">
        <v>3453.042749172781</v>
      </c>
      <c r="BCL24" s="277">
        <v>3453.042749172781</v>
      </c>
      <c r="BCM24" s="277">
        <v>3453.042749172781</v>
      </c>
      <c r="BCN24" s="277">
        <v>3453.042749172781</v>
      </c>
      <c r="BCO24" s="277">
        <v>3453.042749172781</v>
      </c>
      <c r="BCP24" s="277">
        <v>3453.042749172781</v>
      </c>
      <c r="BCQ24" s="277">
        <v>3453.042749172781</v>
      </c>
      <c r="BCR24" s="277">
        <v>3453.042749172781</v>
      </c>
      <c r="BCS24" s="277">
        <v>3453.042749172781</v>
      </c>
      <c r="BCT24" s="277">
        <v>3453.042749172781</v>
      </c>
      <c r="BCU24" s="277">
        <v>3453.042749172781</v>
      </c>
      <c r="BCV24" s="277">
        <v>3453.042749172781</v>
      </c>
      <c r="BCW24" s="277">
        <v>3453.042749172781</v>
      </c>
      <c r="BCX24" s="277">
        <v>3453.042749172781</v>
      </c>
      <c r="BCY24" s="277">
        <v>3453.042749172781</v>
      </c>
      <c r="BCZ24" s="277">
        <v>3453.042749172781</v>
      </c>
      <c r="BDA24" s="277">
        <v>3453.042749172781</v>
      </c>
      <c r="BDB24" s="277">
        <v>3453.042749172781</v>
      </c>
      <c r="BDC24" s="277">
        <v>3453.042749172781</v>
      </c>
      <c r="BDD24" s="277">
        <v>3453.042749172781</v>
      </c>
      <c r="BDE24" s="277">
        <v>3453.042749172781</v>
      </c>
      <c r="BDF24" s="277">
        <v>3453.042749172781</v>
      </c>
      <c r="BDG24" s="277">
        <v>3453.042749172781</v>
      </c>
      <c r="BDH24" s="277">
        <v>3453.042749172781</v>
      </c>
      <c r="BDI24" s="277">
        <v>3453.042749172781</v>
      </c>
      <c r="BDJ24" s="277">
        <v>3453.042749172781</v>
      </c>
      <c r="BDK24" s="277">
        <v>3453.042749172781</v>
      </c>
      <c r="BDL24" s="277">
        <v>3453.042749172781</v>
      </c>
      <c r="BDM24" s="277">
        <v>3453.042749172781</v>
      </c>
      <c r="BDN24" s="277">
        <v>3453.042749172781</v>
      </c>
      <c r="BDO24" s="277">
        <v>3453.042749172781</v>
      </c>
      <c r="BDP24" s="277">
        <v>3453.042749172781</v>
      </c>
      <c r="BDQ24" s="277">
        <v>3453.042749172781</v>
      </c>
      <c r="BDR24" s="277">
        <v>3453.042749172781</v>
      </c>
      <c r="BDS24" s="277">
        <v>3453.042749172781</v>
      </c>
      <c r="BDT24" s="277">
        <v>3453.042749172781</v>
      </c>
      <c r="BDU24" s="277">
        <v>3453.042749172781</v>
      </c>
      <c r="BDV24" s="277">
        <v>3453.042749172781</v>
      </c>
      <c r="BDW24" s="277">
        <v>3453.042749172781</v>
      </c>
      <c r="BDX24" s="277">
        <v>3453.042749172781</v>
      </c>
      <c r="BDY24" s="277">
        <v>3453.042749172781</v>
      </c>
      <c r="BDZ24" s="277">
        <v>3453.042749172781</v>
      </c>
      <c r="BEA24" s="277">
        <v>3453.042749172781</v>
      </c>
      <c r="BEB24" s="277">
        <v>3453.042749172781</v>
      </c>
    </row>
    <row r="25" spans="1:1484" hidden="1" x14ac:dyDescent="0.2">
      <c r="A25" s="245" t="s">
        <v>446</v>
      </c>
      <c r="B25" s="246" t="s">
        <v>447</v>
      </c>
      <c r="C25" s="246">
        <v>3001</v>
      </c>
      <c r="D25" s="248">
        <v>43501</v>
      </c>
      <c r="E25" s="248">
        <v>43497</v>
      </c>
      <c r="F25" s="249">
        <v>45299</v>
      </c>
      <c r="G25" s="278">
        <v>1802</v>
      </c>
      <c r="H25" s="244">
        <v>500000000</v>
      </c>
      <c r="I25" s="278">
        <v>6208570.8630126603</v>
      </c>
      <c r="J25" s="252">
        <v>3453.042749172781</v>
      </c>
      <c r="K25" s="251">
        <f t="shared" si="3"/>
        <v>5069066.755785834</v>
      </c>
      <c r="L25" s="243"/>
      <c r="M25" s="243"/>
      <c r="N25" s="243"/>
      <c r="O25" s="243"/>
      <c r="P25" s="243"/>
      <c r="Q25" s="277">
        <v>3453.042749172781</v>
      </c>
      <c r="R25" s="277">
        <v>3453.042749172781</v>
      </c>
      <c r="S25" s="277">
        <v>3453.042749172781</v>
      </c>
      <c r="T25" s="277">
        <v>3453.042749172781</v>
      </c>
      <c r="U25" s="277">
        <v>3453.042749172781</v>
      </c>
      <c r="V25" s="277">
        <v>3453.042749172781</v>
      </c>
      <c r="W25" s="277">
        <v>3453.042749172781</v>
      </c>
      <c r="X25" s="277">
        <v>3453.042749172781</v>
      </c>
      <c r="Y25" s="277">
        <v>3453.042749172781</v>
      </c>
      <c r="Z25" s="277">
        <v>3453.042749172781</v>
      </c>
      <c r="AA25" s="277">
        <v>3453.042749172781</v>
      </c>
      <c r="AB25" s="277">
        <v>3453.042749172781</v>
      </c>
      <c r="AC25" s="277">
        <v>3453.042749172781</v>
      </c>
      <c r="AD25" s="277">
        <v>3453.042749172781</v>
      </c>
      <c r="AE25" s="277">
        <v>3453.042749172781</v>
      </c>
      <c r="AF25" s="277">
        <v>3453.042749172781</v>
      </c>
      <c r="AG25" s="277">
        <v>3453.042749172781</v>
      </c>
      <c r="AH25" s="277">
        <v>3453.042749172781</v>
      </c>
      <c r="AI25" s="277">
        <v>3453.042749172781</v>
      </c>
      <c r="AJ25" s="277">
        <v>3453.042749172781</v>
      </c>
      <c r="AK25" s="277">
        <v>3453.042749172781</v>
      </c>
      <c r="AL25" s="277">
        <v>3453.042749172781</v>
      </c>
      <c r="AM25" s="277">
        <v>3453.042749172781</v>
      </c>
      <c r="AN25" s="277">
        <v>3453.042749172781</v>
      </c>
      <c r="AO25" s="277">
        <v>3453.042749172781</v>
      </c>
      <c r="AP25" s="277">
        <v>3453.042749172781</v>
      </c>
      <c r="AQ25" s="277">
        <v>3453.042749172781</v>
      </c>
      <c r="AR25" s="277">
        <v>3453.042749172781</v>
      </c>
      <c r="AS25" s="277">
        <v>3453.042749172781</v>
      </c>
      <c r="AT25" s="277">
        <v>3453.042749172781</v>
      </c>
      <c r="AU25" s="277">
        <v>3453.042749172781</v>
      </c>
      <c r="AV25" s="277">
        <v>3453.042749172781</v>
      </c>
      <c r="AW25" s="277">
        <v>3453.042749172781</v>
      </c>
      <c r="AX25" s="277">
        <v>3453.042749172781</v>
      </c>
      <c r="AY25" s="277">
        <v>3453.042749172781</v>
      </c>
      <c r="AZ25" s="277">
        <v>3453.042749172781</v>
      </c>
      <c r="BA25" s="277">
        <v>3453.042749172781</v>
      </c>
      <c r="BB25" s="277">
        <v>3453.042749172781</v>
      </c>
      <c r="BC25" s="277">
        <v>3453.042749172781</v>
      </c>
      <c r="BD25" s="277">
        <v>3453.042749172781</v>
      </c>
      <c r="BE25" s="277">
        <v>3453.042749172781</v>
      </c>
      <c r="BF25" s="277">
        <v>3453.042749172781</v>
      </c>
      <c r="BG25" s="277">
        <v>3453.042749172781</v>
      </c>
      <c r="BH25" s="277">
        <v>3453.042749172781</v>
      </c>
      <c r="BI25" s="277">
        <v>3453.042749172781</v>
      </c>
      <c r="BJ25" s="277">
        <v>3453.042749172781</v>
      </c>
      <c r="BK25" s="277">
        <v>3453.042749172781</v>
      </c>
      <c r="BL25" s="277">
        <v>3453.042749172781</v>
      </c>
      <c r="BM25" s="277">
        <v>3453.042749172781</v>
      </c>
      <c r="BN25" s="277">
        <v>3453.042749172781</v>
      </c>
      <c r="BO25" s="277">
        <v>3453.042749172781</v>
      </c>
      <c r="BP25" s="277">
        <v>3453.042749172781</v>
      </c>
      <c r="BQ25" s="277">
        <v>3453.042749172781</v>
      </c>
      <c r="BR25" s="277">
        <v>3453.042749172781</v>
      </c>
      <c r="BS25" s="277">
        <v>3453.042749172781</v>
      </c>
      <c r="BT25" s="277">
        <v>3453.042749172781</v>
      </c>
      <c r="BU25" s="277">
        <v>3453.042749172781</v>
      </c>
      <c r="BV25" s="277">
        <v>3453.042749172781</v>
      </c>
      <c r="BW25" s="277">
        <v>3453.042749172781</v>
      </c>
      <c r="BX25" s="277">
        <v>3453.042749172781</v>
      </c>
      <c r="BY25" s="277">
        <v>3453.042749172781</v>
      </c>
      <c r="BZ25" s="277">
        <v>3453.042749172781</v>
      </c>
      <c r="CA25" s="277">
        <v>3453.042749172781</v>
      </c>
      <c r="CB25" s="277">
        <v>3453.042749172781</v>
      </c>
      <c r="CC25" s="277">
        <v>3453.042749172781</v>
      </c>
      <c r="CD25" s="277">
        <v>3453.042749172781</v>
      </c>
      <c r="CE25" s="277">
        <v>3453.042749172781</v>
      </c>
      <c r="CF25" s="277">
        <v>3453.042749172781</v>
      </c>
      <c r="CG25" s="277">
        <v>3453.042749172781</v>
      </c>
      <c r="CH25" s="277">
        <v>3453.042749172781</v>
      </c>
      <c r="CI25" s="277">
        <v>3453.042749172781</v>
      </c>
      <c r="CJ25" s="277">
        <v>3453.042749172781</v>
      </c>
      <c r="CK25" s="277">
        <v>3453.042749172781</v>
      </c>
      <c r="CL25" s="277">
        <v>3453.042749172781</v>
      </c>
      <c r="CM25" s="277">
        <v>3453.042749172781</v>
      </c>
      <c r="CN25" s="277">
        <v>3453.042749172781</v>
      </c>
      <c r="CO25" s="277">
        <v>3453.042749172781</v>
      </c>
      <c r="CP25" s="277">
        <v>3453.042749172781</v>
      </c>
      <c r="CQ25" s="277">
        <v>3453.042749172781</v>
      </c>
      <c r="CR25" s="277">
        <v>3453.042749172781</v>
      </c>
      <c r="CS25" s="277">
        <v>3453.042749172781</v>
      </c>
      <c r="CT25" s="277">
        <v>3453.042749172781</v>
      </c>
      <c r="CU25" s="277">
        <v>3453.042749172781</v>
      </c>
      <c r="CV25" s="277">
        <v>3453.042749172781</v>
      </c>
      <c r="CW25" s="277">
        <v>3453.042749172781</v>
      </c>
      <c r="CX25" s="277">
        <v>3453.042749172781</v>
      </c>
      <c r="CY25" s="277">
        <v>3453.042749172781</v>
      </c>
      <c r="CZ25" s="277">
        <v>3453.042749172781</v>
      </c>
      <c r="DA25" s="277">
        <v>3453.042749172781</v>
      </c>
      <c r="DB25" s="277">
        <v>3453.042749172781</v>
      </c>
      <c r="DC25" s="277">
        <v>3453.042749172781</v>
      </c>
      <c r="DD25" s="277">
        <v>3453.042749172781</v>
      </c>
      <c r="DE25" s="277">
        <v>3453.042749172781</v>
      </c>
      <c r="DF25" s="277">
        <v>3453.042749172781</v>
      </c>
      <c r="DG25" s="277">
        <v>3453.042749172781</v>
      </c>
      <c r="DH25" s="277">
        <v>3453.042749172781</v>
      </c>
      <c r="DI25" s="277">
        <v>3453.042749172781</v>
      </c>
      <c r="DJ25" s="277">
        <v>3453.042749172781</v>
      </c>
      <c r="DK25" s="277">
        <v>3453.042749172781</v>
      </c>
      <c r="DL25" s="277">
        <v>3453.042749172781</v>
      </c>
      <c r="DM25" s="277">
        <v>3453.042749172781</v>
      </c>
      <c r="DN25" s="277">
        <v>3453.042749172781</v>
      </c>
      <c r="DO25" s="277">
        <v>3453.042749172781</v>
      </c>
      <c r="DP25" s="277">
        <v>3453.042749172781</v>
      </c>
      <c r="DQ25" s="277">
        <v>3453.042749172781</v>
      </c>
      <c r="DR25" s="277">
        <v>3453.042749172781</v>
      </c>
      <c r="DS25" s="277">
        <v>3453.042749172781</v>
      </c>
      <c r="DT25" s="277">
        <v>3453.042749172781</v>
      </c>
      <c r="DU25" s="277">
        <v>3453.042749172781</v>
      </c>
      <c r="DV25" s="277">
        <v>3453.042749172781</v>
      </c>
      <c r="DW25" s="277">
        <v>3453.042749172781</v>
      </c>
      <c r="DX25" s="277">
        <v>3453.042749172781</v>
      </c>
      <c r="DY25" s="277">
        <v>3453.042749172781</v>
      </c>
      <c r="DZ25" s="277">
        <v>3453.042749172781</v>
      </c>
      <c r="EA25" s="277">
        <v>3453.042749172781</v>
      </c>
      <c r="EB25" s="277">
        <v>3453.042749172781</v>
      </c>
      <c r="EC25" s="277">
        <v>3453.042749172781</v>
      </c>
      <c r="ED25" s="277">
        <v>3453.042749172781</v>
      </c>
      <c r="EE25" s="277">
        <v>3453.042749172781</v>
      </c>
      <c r="EF25" s="277">
        <v>3453.042749172781</v>
      </c>
      <c r="EG25" s="277">
        <v>3453.042749172781</v>
      </c>
      <c r="EH25" s="277">
        <v>3453.042749172781</v>
      </c>
      <c r="EI25" s="277">
        <v>3453.042749172781</v>
      </c>
      <c r="EJ25" s="277">
        <v>3453.042749172781</v>
      </c>
      <c r="EK25" s="277">
        <v>3453.042749172781</v>
      </c>
      <c r="EL25" s="277">
        <v>3453.042749172781</v>
      </c>
      <c r="EM25" s="277">
        <v>3453.042749172781</v>
      </c>
      <c r="EN25" s="277">
        <v>3453.042749172781</v>
      </c>
      <c r="EO25" s="277">
        <v>3453.042749172781</v>
      </c>
      <c r="EP25" s="277">
        <v>3453.042749172781</v>
      </c>
      <c r="EQ25" s="277">
        <v>3453.042749172781</v>
      </c>
      <c r="ER25" s="277">
        <v>3453.042749172781</v>
      </c>
      <c r="ES25" s="277">
        <v>3453.042749172781</v>
      </c>
      <c r="ET25" s="277">
        <v>3453.042749172781</v>
      </c>
      <c r="EU25" s="277">
        <v>3453.042749172781</v>
      </c>
      <c r="EV25" s="277">
        <v>3453.042749172781</v>
      </c>
      <c r="EW25" s="277">
        <v>3453.042749172781</v>
      </c>
      <c r="EX25" s="277">
        <v>3453.042749172781</v>
      </c>
      <c r="EY25" s="277">
        <v>3453.042749172781</v>
      </c>
      <c r="EZ25" s="277">
        <v>3453.042749172781</v>
      </c>
      <c r="FA25" s="277">
        <v>3453.042749172781</v>
      </c>
      <c r="FB25" s="277">
        <v>3453.042749172781</v>
      </c>
      <c r="FC25" s="277">
        <v>3453.042749172781</v>
      </c>
      <c r="FD25" s="277">
        <v>3453.042749172781</v>
      </c>
      <c r="FE25" s="277">
        <v>3453.042749172781</v>
      </c>
      <c r="FF25" s="277">
        <v>3453.042749172781</v>
      </c>
      <c r="FG25" s="277">
        <v>3453.042749172781</v>
      </c>
      <c r="FH25" s="277">
        <v>3453.042749172781</v>
      </c>
      <c r="FI25" s="277">
        <v>3453.042749172781</v>
      </c>
      <c r="FJ25" s="277">
        <v>3453.042749172781</v>
      </c>
      <c r="FK25" s="277">
        <v>3453.042749172781</v>
      </c>
      <c r="FL25" s="277">
        <v>3453.042749172781</v>
      </c>
      <c r="FM25" s="277">
        <v>3453.042749172781</v>
      </c>
      <c r="FN25" s="277">
        <v>3453.042749172781</v>
      </c>
      <c r="FO25" s="277">
        <v>3453.042749172781</v>
      </c>
      <c r="FP25" s="277">
        <v>3453.042749172781</v>
      </c>
      <c r="FQ25" s="277">
        <v>3453.042749172781</v>
      </c>
      <c r="FR25" s="277">
        <v>3453.042749172781</v>
      </c>
      <c r="FS25" s="277">
        <v>3453.042749172781</v>
      </c>
      <c r="FT25" s="277">
        <v>3453.042749172781</v>
      </c>
      <c r="FU25" s="277">
        <v>3453.042749172781</v>
      </c>
      <c r="FV25" s="277">
        <v>3453.042749172781</v>
      </c>
      <c r="FW25" s="277">
        <v>3453.042749172781</v>
      </c>
      <c r="FX25" s="277">
        <v>3453.042749172781</v>
      </c>
      <c r="FY25" s="277">
        <v>3453.042749172781</v>
      </c>
      <c r="FZ25" s="277">
        <v>3453.042749172781</v>
      </c>
      <c r="GA25" s="277">
        <v>3453.042749172781</v>
      </c>
      <c r="GB25" s="277">
        <v>3453.042749172781</v>
      </c>
      <c r="GC25" s="277">
        <v>3453.042749172781</v>
      </c>
      <c r="GD25" s="277">
        <v>3453.042749172781</v>
      </c>
      <c r="GE25" s="277">
        <v>3453.042749172781</v>
      </c>
      <c r="GF25" s="277">
        <v>3453.042749172781</v>
      </c>
      <c r="GG25" s="277">
        <v>3453.042749172781</v>
      </c>
      <c r="GH25" s="277">
        <v>3453.042749172781</v>
      </c>
      <c r="GI25" s="277">
        <v>3453.042749172781</v>
      </c>
      <c r="GJ25" s="277">
        <v>3453.042749172781</v>
      </c>
      <c r="GK25" s="277">
        <v>3453.042749172781</v>
      </c>
      <c r="GL25" s="277">
        <v>3453.042749172781</v>
      </c>
      <c r="GM25" s="277">
        <v>3453.042749172781</v>
      </c>
      <c r="GN25" s="277">
        <v>3453.042749172781</v>
      </c>
      <c r="GO25" s="277">
        <v>3453.042749172781</v>
      </c>
      <c r="GP25" s="277">
        <v>3453.042749172781</v>
      </c>
      <c r="GQ25" s="277">
        <v>3453.042749172781</v>
      </c>
      <c r="GR25" s="277">
        <v>3453.042749172781</v>
      </c>
      <c r="GS25" s="277">
        <v>3453.042749172781</v>
      </c>
      <c r="GT25" s="277">
        <v>3453.042749172781</v>
      </c>
      <c r="GU25" s="277">
        <v>3453.042749172781</v>
      </c>
      <c r="GV25" s="277">
        <v>3453.042749172781</v>
      </c>
      <c r="GW25" s="277">
        <v>3453.042749172781</v>
      </c>
      <c r="GX25" s="277">
        <v>3453.042749172781</v>
      </c>
      <c r="GY25" s="277">
        <v>3453.042749172781</v>
      </c>
      <c r="GZ25" s="277">
        <v>3453.042749172781</v>
      </c>
      <c r="HA25" s="277">
        <v>3453.042749172781</v>
      </c>
      <c r="HB25" s="277">
        <v>3453.042749172781</v>
      </c>
      <c r="HC25" s="277">
        <v>3453.042749172781</v>
      </c>
      <c r="HD25" s="277">
        <v>3453.042749172781</v>
      </c>
      <c r="HE25" s="277">
        <v>3453.042749172781</v>
      </c>
      <c r="HF25" s="277">
        <v>3453.042749172781</v>
      </c>
      <c r="HG25" s="277">
        <v>3453.042749172781</v>
      </c>
      <c r="HH25" s="277">
        <v>3453.042749172781</v>
      </c>
      <c r="HI25" s="277">
        <v>3453.042749172781</v>
      </c>
      <c r="HJ25" s="277">
        <v>3453.042749172781</v>
      </c>
      <c r="HK25" s="277">
        <v>3453.042749172781</v>
      </c>
      <c r="HL25" s="277">
        <v>3453.042749172781</v>
      </c>
      <c r="HM25" s="277">
        <v>3453.042749172781</v>
      </c>
      <c r="HN25" s="277">
        <v>3453.042749172781</v>
      </c>
      <c r="HO25" s="277">
        <v>3453.042749172781</v>
      </c>
      <c r="HP25" s="277">
        <v>3453.042749172781</v>
      </c>
      <c r="HQ25" s="277">
        <v>3453.042749172781</v>
      </c>
      <c r="HR25" s="277">
        <v>3453.042749172781</v>
      </c>
      <c r="HS25" s="277">
        <v>3453.042749172781</v>
      </c>
      <c r="HT25" s="277">
        <v>3453.042749172781</v>
      </c>
      <c r="HU25" s="277">
        <v>3453.042749172781</v>
      </c>
      <c r="HV25" s="277">
        <v>3453.042749172781</v>
      </c>
      <c r="HW25" s="277">
        <v>3453.042749172781</v>
      </c>
      <c r="HX25" s="277">
        <v>3453.042749172781</v>
      </c>
      <c r="HY25" s="277">
        <v>3453.042749172781</v>
      </c>
      <c r="HZ25" s="277">
        <v>3453.042749172781</v>
      </c>
      <c r="IA25" s="277">
        <v>3453.042749172781</v>
      </c>
      <c r="IB25" s="277">
        <v>3453.042749172781</v>
      </c>
      <c r="IC25" s="277">
        <v>3453.042749172781</v>
      </c>
      <c r="ID25" s="277">
        <v>3453.042749172781</v>
      </c>
      <c r="IE25" s="277">
        <v>3453.042749172781</v>
      </c>
      <c r="IF25" s="277">
        <v>3453.042749172781</v>
      </c>
      <c r="IG25" s="277">
        <v>3453.042749172781</v>
      </c>
      <c r="IH25" s="277">
        <v>3453.042749172781</v>
      </c>
      <c r="II25" s="277">
        <v>3453.042749172781</v>
      </c>
      <c r="IJ25" s="277">
        <v>3453.042749172781</v>
      </c>
      <c r="IK25" s="277">
        <v>3453.042749172781</v>
      </c>
      <c r="IL25" s="277">
        <v>3453.042749172781</v>
      </c>
      <c r="IM25" s="277">
        <v>3453.042749172781</v>
      </c>
      <c r="IN25" s="277">
        <v>3453.042749172781</v>
      </c>
      <c r="IO25" s="277">
        <v>3453.042749172781</v>
      </c>
      <c r="IP25" s="277">
        <v>3453.042749172781</v>
      </c>
      <c r="IQ25" s="277">
        <v>3453.042749172781</v>
      </c>
      <c r="IR25" s="277">
        <v>3453.042749172781</v>
      </c>
      <c r="IS25" s="277">
        <v>3453.042749172781</v>
      </c>
      <c r="IT25" s="277">
        <v>3453.042749172781</v>
      </c>
      <c r="IU25" s="277">
        <v>3453.042749172781</v>
      </c>
      <c r="IV25" s="277">
        <v>3453.042749172781</v>
      </c>
      <c r="IW25" s="277">
        <v>3453.042749172781</v>
      </c>
      <c r="IX25" s="277">
        <v>3453.042749172781</v>
      </c>
      <c r="IY25" s="277">
        <v>3453.042749172781</v>
      </c>
      <c r="IZ25" s="277">
        <v>3453.042749172781</v>
      </c>
      <c r="JA25" s="277">
        <v>3453.042749172781</v>
      </c>
      <c r="JB25" s="277">
        <v>3453.042749172781</v>
      </c>
      <c r="JC25" s="277">
        <v>3453.042749172781</v>
      </c>
      <c r="JD25" s="277">
        <v>3453.042749172781</v>
      </c>
      <c r="JE25" s="277">
        <v>3453.042749172781</v>
      </c>
      <c r="JF25" s="277">
        <v>3453.042749172781</v>
      </c>
      <c r="JG25" s="277">
        <v>3453.042749172781</v>
      </c>
      <c r="JH25" s="277">
        <v>3453.042749172781</v>
      </c>
      <c r="JI25" s="277">
        <v>3453.042749172781</v>
      </c>
      <c r="JJ25" s="277">
        <v>3453.042749172781</v>
      </c>
      <c r="JK25" s="277">
        <v>3453.042749172781</v>
      </c>
      <c r="JL25" s="277">
        <v>3453.042749172781</v>
      </c>
      <c r="JM25" s="277">
        <v>3453.042749172781</v>
      </c>
      <c r="JN25" s="277">
        <v>3453.042749172781</v>
      </c>
      <c r="JO25" s="277">
        <v>3453.042749172781</v>
      </c>
      <c r="JP25" s="277">
        <v>3453.042749172781</v>
      </c>
      <c r="JQ25" s="277">
        <v>3453.042749172781</v>
      </c>
      <c r="JR25" s="277">
        <v>3453.042749172781</v>
      </c>
      <c r="JS25" s="277">
        <v>3453.042749172781</v>
      </c>
      <c r="JT25" s="277">
        <v>3453.042749172781</v>
      </c>
      <c r="JU25" s="277">
        <v>3453.042749172781</v>
      </c>
      <c r="JV25" s="277">
        <v>3453.042749172781</v>
      </c>
      <c r="JW25" s="277">
        <v>3453.042749172781</v>
      </c>
      <c r="JX25" s="277">
        <v>3453.042749172781</v>
      </c>
      <c r="JY25" s="277">
        <v>3453.042749172781</v>
      </c>
      <c r="JZ25" s="277">
        <v>3453.042749172781</v>
      </c>
      <c r="KA25" s="277">
        <v>3453.042749172781</v>
      </c>
      <c r="KB25" s="277">
        <v>3453.042749172781</v>
      </c>
      <c r="KC25" s="277">
        <v>3453.042749172781</v>
      </c>
      <c r="KD25" s="277">
        <v>3453.042749172781</v>
      </c>
      <c r="KE25" s="277">
        <v>3453.042749172781</v>
      </c>
      <c r="KF25" s="277">
        <v>3453.042749172781</v>
      </c>
      <c r="KG25" s="277">
        <v>3453.042749172781</v>
      </c>
      <c r="KH25" s="277">
        <v>3453.042749172781</v>
      </c>
      <c r="KI25" s="277">
        <v>3453.042749172781</v>
      </c>
      <c r="KJ25" s="277">
        <v>3453.042749172781</v>
      </c>
      <c r="KK25" s="277">
        <v>3453.042749172781</v>
      </c>
      <c r="KL25" s="277">
        <v>3453.042749172781</v>
      </c>
      <c r="KM25" s="277">
        <v>3453.042749172781</v>
      </c>
      <c r="KN25" s="277">
        <v>3453.042749172781</v>
      </c>
      <c r="KO25" s="277">
        <v>3453.042749172781</v>
      </c>
      <c r="KP25" s="277">
        <v>3453.042749172781</v>
      </c>
      <c r="KQ25" s="277">
        <v>3453.042749172781</v>
      </c>
      <c r="KR25" s="277">
        <v>3453.042749172781</v>
      </c>
      <c r="KS25" s="277">
        <v>3453.042749172781</v>
      </c>
      <c r="KT25" s="277">
        <v>3453.042749172781</v>
      </c>
      <c r="KU25" s="277">
        <v>3453.042749172781</v>
      </c>
      <c r="KV25" s="277">
        <v>3453.042749172781</v>
      </c>
      <c r="KW25" s="277">
        <v>3453.042749172781</v>
      </c>
      <c r="KX25" s="277">
        <v>3453.042749172781</v>
      </c>
      <c r="KY25" s="277">
        <v>3453.042749172781</v>
      </c>
      <c r="KZ25" s="277">
        <v>3453.042749172781</v>
      </c>
      <c r="LA25" s="277">
        <v>3453.042749172781</v>
      </c>
      <c r="LB25" s="277">
        <v>3453.042749172781</v>
      </c>
      <c r="LC25" s="277">
        <v>3453.042749172781</v>
      </c>
      <c r="LD25" s="277">
        <v>3453.042749172781</v>
      </c>
      <c r="LE25" s="277">
        <v>3453.042749172781</v>
      </c>
      <c r="LF25" s="277">
        <v>3453.042749172781</v>
      </c>
      <c r="LG25" s="277">
        <v>3453.042749172781</v>
      </c>
      <c r="LH25" s="277">
        <v>3453.042749172781</v>
      </c>
      <c r="LI25" s="277">
        <v>3453.042749172781</v>
      </c>
      <c r="LJ25" s="277">
        <v>3453.042749172781</v>
      </c>
      <c r="LK25" s="277">
        <v>3453.042749172781</v>
      </c>
      <c r="LL25" s="277">
        <v>3453.042749172781</v>
      </c>
      <c r="LM25" s="277">
        <v>3453.042749172781</v>
      </c>
      <c r="LN25" s="277">
        <v>3453.042749172781</v>
      </c>
      <c r="LO25" s="277">
        <v>3453.042749172781</v>
      </c>
      <c r="LP25" s="277">
        <v>3453.042749172781</v>
      </c>
      <c r="LQ25" s="277">
        <v>3453.042749172781</v>
      </c>
      <c r="LR25" s="277">
        <v>3453.042749172781</v>
      </c>
      <c r="LS25" s="277">
        <v>3453.042749172781</v>
      </c>
      <c r="LT25" s="277">
        <v>3453.042749172781</v>
      </c>
      <c r="LU25" s="277">
        <v>3453.042749172781</v>
      </c>
      <c r="LV25" s="277">
        <v>3453.042749172781</v>
      </c>
      <c r="LW25" s="277">
        <v>3453.042749172781</v>
      </c>
      <c r="LX25" s="277">
        <v>3453.042749172781</v>
      </c>
      <c r="LY25" s="277">
        <v>3453.042749172781</v>
      </c>
      <c r="LZ25" s="277">
        <v>3453.042749172781</v>
      </c>
      <c r="MA25" s="277">
        <v>3453.042749172781</v>
      </c>
      <c r="MB25" s="277">
        <v>3453.042749172781</v>
      </c>
      <c r="MC25" s="277">
        <v>3453.042749172781</v>
      </c>
      <c r="MD25" s="277">
        <v>3453.042749172781</v>
      </c>
      <c r="ME25" s="277">
        <v>3453.042749172781</v>
      </c>
      <c r="MF25" s="277">
        <v>3453.042749172781</v>
      </c>
      <c r="MG25" s="277">
        <v>3453.042749172781</v>
      </c>
      <c r="MH25" s="277">
        <v>3453.042749172781</v>
      </c>
      <c r="MI25" s="277">
        <v>3453.042749172781</v>
      </c>
      <c r="MJ25" s="277">
        <v>3453.042749172781</v>
      </c>
      <c r="MK25" s="277">
        <v>3453.042749172781</v>
      </c>
      <c r="ML25" s="277">
        <v>3453.042749172781</v>
      </c>
      <c r="MM25" s="277">
        <v>3453.042749172781</v>
      </c>
      <c r="MN25" s="277">
        <v>3453.042749172781</v>
      </c>
      <c r="MO25" s="277">
        <v>3453.042749172781</v>
      </c>
      <c r="MP25" s="277">
        <v>3453.042749172781</v>
      </c>
      <c r="MQ25" s="277">
        <v>3453.042749172781</v>
      </c>
      <c r="MR25" s="277">
        <v>3453.042749172781</v>
      </c>
      <c r="MS25" s="277">
        <v>3453.042749172781</v>
      </c>
      <c r="MT25" s="277">
        <v>3453.042749172781</v>
      </c>
      <c r="MU25" s="277">
        <v>3453.042749172781</v>
      </c>
      <c r="MV25" s="277">
        <v>3453.042749172781</v>
      </c>
      <c r="MW25" s="277">
        <v>3453.042749172781</v>
      </c>
      <c r="MX25" s="277">
        <v>3453.042749172781</v>
      </c>
      <c r="MY25" s="277">
        <v>3453.042749172781</v>
      </c>
      <c r="MZ25" s="277">
        <v>3453.042749172781</v>
      </c>
      <c r="NA25" s="277">
        <v>3453.042749172781</v>
      </c>
      <c r="NB25" s="277">
        <v>3453.042749172781</v>
      </c>
      <c r="NC25" s="277">
        <v>3453.042749172781</v>
      </c>
      <c r="ND25" s="277">
        <v>3453.042749172781</v>
      </c>
      <c r="NE25" s="277">
        <v>3453.042749172781</v>
      </c>
      <c r="NF25" s="277">
        <v>3453.042749172781</v>
      </c>
      <c r="NG25" s="277">
        <v>3453.042749172781</v>
      </c>
      <c r="NH25" s="277">
        <v>3453.042749172781</v>
      </c>
      <c r="NI25" s="277">
        <v>3453.042749172781</v>
      </c>
      <c r="NJ25" s="277">
        <v>3453.042749172781</v>
      </c>
      <c r="NK25" s="277">
        <v>3453.042749172781</v>
      </c>
      <c r="NL25" s="277">
        <v>3453.042749172781</v>
      </c>
      <c r="NM25" s="277">
        <v>3453.042749172781</v>
      </c>
      <c r="NN25" s="277">
        <v>3453.042749172781</v>
      </c>
      <c r="NO25" s="277">
        <v>3453.042749172781</v>
      </c>
      <c r="NP25" s="277">
        <v>3453.042749172781</v>
      </c>
      <c r="NQ25" s="277">
        <v>3453.042749172781</v>
      </c>
      <c r="NR25" s="277">
        <v>3453.042749172781</v>
      </c>
      <c r="NS25" s="277">
        <v>3453.042749172781</v>
      </c>
      <c r="NT25" s="277">
        <v>3453.042749172781</v>
      </c>
      <c r="NU25" s="277">
        <v>3453.042749172781</v>
      </c>
      <c r="NV25" s="277">
        <v>3453.042749172781</v>
      </c>
      <c r="NW25" s="277">
        <v>3453.042749172781</v>
      </c>
      <c r="NX25" s="277">
        <v>3453.042749172781</v>
      </c>
      <c r="NY25" s="277">
        <v>3453.042749172781</v>
      </c>
      <c r="NZ25" s="277">
        <v>3453.042749172781</v>
      </c>
      <c r="OA25" s="277">
        <v>3453.042749172781</v>
      </c>
      <c r="OB25" s="277">
        <v>3453.042749172781</v>
      </c>
      <c r="OC25" s="277">
        <v>3453.042749172781</v>
      </c>
      <c r="OD25" s="277">
        <v>3453.042749172781</v>
      </c>
      <c r="OE25" s="277">
        <v>3453.042749172781</v>
      </c>
      <c r="OF25" s="277">
        <v>3453.042749172781</v>
      </c>
      <c r="OG25" s="277">
        <v>3453.042749172781</v>
      </c>
      <c r="OH25" s="277">
        <v>3453.042749172781</v>
      </c>
      <c r="OI25" s="277">
        <v>3453.042749172781</v>
      </c>
      <c r="OJ25" s="277">
        <v>3453.042749172781</v>
      </c>
      <c r="OK25" s="277">
        <v>3453.042749172781</v>
      </c>
      <c r="OL25" s="277">
        <v>3453.042749172781</v>
      </c>
      <c r="OM25" s="277">
        <v>3453.042749172781</v>
      </c>
      <c r="ON25" s="277">
        <v>3453.042749172781</v>
      </c>
      <c r="OO25" s="277">
        <v>3453.042749172781</v>
      </c>
      <c r="OP25" s="277">
        <v>3453.042749172781</v>
      </c>
      <c r="OQ25" s="277">
        <v>3453.042749172781</v>
      </c>
      <c r="OR25" s="277">
        <v>3453.042749172781</v>
      </c>
      <c r="OS25" s="277">
        <v>3453.042749172781</v>
      </c>
      <c r="OT25" s="277">
        <v>3453.042749172781</v>
      </c>
      <c r="OU25" s="277">
        <v>3453.042749172781</v>
      </c>
      <c r="OV25" s="277">
        <v>3453.042749172781</v>
      </c>
      <c r="OW25" s="277">
        <v>3453.042749172781</v>
      </c>
      <c r="OX25" s="277">
        <v>3453.042749172781</v>
      </c>
      <c r="OY25" s="277">
        <v>3453.042749172781</v>
      </c>
      <c r="OZ25" s="277">
        <v>3453.042749172781</v>
      </c>
      <c r="PA25" s="277">
        <v>3453.042749172781</v>
      </c>
      <c r="PB25" s="277">
        <v>3453.042749172781</v>
      </c>
      <c r="PC25" s="277">
        <v>3453.042749172781</v>
      </c>
      <c r="PD25" s="277">
        <v>3453.042749172781</v>
      </c>
      <c r="PE25" s="277">
        <v>3453.042749172781</v>
      </c>
      <c r="PF25" s="277">
        <v>3453.042749172781</v>
      </c>
      <c r="PG25" s="277">
        <v>3453.042749172781</v>
      </c>
      <c r="PH25" s="277">
        <v>3453.042749172781</v>
      </c>
      <c r="PI25" s="277">
        <v>3453.042749172781</v>
      </c>
      <c r="PJ25" s="277">
        <v>3453.042749172781</v>
      </c>
      <c r="PK25" s="277">
        <v>3453.042749172781</v>
      </c>
      <c r="PL25" s="277">
        <v>3453.042749172781</v>
      </c>
      <c r="PM25" s="277">
        <v>3453.042749172781</v>
      </c>
      <c r="PN25" s="277">
        <v>3453.042749172781</v>
      </c>
      <c r="PO25" s="277">
        <v>3453.042749172781</v>
      </c>
      <c r="PP25" s="277">
        <v>3453.042749172781</v>
      </c>
      <c r="PQ25" s="277">
        <v>3453.042749172781</v>
      </c>
      <c r="PR25" s="277">
        <v>3453.042749172781</v>
      </c>
      <c r="PS25" s="277">
        <v>3453.042749172781</v>
      </c>
      <c r="PT25" s="277">
        <v>3453.042749172781</v>
      </c>
      <c r="PU25" s="277">
        <v>3453.042749172781</v>
      </c>
      <c r="PV25" s="277">
        <v>3453.042749172781</v>
      </c>
      <c r="PW25" s="277">
        <v>3453.042749172781</v>
      </c>
      <c r="PX25" s="277">
        <v>3453.042749172781</v>
      </c>
      <c r="PY25" s="277">
        <v>3453.042749172781</v>
      </c>
      <c r="PZ25" s="277">
        <v>3453.042749172781</v>
      </c>
      <c r="QA25" s="277">
        <v>3453.042749172781</v>
      </c>
      <c r="QB25" s="277">
        <v>3453.042749172781</v>
      </c>
      <c r="QC25" s="277">
        <v>3453.042749172781</v>
      </c>
      <c r="QD25" s="277">
        <v>3453.042749172781</v>
      </c>
      <c r="QE25" s="277">
        <v>3453.042749172781</v>
      </c>
      <c r="QF25" s="277">
        <v>3453.042749172781</v>
      </c>
      <c r="QG25" s="277">
        <v>3453.042749172781</v>
      </c>
      <c r="QH25" s="277">
        <v>3453.042749172781</v>
      </c>
      <c r="QI25" s="277">
        <v>3453.042749172781</v>
      </c>
      <c r="QJ25" s="277">
        <v>3453.042749172781</v>
      </c>
      <c r="QK25" s="277">
        <v>3453.042749172781</v>
      </c>
      <c r="QL25" s="277">
        <v>3453.042749172781</v>
      </c>
      <c r="QM25" s="277">
        <v>3453.042749172781</v>
      </c>
      <c r="QN25" s="277">
        <v>3453.042749172781</v>
      </c>
      <c r="QO25" s="277">
        <v>3453.042749172781</v>
      </c>
      <c r="QP25" s="277">
        <v>3453.042749172781</v>
      </c>
      <c r="QQ25" s="277">
        <v>3453.042749172781</v>
      </c>
      <c r="QR25" s="277">
        <v>3453.042749172781</v>
      </c>
      <c r="QS25" s="277">
        <v>3453.042749172781</v>
      </c>
      <c r="QT25" s="277">
        <v>3453.042749172781</v>
      </c>
      <c r="QU25" s="277">
        <v>3453.042749172781</v>
      </c>
      <c r="QV25" s="277">
        <v>3453.042749172781</v>
      </c>
      <c r="QW25" s="277">
        <v>3453.042749172781</v>
      </c>
      <c r="QX25" s="277">
        <v>3453.042749172781</v>
      </c>
      <c r="QY25" s="277">
        <v>3453.042749172781</v>
      </c>
      <c r="QZ25" s="277">
        <v>3453.042749172781</v>
      </c>
      <c r="RA25" s="277">
        <v>3453.042749172781</v>
      </c>
      <c r="RB25" s="277">
        <v>3453.042749172781</v>
      </c>
      <c r="RC25" s="277">
        <v>3453.042749172781</v>
      </c>
      <c r="RD25" s="277">
        <v>3453.042749172781</v>
      </c>
      <c r="RE25" s="277">
        <v>3453.042749172781</v>
      </c>
      <c r="RF25" s="277">
        <v>3453.042749172781</v>
      </c>
      <c r="RG25" s="277">
        <v>3453.042749172781</v>
      </c>
      <c r="RH25" s="277">
        <v>3453.042749172781</v>
      </c>
      <c r="RI25" s="277">
        <v>3453.042749172781</v>
      </c>
      <c r="RJ25" s="277">
        <v>3453.042749172781</v>
      </c>
      <c r="RK25" s="277">
        <v>3453.042749172781</v>
      </c>
      <c r="RL25" s="277">
        <v>3453.042749172781</v>
      </c>
      <c r="RM25" s="277">
        <v>3453.042749172781</v>
      </c>
      <c r="RN25" s="277">
        <v>3453.042749172781</v>
      </c>
      <c r="RO25" s="277">
        <v>3453.042749172781</v>
      </c>
      <c r="RP25" s="277">
        <v>3453.042749172781</v>
      </c>
      <c r="RQ25" s="277">
        <v>3453.042749172781</v>
      </c>
      <c r="RR25" s="277">
        <v>3453.042749172781</v>
      </c>
      <c r="RS25" s="277">
        <v>3453.042749172781</v>
      </c>
      <c r="RT25" s="277">
        <v>3453.042749172781</v>
      </c>
      <c r="RU25" s="277">
        <v>3453.042749172781</v>
      </c>
      <c r="RV25" s="277">
        <v>3453.042749172781</v>
      </c>
      <c r="RW25" s="277">
        <v>3453.042749172781</v>
      </c>
      <c r="RX25" s="277">
        <v>3453.042749172781</v>
      </c>
      <c r="RY25" s="277">
        <v>3453.042749172781</v>
      </c>
      <c r="RZ25" s="277">
        <v>3453.042749172781</v>
      </c>
      <c r="SA25" s="277">
        <v>3453.042749172781</v>
      </c>
      <c r="SB25" s="277">
        <v>3453.042749172781</v>
      </c>
      <c r="SC25" s="277">
        <v>3453.042749172781</v>
      </c>
      <c r="SD25" s="277">
        <v>3453.042749172781</v>
      </c>
      <c r="SE25" s="277">
        <v>3453.042749172781</v>
      </c>
      <c r="SF25" s="277">
        <v>3453.042749172781</v>
      </c>
      <c r="SG25" s="277">
        <v>3453.042749172781</v>
      </c>
      <c r="SH25" s="277">
        <v>3453.042749172781</v>
      </c>
      <c r="SI25" s="277">
        <v>3453.042749172781</v>
      </c>
      <c r="SJ25" s="277">
        <v>3453.042749172781</v>
      </c>
      <c r="SK25" s="277">
        <v>3453.042749172781</v>
      </c>
      <c r="SL25" s="277">
        <v>3453.042749172781</v>
      </c>
      <c r="SM25" s="277">
        <v>3453.042749172781</v>
      </c>
      <c r="SN25" s="277">
        <v>3453.042749172781</v>
      </c>
      <c r="SO25" s="277">
        <v>3453.042749172781</v>
      </c>
      <c r="SP25" s="277">
        <v>3453.042749172781</v>
      </c>
      <c r="SQ25" s="277">
        <v>3453.042749172781</v>
      </c>
      <c r="SR25" s="277">
        <v>3453.042749172781</v>
      </c>
      <c r="SS25" s="277">
        <v>3453.042749172781</v>
      </c>
      <c r="ST25" s="277">
        <v>3453.042749172781</v>
      </c>
      <c r="SU25" s="277">
        <v>3453.042749172781</v>
      </c>
      <c r="SV25" s="277">
        <v>3453.042749172781</v>
      </c>
      <c r="SW25" s="277">
        <v>3453.042749172781</v>
      </c>
      <c r="SX25" s="277">
        <v>3453.042749172781</v>
      </c>
      <c r="SY25" s="277">
        <v>3453.042749172781</v>
      </c>
      <c r="SZ25" s="277">
        <v>3453.042749172781</v>
      </c>
      <c r="TA25" s="277">
        <v>3453.042749172781</v>
      </c>
      <c r="TB25" s="277">
        <v>3453.042749172781</v>
      </c>
      <c r="TC25" s="277">
        <v>3453.042749172781</v>
      </c>
      <c r="TD25" s="277">
        <v>3453.042749172781</v>
      </c>
      <c r="TE25" s="277">
        <v>3453.042749172781</v>
      </c>
      <c r="TF25" s="277">
        <v>3453.042749172781</v>
      </c>
      <c r="TG25" s="277">
        <v>3453.042749172781</v>
      </c>
      <c r="TH25" s="277">
        <v>3453.042749172781</v>
      </c>
      <c r="TI25" s="277">
        <v>3453.042749172781</v>
      </c>
      <c r="TJ25" s="277">
        <v>3453.042749172781</v>
      </c>
      <c r="TK25" s="277">
        <v>3453.042749172781</v>
      </c>
      <c r="TL25" s="277">
        <v>3453.042749172781</v>
      </c>
      <c r="TM25" s="277">
        <v>3453.042749172781</v>
      </c>
      <c r="TN25" s="277">
        <v>3453.042749172781</v>
      </c>
      <c r="TO25" s="277">
        <v>3453.042749172781</v>
      </c>
      <c r="TP25" s="277">
        <v>3453.042749172781</v>
      </c>
      <c r="TQ25" s="277">
        <v>3453.042749172781</v>
      </c>
      <c r="TR25" s="277">
        <v>3453.042749172781</v>
      </c>
      <c r="TS25" s="277">
        <v>3453.042749172781</v>
      </c>
      <c r="TT25" s="277">
        <v>3453.042749172781</v>
      </c>
      <c r="TU25" s="277">
        <v>3453.042749172781</v>
      </c>
      <c r="TV25" s="277">
        <v>3453.042749172781</v>
      </c>
      <c r="TW25" s="277">
        <v>3453.042749172781</v>
      </c>
      <c r="TX25" s="277">
        <v>3453.042749172781</v>
      </c>
      <c r="TY25" s="277">
        <v>3453.042749172781</v>
      </c>
      <c r="TZ25" s="277">
        <v>3453.042749172781</v>
      </c>
      <c r="UA25" s="277">
        <v>3453.042749172781</v>
      </c>
      <c r="UB25" s="277">
        <v>3453.042749172781</v>
      </c>
      <c r="UC25" s="277">
        <v>3453.042749172781</v>
      </c>
      <c r="UD25" s="277">
        <v>3453.042749172781</v>
      </c>
      <c r="UE25" s="277">
        <v>3453.042749172781</v>
      </c>
      <c r="UF25" s="277">
        <v>3453.042749172781</v>
      </c>
      <c r="UG25" s="277">
        <v>3453.042749172781</v>
      </c>
      <c r="UH25" s="277">
        <v>3453.042749172781</v>
      </c>
      <c r="UI25" s="277">
        <v>3453.042749172781</v>
      </c>
      <c r="UJ25" s="277">
        <v>3453.042749172781</v>
      </c>
      <c r="UK25" s="277">
        <v>3453.042749172781</v>
      </c>
      <c r="UL25" s="277">
        <v>3453.042749172781</v>
      </c>
      <c r="UM25" s="277">
        <v>3453.042749172781</v>
      </c>
      <c r="UN25" s="277">
        <v>3453.042749172781</v>
      </c>
      <c r="UO25" s="277">
        <v>3453.042749172781</v>
      </c>
      <c r="UP25" s="277">
        <v>3453.042749172781</v>
      </c>
      <c r="UQ25" s="277">
        <v>3453.042749172781</v>
      </c>
      <c r="UR25" s="277">
        <v>3453.042749172781</v>
      </c>
      <c r="US25" s="277">
        <v>3453.042749172781</v>
      </c>
      <c r="UT25" s="277">
        <v>3453.042749172781</v>
      </c>
      <c r="UU25" s="277">
        <v>3453.042749172781</v>
      </c>
      <c r="UV25" s="277">
        <v>3453.042749172781</v>
      </c>
      <c r="UW25" s="277">
        <v>3453.042749172781</v>
      </c>
      <c r="UX25" s="277">
        <v>3453.042749172781</v>
      </c>
      <c r="UY25" s="277">
        <v>3453.042749172781</v>
      </c>
      <c r="UZ25" s="277">
        <v>3453.042749172781</v>
      </c>
      <c r="VA25" s="277">
        <v>3453.042749172781</v>
      </c>
      <c r="VB25" s="277">
        <v>3453.042749172781</v>
      </c>
      <c r="VC25" s="277">
        <v>3453.042749172781</v>
      </c>
      <c r="VD25" s="277">
        <v>3453.042749172781</v>
      </c>
      <c r="VE25" s="277">
        <v>3453.042749172781</v>
      </c>
      <c r="VF25" s="277">
        <v>3453.042749172781</v>
      </c>
      <c r="VG25" s="277">
        <v>3453.042749172781</v>
      </c>
      <c r="VH25" s="277">
        <v>3453.042749172781</v>
      </c>
      <c r="VI25" s="277">
        <v>3453.042749172781</v>
      </c>
      <c r="VJ25" s="277">
        <v>3453.042749172781</v>
      </c>
      <c r="VK25" s="277">
        <v>3453.042749172781</v>
      </c>
      <c r="VL25" s="277">
        <v>3453.042749172781</v>
      </c>
      <c r="VM25" s="277">
        <v>3453.042749172781</v>
      </c>
      <c r="VN25" s="277">
        <v>3453.042749172781</v>
      </c>
      <c r="VO25" s="277">
        <v>3453.042749172781</v>
      </c>
      <c r="VP25" s="277">
        <v>3453.042749172781</v>
      </c>
      <c r="VQ25" s="277">
        <v>3453.042749172781</v>
      </c>
      <c r="VR25" s="277">
        <v>3453.042749172781</v>
      </c>
      <c r="VS25" s="277">
        <v>3453.042749172781</v>
      </c>
      <c r="VT25" s="277">
        <v>3453.042749172781</v>
      </c>
      <c r="VU25" s="277">
        <v>3453.042749172781</v>
      </c>
      <c r="VV25" s="277">
        <v>3453.042749172781</v>
      </c>
      <c r="VW25" s="277">
        <v>3453.042749172781</v>
      </c>
      <c r="VX25" s="277">
        <v>3453.042749172781</v>
      </c>
      <c r="VY25" s="277">
        <v>3453.042749172781</v>
      </c>
      <c r="VZ25" s="277">
        <v>3453.042749172781</v>
      </c>
      <c r="WA25" s="277">
        <v>3453.042749172781</v>
      </c>
      <c r="WB25" s="277">
        <v>3453.042749172781</v>
      </c>
      <c r="WC25" s="277">
        <v>3453.042749172781</v>
      </c>
      <c r="WD25" s="277">
        <v>3453.042749172781</v>
      </c>
      <c r="WE25" s="277">
        <v>3453.042749172781</v>
      </c>
      <c r="WF25" s="277">
        <v>3453.042749172781</v>
      </c>
      <c r="WG25" s="277">
        <v>3453.042749172781</v>
      </c>
      <c r="WH25" s="277">
        <v>3453.042749172781</v>
      </c>
      <c r="WI25" s="277">
        <v>3453.042749172781</v>
      </c>
      <c r="WJ25" s="277">
        <v>3453.042749172781</v>
      </c>
      <c r="WK25" s="277">
        <v>3453.042749172781</v>
      </c>
      <c r="WL25" s="277">
        <v>3453.042749172781</v>
      </c>
      <c r="WM25" s="277">
        <v>3453.042749172781</v>
      </c>
      <c r="WN25" s="277">
        <v>3453.042749172781</v>
      </c>
      <c r="WO25" s="277">
        <v>3453.042749172781</v>
      </c>
      <c r="WP25" s="277">
        <v>3453.042749172781</v>
      </c>
      <c r="WQ25" s="277">
        <v>3453.042749172781</v>
      </c>
      <c r="WR25" s="277">
        <v>3453.042749172781</v>
      </c>
      <c r="WS25" s="277">
        <v>3453.042749172781</v>
      </c>
      <c r="WT25" s="277">
        <v>3453.042749172781</v>
      </c>
      <c r="WU25" s="277">
        <v>3453.042749172781</v>
      </c>
      <c r="WV25" s="277">
        <v>3453.042749172781</v>
      </c>
      <c r="WW25" s="277">
        <v>3453.042749172781</v>
      </c>
      <c r="WX25" s="277">
        <v>3453.042749172781</v>
      </c>
      <c r="WY25" s="277">
        <v>3453.042749172781</v>
      </c>
      <c r="WZ25" s="277">
        <v>3453.042749172781</v>
      </c>
      <c r="XA25" s="277">
        <v>3453.042749172781</v>
      </c>
      <c r="XB25" s="277">
        <v>3453.042749172781</v>
      </c>
      <c r="XC25" s="277">
        <v>3453.042749172781</v>
      </c>
      <c r="XD25" s="277">
        <v>3453.042749172781</v>
      </c>
      <c r="XE25" s="277">
        <v>3453.042749172781</v>
      </c>
      <c r="XF25" s="277">
        <v>3453.042749172781</v>
      </c>
      <c r="XG25" s="277">
        <v>3453.042749172781</v>
      </c>
      <c r="XH25" s="277">
        <v>3453.042749172781</v>
      </c>
      <c r="XI25" s="277">
        <v>3453.042749172781</v>
      </c>
      <c r="XJ25" s="277">
        <v>3453.042749172781</v>
      </c>
      <c r="XK25" s="277">
        <v>3453.042749172781</v>
      </c>
      <c r="XL25" s="277">
        <v>3453.042749172781</v>
      </c>
      <c r="XM25" s="277">
        <v>3453.042749172781</v>
      </c>
      <c r="XN25" s="277">
        <v>3453.042749172781</v>
      </c>
      <c r="XO25" s="277">
        <v>3453.042749172781</v>
      </c>
      <c r="XP25" s="277">
        <v>3453.042749172781</v>
      </c>
      <c r="XQ25" s="277">
        <v>3453.042749172781</v>
      </c>
      <c r="XR25" s="277">
        <v>3453.042749172781</v>
      </c>
      <c r="XS25" s="277">
        <v>3453.042749172781</v>
      </c>
      <c r="XT25" s="277">
        <v>3453.042749172781</v>
      </c>
      <c r="XU25" s="277">
        <v>3453.042749172781</v>
      </c>
      <c r="XV25" s="277">
        <v>3453.042749172781</v>
      </c>
      <c r="XW25" s="277">
        <v>3453.042749172781</v>
      </c>
      <c r="XX25" s="277">
        <v>3453.042749172781</v>
      </c>
      <c r="XY25" s="277">
        <v>3453.042749172781</v>
      </c>
      <c r="XZ25" s="277">
        <v>3453.042749172781</v>
      </c>
      <c r="YA25" s="277">
        <v>3453.042749172781</v>
      </c>
      <c r="YB25" s="277">
        <v>3453.042749172781</v>
      </c>
      <c r="YC25" s="277">
        <v>3453.042749172781</v>
      </c>
      <c r="YD25" s="277">
        <v>3453.042749172781</v>
      </c>
      <c r="YE25" s="277">
        <v>3453.042749172781</v>
      </c>
      <c r="YF25" s="277">
        <v>3453.042749172781</v>
      </c>
      <c r="YG25" s="277">
        <v>3453.042749172781</v>
      </c>
      <c r="YH25" s="277">
        <v>3453.042749172781</v>
      </c>
      <c r="YI25" s="277">
        <v>3453.042749172781</v>
      </c>
      <c r="YJ25" s="277">
        <v>3453.042749172781</v>
      </c>
      <c r="YK25" s="277">
        <v>3453.042749172781</v>
      </c>
      <c r="YL25" s="277">
        <v>3453.042749172781</v>
      </c>
      <c r="YM25" s="277">
        <v>3453.042749172781</v>
      </c>
      <c r="YN25" s="277">
        <v>3453.042749172781</v>
      </c>
      <c r="YO25" s="277">
        <v>3453.042749172781</v>
      </c>
      <c r="YP25" s="277">
        <v>3453.042749172781</v>
      </c>
      <c r="YQ25" s="277">
        <v>3453.042749172781</v>
      </c>
      <c r="YR25" s="277">
        <v>3453.042749172781</v>
      </c>
      <c r="YS25" s="277">
        <v>3453.042749172781</v>
      </c>
      <c r="YT25" s="277">
        <v>3453.042749172781</v>
      </c>
      <c r="YU25" s="277">
        <v>3453.042749172781</v>
      </c>
      <c r="YV25" s="277">
        <v>3453.042749172781</v>
      </c>
      <c r="YW25" s="277">
        <v>3453.042749172781</v>
      </c>
      <c r="YX25" s="277">
        <v>3453.042749172781</v>
      </c>
      <c r="YY25" s="277">
        <v>3453.042749172781</v>
      </c>
      <c r="YZ25" s="277">
        <v>3453.042749172781</v>
      </c>
      <c r="ZA25" s="277">
        <v>3453.042749172781</v>
      </c>
      <c r="ZB25" s="277">
        <v>3453.042749172781</v>
      </c>
      <c r="ZC25" s="277">
        <v>3453.042749172781</v>
      </c>
      <c r="ZD25" s="277">
        <v>3453.042749172781</v>
      </c>
      <c r="ZE25" s="277">
        <v>3453.042749172781</v>
      </c>
      <c r="ZF25" s="277">
        <v>3453.042749172781</v>
      </c>
      <c r="ZG25" s="277">
        <v>3453.042749172781</v>
      </c>
      <c r="ZH25" s="277">
        <v>3453.042749172781</v>
      </c>
      <c r="ZI25" s="277">
        <v>3453.042749172781</v>
      </c>
      <c r="ZJ25" s="277">
        <v>3453.042749172781</v>
      </c>
      <c r="ZK25" s="277">
        <v>3453.042749172781</v>
      </c>
      <c r="ZL25" s="277">
        <v>3453.042749172781</v>
      </c>
      <c r="ZM25" s="277">
        <v>3453.042749172781</v>
      </c>
      <c r="ZN25" s="277">
        <v>3453.042749172781</v>
      </c>
      <c r="ZO25" s="277">
        <v>3453.042749172781</v>
      </c>
      <c r="ZP25" s="277">
        <v>3453.042749172781</v>
      </c>
      <c r="ZQ25" s="277">
        <v>3453.042749172781</v>
      </c>
      <c r="ZR25" s="277">
        <v>3453.042749172781</v>
      </c>
      <c r="ZS25" s="277">
        <v>3453.042749172781</v>
      </c>
      <c r="ZT25" s="277">
        <v>3453.042749172781</v>
      </c>
      <c r="ZU25" s="277">
        <v>3453.042749172781</v>
      </c>
      <c r="ZV25" s="277">
        <v>3453.042749172781</v>
      </c>
      <c r="ZW25" s="277">
        <v>3453.042749172781</v>
      </c>
      <c r="ZX25" s="277">
        <v>3453.042749172781</v>
      </c>
      <c r="ZY25" s="277">
        <v>3453.042749172781</v>
      </c>
      <c r="ZZ25" s="277">
        <v>3453.042749172781</v>
      </c>
      <c r="AAA25" s="277">
        <v>3453.042749172781</v>
      </c>
      <c r="AAB25" s="277">
        <v>3453.042749172781</v>
      </c>
      <c r="AAC25" s="277">
        <v>3453.042749172781</v>
      </c>
      <c r="AAD25" s="277">
        <v>3453.042749172781</v>
      </c>
      <c r="AAE25" s="277">
        <v>3453.042749172781</v>
      </c>
      <c r="AAF25" s="277">
        <v>3453.042749172781</v>
      </c>
      <c r="AAG25" s="277">
        <v>3453.042749172781</v>
      </c>
      <c r="AAH25" s="277">
        <v>3453.042749172781</v>
      </c>
      <c r="AAI25" s="277">
        <v>3453.042749172781</v>
      </c>
      <c r="AAJ25" s="277">
        <v>3453.042749172781</v>
      </c>
      <c r="AAK25" s="277">
        <v>3453.042749172781</v>
      </c>
      <c r="AAL25" s="277">
        <v>3453.042749172781</v>
      </c>
      <c r="AAM25" s="277">
        <v>3453.042749172781</v>
      </c>
      <c r="AAN25" s="277">
        <v>3453.042749172781</v>
      </c>
      <c r="AAO25" s="277">
        <v>3453.042749172781</v>
      </c>
      <c r="AAP25" s="277">
        <v>3453.042749172781</v>
      </c>
      <c r="AAQ25" s="277">
        <v>3453.042749172781</v>
      </c>
      <c r="AAR25" s="277">
        <v>3453.042749172781</v>
      </c>
      <c r="AAS25" s="277">
        <v>3453.042749172781</v>
      </c>
      <c r="AAT25" s="277">
        <v>3453.042749172781</v>
      </c>
      <c r="AAU25" s="277">
        <v>3453.042749172781</v>
      </c>
      <c r="AAV25" s="277">
        <v>3453.042749172781</v>
      </c>
      <c r="AAW25" s="277">
        <v>3453.042749172781</v>
      </c>
      <c r="AAX25" s="277">
        <v>3453.042749172781</v>
      </c>
      <c r="AAY25" s="277">
        <v>3453.042749172781</v>
      </c>
      <c r="AAZ25" s="277">
        <v>3453.042749172781</v>
      </c>
      <c r="ABA25" s="277">
        <v>3453.042749172781</v>
      </c>
      <c r="ABB25" s="277">
        <v>3453.042749172781</v>
      </c>
      <c r="ABC25" s="277">
        <v>3453.042749172781</v>
      </c>
      <c r="ABD25" s="277">
        <v>3453.042749172781</v>
      </c>
      <c r="ABE25" s="277">
        <v>3453.042749172781</v>
      </c>
      <c r="ABF25" s="277">
        <v>3453.042749172781</v>
      </c>
      <c r="ABG25" s="277">
        <v>3453.042749172781</v>
      </c>
      <c r="ABH25" s="277">
        <v>3453.042749172781</v>
      </c>
      <c r="ABI25" s="277">
        <v>3453.042749172781</v>
      </c>
      <c r="ABJ25" s="277">
        <v>3453.042749172781</v>
      </c>
      <c r="ABK25" s="277">
        <v>3453.042749172781</v>
      </c>
      <c r="ABL25" s="277">
        <v>3453.042749172781</v>
      </c>
      <c r="ABM25" s="277">
        <v>3453.042749172781</v>
      </c>
      <c r="ABN25" s="277">
        <v>3453.042749172781</v>
      </c>
      <c r="ABO25" s="277">
        <v>3453.042749172781</v>
      </c>
      <c r="ABP25" s="277">
        <v>3453.042749172781</v>
      </c>
      <c r="ABQ25" s="277">
        <v>3453.042749172781</v>
      </c>
      <c r="ABR25" s="277">
        <v>3453.042749172781</v>
      </c>
      <c r="ABS25" s="277">
        <v>3453.042749172781</v>
      </c>
      <c r="ABT25" s="277">
        <v>3453.042749172781</v>
      </c>
      <c r="ABU25" s="277">
        <v>3453.042749172781</v>
      </c>
      <c r="ABV25" s="277">
        <v>3453.042749172781</v>
      </c>
      <c r="ABW25" s="277">
        <v>3453.042749172781</v>
      </c>
      <c r="ABX25" s="277">
        <v>3453.042749172781</v>
      </c>
      <c r="ABY25" s="277">
        <v>3453.042749172781</v>
      </c>
      <c r="ABZ25" s="277">
        <v>3453.042749172781</v>
      </c>
      <c r="ACA25" s="277">
        <v>3453.042749172781</v>
      </c>
      <c r="ACB25" s="277">
        <v>3453.042749172781</v>
      </c>
      <c r="ACC25" s="277">
        <v>3453.042749172781</v>
      </c>
      <c r="ACD25" s="277">
        <v>3453.042749172781</v>
      </c>
      <c r="ACE25" s="277">
        <v>3453.042749172781</v>
      </c>
      <c r="ACF25" s="277">
        <v>3453.042749172781</v>
      </c>
      <c r="ACG25" s="277">
        <v>3453.042749172781</v>
      </c>
      <c r="ACH25" s="277">
        <v>3453.042749172781</v>
      </c>
      <c r="ACI25" s="277">
        <v>3453.042749172781</v>
      </c>
      <c r="ACJ25" s="277">
        <v>3453.042749172781</v>
      </c>
      <c r="ACK25" s="277">
        <v>3453.042749172781</v>
      </c>
      <c r="ACL25" s="277">
        <v>3453.042749172781</v>
      </c>
      <c r="ACM25" s="277">
        <v>3453.042749172781</v>
      </c>
      <c r="ACN25" s="277">
        <v>3453.042749172781</v>
      </c>
      <c r="ACO25" s="277">
        <v>3453.042749172781</v>
      </c>
      <c r="ACP25" s="277">
        <v>3453.042749172781</v>
      </c>
      <c r="ACQ25" s="277">
        <v>3453.042749172781</v>
      </c>
      <c r="ACR25" s="277">
        <v>3453.042749172781</v>
      </c>
      <c r="ACS25" s="277">
        <v>3453.042749172781</v>
      </c>
      <c r="ACT25" s="277">
        <v>3453.042749172781</v>
      </c>
      <c r="ACU25" s="277">
        <v>3453.042749172781</v>
      </c>
      <c r="ACV25" s="277">
        <v>3453.042749172781</v>
      </c>
      <c r="ACW25" s="277">
        <v>3453.042749172781</v>
      </c>
      <c r="ACX25" s="277">
        <v>3453.042749172781</v>
      </c>
      <c r="ACY25" s="277">
        <v>3453.042749172781</v>
      </c>
      <c r="ACZ25" s="277">
        <v>3453.042749172781</v>
      </c>
      <c r="ADA25" s="277">
        <v>3453.042749172781</v>
      </c>
      <c r="ADB25" s="277">
        <v>3453.042749172781</v>
      </c>
      <c r="ADC25" s="277">
        <v>3453.042749172781</v>
      </c>
      <c r="ADD25" s="277">
        <v>3453.042749172781</v>
      </c>
      <c r="ADE25" s="277">
        <v>3453.042749172781</v>
      </c>
      <c r="ADF25" s="277">
        <v>3453.042749172781</v>
      </c>
      <c r="ADG25" s="277">
        <v>3453.042749172781</v>
      </c>
      <c r="ADH25" s="277">
        <v>3453.042749172781</v>
      </c>
      <c r="ADI25" s="277">
        <v>3453.042749172781</v>
      </c>
      <c r="ADJ25" s="277">
        <v>3453.042749172781</v>
      </c>
      <c r="ADK25" s="277">
        <v>3453.042749172781</v>
      </c>
      <c r="ADL25" s="277">
        <v>3453.042749172781</v>
      </c>
      <c r="ADM25" s="277">
        <v>3453.042749172781</v>
      </c>
      <c r="ADN25" s="277">
        <v>3453.042749172781</v>
      </c>
      <c r="ADO25" s="277">
        <v>3453.042749172781</v>
      </c>
      <c r="ADP25" s="277">
        <v>3453.042749172781</v>
      </c>
      <c r="ADQ25" s="277">
        <v>3453.042749172781</v>
      </c>
      <c r="ADR25" s="277">
        <v>3453.042749172781</v>
      </c>
      <c r="ADS25" s="277">
        <v>3453.042749172781</v>
      </c>
      <c r="ADT25" s="277">
        <v>3453.042749172781</v>
      </c>
      <c r="ADU25" s="277">
        <v>3453.042749172781</v>
      </c>
      <c r="ADV25" s="277">
        <v>3453.042749172781</v>
      </c>
      <c r="ADW25" s="277">
        <v>3453.042749172781</v>
      </c>
      <c r="ADX25" s="277">
        <v>3453.042749172781</v>
      </c>
      <c r="ADY25" s="277">
        <v>3453.042749172781</v>
      </c>
      <c r="ADZ25" s="277">
        <v>3453.042749172781</v>
      </c>
      <c r="AEA25" s="277">
        <v>3453.042749172781</v>
      </c>
      <c r="AEB25" s="277">
        <v>3453.042749172781</v>
      </c>
      <c r="AEC25" s="277">
        <v>3453.042749172781</v>
      </c>
      <c r="AED25" s="277">
        <v>3453.042749172781</v>
      </c>
      <c r="AEE25" s="277">
        <v>3453.042749172781</v>
      </c>
      <c r="AEF25" s="277">
        <v>3453.042749172781</v>
      </c>
      <c r="AEG25" s="277">
        <v>3453.042749172781</v>
      </c>
      <c r="AEH25" s="277">
        <v>3453.042749172781</v>
      </c>
      <c r="AEI25" s="277">
        <v>3453.042749172781</v>
      </c>
      <c r="AEJ25" s="277">
        <v>3453.042749172781</v>
      </c>
      <c r="AEK25" s="277">
        <v>3453.042749172781</v>
      </c>
      <c r="AEL25" s="277">
        <v>3453.042749172781</v>
      </c>
      <c r="AEM25" s="277">
        <v>3453.042749172781</v>
      </c>
      <c r="AEN25" s="277">
        <v>3453.042749172781</v>
      </c>
      <c r="AEO25" s="277">
        <v>3453.042749172781</v>
      </c>
      <c r="AEP25" s="277">
        <v>3453.042749172781</v>
      </c>
      <c r="AEQ25" s="277">
        <v>3453.042749172781</v>
      </c>
      <c r="AER25" s="277">
        <v>3453.042749172781</v>
      </c>
      <c r="AES25" s="277">
        <v>3453.042749172781</v>
      </c>
      <c r="AET25" s="277">
        <v>3453.042749172781</v>
      </c>
      <c r="AEU25" s="277">
        <v>3453.042749172781</v>
      </c>
      <c r="AEV25" s="277">
        <v>3453.042749172781</v>
      </c>
      <c r="AEW25" s="277">
        <v>3453.042749172781</v>
      </c>
      <c r="AEX25" s="277">
        <v>3453.042749172781</v>
      </c>
      <c r="AEY25" s="277">
        <v>3453.042749172781</v>
      </c>
      <c r="AEZ25" s="277">
        <v>3453.042749172781</v>
      </c>
      <c r="AFA25" s="277">
        <v>3453.042749172781</v>
      </c>
      <c r="AFB25" s="277">
        <v>3453.042749172781</v>
      </c>
      <c r="AFC25" s="277">
        <v>3453.042749172781</v>
      </c>
      <c r="AFD25" s="277">
        <v>3453.042749172781</v>
      </c>
      <c r="AFE25" s="277">
        <v>3453.042749172781</v>
      </c>
      <c r="AFF25" s="277">
        <v>3453.042749172781</v>
      </c>
      <c r="AFG25" s="277">
        <v>3453.042749172781</v>
      </c>
      <c r="AFH25" s="277">
        <v>3453.042749172781</v>
      </c>
      <c r="AFI25" s="277">
        <v>3453.042749172781</v>
      </c>
      <c r="AFJ25" s="277">
        <v>3453.042749172781</v>
      </c>
      <c r="AFK25" s="277">
        <v>3453.042749172781</v>
      </c>
      <c r="AFL25" s="277">
        <v>3453.042749172781</v>
      </c>
      <c r="AFM25" s="277">
        <v>3453.042749172781</v>
      </c>
      <c r="AFN25" s="277">
        <v>3453.042749172781</v>
      </c>
      <c r="AFO25" s="277">
        <v>3453.042749172781</v>
      </c>
      <c r="AFP25" s="277">
        <v>3453.042749172781</v>
      </c>
      <c r="AFQ25" s="277">
        <v>3453.042749172781</v>
      </c>
      <c r="AFR25" s="277">
        <v>3453.042749172781</v>
      </c>
      <c r="AFS25" s="277">
        <v>3453.042749172781</v>
      </c>
      <c r="AFT25" s="277">
        <v>3453.042749172781</v>
      </c>
      <c r="AFU25" s="277">
        <v>3453.042749172781</v>
      </c>
      <c r="AFV25" s="277">
        <v>3453.042749172781</v>
      </c>
      <c r="AFW25" s="277">
        <v>3453.042749172781</v>
      </c>
      <c r="AFX25" s="277">
        <v>3453.042749172781</v>
      </c>
      <c r="AFY25" s="277">
        <v>3453.042749172781</v>
      </c>
      <c r="AFZ25" s="277">
        <v>3453.042749172781</v>
      </c>
      <c r="AGA25" s="277">
        <v>3453.042749172781</v>
      </c>
      <c r="AGB25" s="277">
        <v>3453.042749172781</v>
      </c>
      <c r="AGC25" s="277">
        <v>3453.042749172781</v>
      </c>
      <c r="AGD25" s="277">
        <v>3453.042749172781</v>
      </c>
      <c r="AGE25" s="277">
        <v>3453.042749172781</v>
      </c>
      <c r="AGF25" s="277">
        <v>3453.042749172781</v>
      </c>
      <c r="AGG25" s="277">
        <v>3453.042749172781</v>
      </c>
      <c r="AGH25" s="277">
        <v>3453.042749172781</v>
      </c>
      <c r="AGI25" s="277">
        <v>3453.042749172781</v>
      </c>
      <c r="AGJ25" s="277">
        <v>3453.042749172781</v>
      </c>
      <c r="AGK25" s="277">
        <v>3453.042749172781</v>
      </c>
      <c r="AGL25" s="277">
        <v>3453.042749172781</v>
      </c>
      <c r="AGM25" s="277">
        <v>3453.042749172781</v>
      </c>
      <c r="AGN25" s="277">
        <v>3453.042749172781</v>
      </c>
      <c r="AGO25" s="277">
        <v>3453.042749172781</v>
      </c>
      <c r="AGP25" s="277">
        <v>3453.042749172781</v>
      </c>
      <c r="AGQ25" s="277">
        <v>3453.042749172781</v>
      </c>
      <c r="AGR25" s="277">
        <v>3453.042749172781</v>
      </c>
      <c r="AGS25" s="277">
        <v>3453.042749172781</v>
      </c>
      <c r="AGT25" s="277">
        <v>3453.042749172781</v>
      </c>
      <c r="AGU25" s="277">
        <v>3453.042749172781</v>
      </c>
      <c r="AGV25" s="277">
        <v>3453.042749172781</v>
      </c>
      <c r="AGW25" s="277">
        <v>3453.042749172781</v>
      </c>
      <c r="AGX25" s="277">
        <v>3453.042749172781</v>
      </c>
      <c r="AGY25" s="277">
        <v>3453.042749172781</v>
      </c>
      <c r="AGZ25" s="277">
        <v>3453.042749172781</v>
      </c>
      <c r="AHA25" s="277">
        <v>3453.042749172781</v>
      </c>
      <c r="AHB25" s="277">
        <v>3453.042749172781</v>
      </c>
      <c r="AHC25" s="277">
        <v>3453.042749172781</v>
      </c>
      <c r="AHD25" s="277">
        <v>3453.042749172781</v>
      </c>
      <c r="AHE25" s="277">
        <v>3453.042749172781</v>
      </c>
      <c r="AHF25" s="277">
        <v>3453.042749172781</v>
      </c>
      <c r="AHG25" s="277">
        <v>3453.042749172781</v>
      </c>
      <c r="AHH25" s="277">
        <v>3453.042749172781</v>
      </c>
      <c r="AHI25" s="277">
        <v>3453.042749172781</v>
      </c>
      <c r="AHJ25" s="277">
        <v>3453.042749172781</v>
      </c>
      <c r="AHK25" s="277">
        <v>3453.042749172781</v>
      </c>
      <c r="AHL25" s="277">
        <v>3453.042749172781</v>
      </c>
      <c r="AHM25" s="277">
        <v>3453.042749172781</v>
      </c>
      <c r="AHN25" s="277">
        <v>3453.042749172781</v>
      </c>
      <c r="AHO25" s="277">
        <v>3453.042749172781</v>
      </c>
      <c r="AHP25" s="277">
        <v>3453.042749172781</v>
      </c>
      <c r="AHQ25" s="277">
        <v>3453.042749172781</v>
      </c>
      <c r="AHR25" s="277">
        <v>3453.042749172781</v>
      </c>
      <c r="AHS25" s="277">
        <v>3453.042749172781</v>
      </c>
      <c r="AHT25" s="277">
        <v>3453.042749172781</v>
      </c>
      <c r="AHU25" s="277">
        <v>3453.042749172781</v>
      </c>
      <c r="AHV25" s="277">
        <v>3453.042749172781</v>
      </c>
      <c r="AHW25" s="277">
        <v>3453.042749172781</v>
      </c>
      <c r="AHX25" s="277">
        <v>3453.042749172781</v>
      </c>
      <c r="AHY25" s="277">
        <v>3453.042749172781</v>
      </c>
      <c r="AHZ25" s="277">
        <v>3453.042749172781</v>
      </c>
      <c r="AIA25" s="277">
        <v>3453.042749172781</v>
      </c>
      <c r="AIB25" s="277">
        <v>3453.042749172781</v>
      </c>
      <c r="AIC25" s="277">
        <v>3453.042749172781</v>
      </c>
      <c r="AID25" s="277">
        <v>3453.042749172781</v>
      </c>
      <c r="AIE25" s="277">
        <v>3453.042749172781</v>
      </c>
      <c r="AIF25" s="277">
        <v>3453.042749172781</v>
      </c>
      <c r="AIG25" s="277">
        <v>3453.042749172781</v>
      </c>
      <c r="AIH25" s="277">
        <v>3453.042749172781</v>
      </c>
      <c r="AII25" s="277">
        <v>3453.042749172781</v>
      </c>
      <c r="AIJ25" s="277">
        <v>3453.042749172781</v>
      </c>
      <c r="AIK25" s="277">
        <v>3453.042749172781</v>
      </c>
      <c r="AIL25" s="277">
        <v>3453.042749172781</v>
      </c>
      <c r="AIM25" s="277">
        <v>3453.042749172781</v>
      </c>
      <c r="AIN25" s="277">
        <v>3453.042749172781</v>
      </c>
      <c r="AIO25" s="277">
        <v>3453.042749172781</v>
      </c>
      <c r="AIP25" s="277">
        <v>3453.042749172781</v>
      </c>
      <c r="AIQ25" s="277">
        <v>3453.042749172781</v>
      </c>
      <c r="AIR25" s="277">
        <v>3453.042749172781</v>
      </c>
      <c r="AIS25" s="277">
        <v>3453.042749172781</v>
      </c>
      <c r="AIT25" s="277">
        <v>3453.042749172781</v>
      </c>
      <c r="AIU25" s="277">
        <v>3453.042749172781</v>
      </c>
      <c r="AIV25" s="277">
        <v>3453.042749172781</v>
      </c>
      <c r="AIW25" s="277">
        <v>3453.042749172781</v>
      </c>
      <c r="AIX25" s="277">
        <v>3453.042749172781</v>
      </c>
      <c r="AIY25" s="277">
        <v>3453.042749172781</v>
      </c>
      <c r="AIZ25" s="277">
        <v>3453.042749172781</v>
      </c>
      <c r="AJA25" s="277">
        <v>3453.042749172781</v>
      </c>
      <c r="AJB25" s="277">
        <v>3453.042749172781</v>
      </c>
      <c r="AJC25" s="277">
        <v>3453.042749172781</v>
      </c>
      <c r="AJD25" s="277">
        <v>3453.042749172781</v>
      </c>
      <c r="AJE25" s="277">
        <v>3453.042749172781</v>
      </c>
      <c r="AJF25" s="277">
        <v>3453.042749172781</v>
      </c>
      <c r="AJG25" s="277">
        <v>3453.042749172781</v>
      </c>
      <c r="AJH25" s="277">
        <v>3453.042749172781</v>
      </c>
      <c r="AJI25" s="277">
        <v>3453.042749172781</v>
      </c>
      <c r="AJJ25" s="277">
        <v>3453.042749172781</v>
      </c>
      <c r="AJK25" s="277">
        <v>3453.042749172781</v>
      </c>
      <c r="AJL25" s="277">
        <v>3453.042749172781</v>
      </c>
      <c r="AJM25" s="277">
        <v>3453.042749172781</v>
      </c>
      <c r="AJN25" s="277">
        <v>3453.042749172781</v>
      </c>
      <c r="AJO25" s="277">
        <v>3453.042749172781</v>
      </c>
      <c r="AJP25" s="277">
        <v>3453.042749172781</v>
      </c>
      <c r="AJQ25" s="277">
        <v>3453.042749172781</v>
      </c>
      <c r="AJR25" s="277">
        <v>3453.042749172781</v>
      </c>
      <c r="AJS25" s="277">
        <v>3453.042749172781</v>
      </c>
      <c r="AJT25" s="277">
        <v>3453.042749172781</v>
      </c>
      <c r="AJU25" s="277">
        <v>3453.042749172781</v>
      </c>
      <c r="AJV25" s="277">
        <v>3453.042749172781</v>
      </c>
      <c r="AJW25" s="277">
        <v>3453.042749172781</v>
      </c>
      <c r="AJX25" s="277">
        <v>3453.042749172781</v>
      </c>
      <c r="AJY25" s="277">
        <v>3453.042749172781</v>
      </c>
      <c r="AJZ25" s="277">
        <v>3453.042749172781</v>
      </c>
      <c r="AKA25" s="277">
        <v>3453.042749172781</v>
      </c>
      <c r="AKB25" s="277">
        <v>3453.042749172781</v>
      </c>
      <c r="AKC25" s="277">
        <v>3453.042749172781</v>
      </c>
      <c r="AKD25" s="277">
        <v>3453.042749172781</v>
      </c>
      <c r="AKE25" s="277">
        <v>3453.042749172781</v>
      </c>
      <c r="AKF25" s="277">
        <v>3453.042749172781</v>
      </c>
      <c r="AKG25" s="277">
        <v>3453.042749172781</v>
      </c>
      <c r="AKH25" s="277">
        <v>3453.042749172781</v>
      </c>
      <c r="AKI25" s="277">
        <v>3453.042749172781</v>
      </c>
      <c r="AKJ25" s="277">
        <v>3453.042749172781</v>
      </c>
      <c r="AKK25" s="277">
        <v>3453.042749172781</v>
      </c>
      <c r="AKL25" s="277">
        <v>3453.042749172781</v>
      </c>
      <c r="AKM25" s="277">
        <v>3453.042749172781</v>
      </c>
      <c r="AKN25" s="277">
        <v>3453.042749172781</v>
      </c>
      <c r="AKO25" s="277">
        <v>3453.042749172781</v>
      </c>
      <c r="AKP25" s="277">
        <v>3453.042749172781</v>
      </c>
      <c r="AKQ25" s="277">
        <v>3453.042749172781</v>
      </c>
      <c r="AKR25" s="277">
        <v>3453.042749172781</v>
      </c>
      <c r="AKS25" s="277">
        <v>3453.042749172781</v>
      </c>
      <c r="AKT25" s="277">
        <v>3453.042749172781</v>
      </c>
      <c r="AKU25" s="277">
        <v>3453.042749172781</v>
      </c>
      <c r="AKV25" s="277">
        <v>3453.042749172781</v>
      </c>
      <c r="AKW25" s="277">
        <v>3453.042749172781</v>
      </c>
      <c r="AKX25" s="277">
        <v>3453.042749172781</v>
      </c>
      <c r="AKY25" s="277">
        <v>3453.042749172781</v>
      </c>
      <c r="AKZ25" s="277">
        <v>3453.042749172781</v>
      </c>
      <c r="ALA25" s="277">
        <v>3453.042749172781</v>
      </c>
      <c r="ALB25" s="277">
        <v>3453.042749172781</v>
      </c>
      <c r="ALC25" s="277">
        <v>3453.042749172781</v>
      </c>
      <c r="ALD25" s="277">
        <v>3453.042749172781</v>
      </c>
      <c r="ALE25" s="277">
        <v>3453.042749172781</v>
      </c>
      <c r="ALF25" s="277">
        <v>3453.042749172781</v>
      </c>
      <c r="ALG25" s="277">
        <v>3453.042749172781</v>
      </c>
      <c r="ALH25" s="277">
        <v>3453.042749172781</v>
      </c>
      <c r="ALI25" s="277">
        <v>3453.042749172781</v>
      </c>
      <c r="ALJ25" s="277">
        <v>3453.042749172781</v>
      </c>
      <c r="ALK25" s="277">
        <v>3453.042749172781</v>
      </c>
      <c r="ALL25" s="277">
        <v>3453.042749172781</v>
      </c>
      <c r="ALM25" s="277">
        <v>3453.042749172781</v>
      </c>
      <c r="ALN25" s="277">
        <v>3453.042749172781</v>
      </c>
      <c r="ALO25" s="277">
        <v>3453.042749172781</v>
      </c>
      <c r="ALP25" s="277">
        <v>3453.042749172781</v>
      </c>
      <c r="ALQ25" s="277">
        <v>3453.042749172781</v>
      </c>
      <c r="ALR25" s="277">
        <v>3453.042749172781</v>
      </c>
      <c r="ALS25" s="277">
        <v>3453.042749172781</v>
      </c>
      <c r="ALT25" s="277">
        <v>3453.042749172781</v>
      </c>
      <c r="ALU25" s="277">
        <v>3453.042749172781</v>
      </c>
      <c r="ALV25" s="277">
        <v>3453.042749172781</v>
      </c>
      <c r="ALW25" s="277">
        <v>3453.042749172781</v>
      </c>
      <c r="ALX25" s="277">
        <v>3453.042749172781</v>
      </c>
      <c r="ALY25" s="277">
        <v>3453.042749172781</v>
      </c>
      <c r="ALZ25" s="277">
        <v>3453.042749172781</v>
      </c>
      <c r="AMA25" s="277">
        <v>3453.042749172781</v>
      </c>
      <c r="AMB25" s="277">
        <v>3453.042749172781</v>
      </c>
      <c r="AMC25" s="277">
        <v>3453.042749172781</v>
      </c>
      <c r="AMD25" s="277">
        <v>3453.042749172781</v>
      </c>
      <c r="AME25" s="277">
        <v>3453.042749172781</v>
      </c>
      <c r="AMF25" s="277">
        <v>3453.042749172781</v>
      </c>
      <c r="AMG25" s="277">
        <v>3453.042749172781</v>
      </c>
      <c r="AMH25" s="277">
        <v>3453.042749172781</v>
      </c>
      <c r="AMI25" s="277">
        <v>3453.042749172781</v>
      </c>
      <c r="AMJ25" s="277">
        <v>3453.042749172781</v>
      </c>
      <c r="AMK25" s="277">
        <v>3453.042749172781</v>
      </c>
      <c r="AML25" s="277">
        <v>3453.042749172781</v>
      </c>
      <c r="AMM25" s="277">
        <v>3453.042749172781</v>
      </c>
      <c r="AMN25" s="277">
        <v>3453.042749172781</v>
      </c>
      <c r="AMO25" s="277">
        <v>3453.042749172781</v>
      </c>
      <c r="AMP25" s="277">
        <v>3453.042749172781</v>
      </c>
      <c r="AMQ25" s="277">
        <v>3453.042749172781</v>
      </c>
      <c r="AMR25" s="277">
        <v>3453.042749172781</v>
      </c>
      <c r="AMS25" s="277">
        <v>3453.042749172781</v>
      </c>
      <c r="AMT25" s="277">
        <v>3453.042749172781</v>
      </c>
      <c r="AMU25" s="277">
        <v>3453.042749172781</v>
      </c>
      <c r="AMV25" s="277">
        <v>3453.042749172781</v>
      </c>
      <c r="AMW25" s="277">
        <v>3453.042749172781</v>
      </c>
      <c r="AMX25" s="277">
        <v>3453.042749172781</v>
      </c>
      <c r="AMY25" s="277">
        <v>3453.042749172781</v>
      </c>
      <c r="AMZ25" s="277">
        <v>3453.042749172781</v>
      </c>
      <c r="ANA25" s="277">
        <v>3453.042749172781</v>
      </c>
      <c r="ANB25" s="277">
        <v>3453.042749172781</v>
      </c>
      <c r="ANC25" s="277">
        <v>3453.042749172781</v>
      </c>
      <c r="AND25" s="277">
        <v>3453.042749172781</v>
      </c>
      <c r="ANE25" s="277">
        <v>3453.042749172781</v>
      </c>
      <c r="ANF25" s="277">
        <v>3453.042749172781</v>
      </c>
      <c r="ANG25" s="277">
        <v>3453.042749172781</v>
      </c>
      <c r="ANH25" s="277">
        <v>3453.042749172781</v>
      </c>
      <c r="ANI25" s="277">
        <v>3453.042749172781</v>
      </c>
      <c r="ANJ25" s="277">
        <v>3453.042749172781</v>
      </c>
      <c r="ANK25" s="277">
        <v>3453.042749172781</v>
      </c>
      <c r="ANL25" s="277">
        <v>3453.042749172781</v>
      </c>
      <c r="ANM25" s="277">
        <v>3453.042749172781</v>
      </c>
      <c r="ANN25" s="277">
        <v>3453.042749172781</v>
      </c>
      <c r="ANO25" s="277">
        <v>3453.042749172781</v>
      </c>
      <c r="ANP25" s="277">
        <v>3453.042749172781</v>
      </c>
      <c r="ANQ25" s="277">
        <v>3453.042749172781</v>
      </c>
      <c r="ANR25" s="277">
        <v>3453.042749172781</v>
      </c>
      <c r="ANS25" s="277">
        <v>3453.042749172781</v>
      </c>
      <c r="ANT25" s="277">
        <v>3453.042749172781</v>
      </c>
      <c r="ANU25" s="277">
        <v>3453.042749172781</v>
      </c>
      <c r="ANV25" s="277">
        <v>3453.042749172781</v>
      </c>
      <c r="ANW25" s="277">
        <v>3453.042749172781</v>
      </c>
      <c r="ANX25" s="277">
        <v>3453.042749172781</v>
      </c>
      <c r="ANY25" s="277">
        <v>3453.042749172781</v>
      </c>
      <c r="ANZ25" s="277">
        <v>3453.042749172781</v>
      </c>
      <c r="AOA25" s="277">
        <v>3453.042749172781</v>
      </c>
      <c r="AOB25" s="277">
        <v>3453.042749172781</v>
      </c>
      <c r="AOC25" s="277">
        <v>3453.042749172781</v>
      </c>
      <c r="AOD25" s="277">
        <v>3453.042749172781</v>
      </c>
      <c r="AOE25" s="277">
        <v>3453.042749172781</v>
      </c>
      <c r="AOF25" s="277">
        <v>3453.042749172781</v>
      </c>
      <c r="AOG25" s="277">
        <v>3453.042749172781</v>
      </c>
      <c r="AOH25" s="277">
        <v>3453.042749172781</v>
      </c>
      <c r="AOI25" s="277">
        <v>3453.042749172781</v>
      </c>
      <c r="AOJ25" s="277">
        <v>3453.042749172781</v>
      </c>
      <c r="AOK25" s="277">
        <v>3453.042749172781</v>
      </c>
      <c r="AOL25" s="277">
        <v>3453.042749172781</v>
      </c>
      <c r="AOM25" s="277">
        <v>3453.042749172781</v>
      </c>
      <c r="AON25" s="277">
        <v>3453.042749172781</v>
      </c>
      <c r="AOO25" s="277">
        <v>3453.042749172781</v>
      </c>
      <c r="AOP25" s="277">
        <v>3453.042749172781</v>
      </c>
      <c r="AOQ25" s="277">
        <v>3453.042749172781</v>
      </c>
      <c r="AOR25" s="277">
        <v>3453.042749172781</v>
      </c>
      <c r="AOS25" s="277">
        <v>3453.042749172781</v>
      </c>
      <c r="AOT25" s="277">
        <v>3453.042749172781</v>
      </c>
      <c r="AOU25" s="277">
        <v>3453.042749172781</v>
      </c>
      <c r="AOV25" s="277">
        <v>3453.042749172781</v>
      </c>
      <c r="AOW25" s="277">
        <v>3453.042749172781</v>
      </c>
      <c r="AOX25" s="277">
        <v>3453.042749172781</v>
      </c>
      <c r="AOY25" s="277">
        <v>3453.042749172781</v>
      </c>
      <c r="AOZ25" s="277">
        <v>3453.042749172781</v>
      </c>
      <c r="APA25" s="277">
        <v>3453.042749172781</v>
      </c>
      <c r="APB25" s="277">
        <v>3453.042749172781</v>
      </c>
      <c r="APC25" s="277">
        <v>3453.042749172781</v>
      </c>
      <c r="APD25" s="277">
        <v>3453.042749172781</v>
      </c>
      <c r="APE25" s="277">
        <v>3453.042749172781</v>
      </c>
      <c r="APF25" s="277">
        <v>3453.042749172781</v>
      </c>
      <c r="APG25" s="277">
        <v>3453.042749172781</v>
      </c>
      <c r="APH25" s="277">
        <v>3453.042749172781</v>
      </c>
      <c r="API25" s="277">
        <v>3453.042749172781</v>
      </c>
      <c r="APJ25" s="277">
        <v>3453.042749172781</v>
      </c>
      <c r="APK25" s="277">
        <v>3453.042749172781</v>
      </c>
      <c r="APL25" s="277">
        <v>3453.042749172781</v>
      </c>
      <c r="APM25" s="277">
        <v>3453.042749172781</v>
      </c>
      <c r="APN25" s="277">
        <v>3453.042749172781</v>
      </c>
      <c r="APO25" s="277">
        <v>3453.042749172781</v>
      </c>
      <c r="APP25" s="277">
        <v>3453.042749172781</v>
      </c>
      <c r="APQ25" s="277">
        <v>3453.042749172781</v>
      </c>
      <c r="APR25" s="277">
        <v>3453.042749172781</v>
      </c>
      <c r="APS25" s="277">
        <v>3453.042749172781</v>
      </c>
      <c r="APT25" s="277">
        <v>3453.042749172781</v>
      </c>
      <c r="APU25" s="277">
        <v>3453.042749172781</v>
      </c>
      <c r="APV25" s="277">
        <v>3453.042749172781</v>
      </c>
      <c r="APW25" s="277">
        <v>3453.042749172781</v>
      </c>
      <c r="APX25" s="277">
        <v>3453.042749172781</v>
      </c>
      <c r="APY25" s="277">
        <v>3453.042749172781</v>
      </c>
      <c r="APZ25" s="277">
        <v>3453.042749172781</v>
      </c>
      <c r="AQA25" s="277">
        <v>3453.042749172781</v>
      </c>
      <c r="AQB25" s="277">
        <v>3453.042749172781</v>
      </c>
      <c r="AQC25" s="277">
        <v>3453.042749172781</v>
      </c>
      <c r="AQD25" s="277">
        <v>3453.042749172781</v>
      </c>
      <c r="AQE25" s="277">
        <v>3453.042749172781</v>
      </c>
      <c r="AQF25" s="277">
        <v>3453.042749172781</v>
      </c>
      <c r="AQG25" s="277">
        <v>3453.042749172781</v>
      </c>
      <c r="AQH25" s="277">
        <v>3453.042749172781</v>
      </c>
      <c r="AQI25" s="277">
        <v>3453.042749172781</v>
      </c>
      <c r="AQJ25" s="277">
        <v>3453.042749172781</v>
      </c>
      <c r="AQK25" s="277">
        <v>3453.042749172781</v>
      </c>
      <c r="AQL25" s="277">
        <v>3453.042749172781</v>
      </c>
      <c r="AQM25" s="277">
        <v>3453.042749172781</v>
      </c>
      <c r="AQN25" s="277">
        <v>3453.042749172781</v>
      </c>
      <c r="AQO25" s="277">
        <v>3453.042749172781</v>
      </c>
      <c r="AQP25" s="277">
        <v>3453.042749172781</v>
      </c>
      <c r="AQQ25" s="277">
        <v>3453.042749172781</v>
      </c>
      <c r="AQR25" s="277">
        <v>3453.042749172781</v>
      </c>
      <c r="AQS25" s="277">
        <v>3453.042749172781</v>
      </c>
      <c r="AQT25" s="277">
        <v>3453.042749172781</v>
      </c>
      <c r="AQU25" s="277">
        <v>3453.042749172781</v>
      </c>
      <c r="AQV25" s="277">
        <v>3453.042749172781</v>
      </c>
      <c r="AQW25" s="277">
        <v>3453.042749172781</v>
      </c>
      <c r="AQX25" s="277">
        <v>3453.042749172781</v>
      </c>
      <c r="AQY25" s="277">
        <v>3453.042749172781</v>
      </c>
      <c r="AQZ25" s="277">
        <v>3453.042749172781</v>
      </c>
      <c r="ARA25" s="277">
        <v>3453.042749172781</v>
      </c>
      <c r="ARB25" s="277">
        <v>3453.042749172781</v>
      </c>
      <c r="ARC25" s="277">
        <v>3453.042749172781</v>
      </c>
      <c r="ARD25" s="277">
        <v>3453.042749172781</v>
      </c>
      <c r="ARE25" s="277">
        <v>3453.042749172781</v>
      </c>
      <c r="ARF25" s="277">
        <v>3453.042749172781</v>
      </c>
      <c r="ARG25" s="277">
        <v>3453.042749172781</v>
      </c>
      <c r="ARH25" s="277">
        <v>3453.042749172781</v>
      </c>
      <c r="ARI25" s="277">
        <v>3453.042749172781</v>
      </c>
      <c r="ARJ25" s="277">
        <v>3453.042749172781</v>
      </c>
      <c r="ARK25" s="277">
        <v>3453.042749172781</v>
      </c>
      <c r="ARL25" s="277">
        <v>3453.042749172781</v>
      </c>
      <c r="ARM25" s="277">
        <v>3453.042749172781</v>
      </c>
      <c r="ARN25" s="277">
        <v>3453.042749172781</v>
      </c>
      <c r="ARO25" s="277">
        <v>3453.042749172781</v>
      </c>
      <c r="ARP25" s="277">
        <v>3453.042749172781</v>
      </c>
      <c r="ARQ25" s="277">
        <v>3453.042749172781</v>
      </c>
      <c r="ARR25" s="277">
        <v>3453.042749172781</v>
      </c>
      <c r="ARS25" s="277">
        <v>3453.042749172781</v>
      </c>
      <c r="ART25" s="277">
        <v>3453.042749172781</v>
      </c>
      <c r="ARU25" s="277">
        <v>3453.042749172781</v>
      </c>
      <c r="ARV25" s="277">
        <v>3453.042749172781</v>
      </c>
      <c r="ARW25" s="277">
        <v>3453.042749172781</v>
      </c>
      <c r="ARX25" s="277">
        <v>3453.042749172781</v>
      </c>
      <c r="ARY25" s="277">
        <v>3453.042749172781</v>
      </c>
      <c r="ARZ25" s="277">
        <v>3453.042749172781</v>
      </c>
      <c r="ASA25" s="277">
        <v>3453.042749172781</v>
      </c>
      <c r="ASB25" s="277">
        <v>3453.042749172781</v>
      </c>
      <c r="ASC25" s="277">
        <v>3453.042749172781</v>
      </c>
      <c r="ASD25" s="277">
        <v>3453.042749172781</v>
      </c>
      <c r="ASE25" s="277">
        <v>3453.042749172781</v>
      </c>
      <c r="ASF25" s="277">
        <v>3453.042749172781</v>
      </c>
      <c r="ASG25" s="277">
        <v>3453.042749172781</v>
      </c>
      <c r="ASH25" s="277">
        <v>3453.042749172781</v>
      </c>
      <c r="ASI25" s="277">
        <v>3453.042749172781</v>
      </c>
      <c r="ASJ25" s="277">
        <v>3453.042749172781</v>
      </c>
      <c r="ASK25" s="277">
        <v>3453.042749172781</v>
      </c>
      <c r="ASL25" s="277">
        <v>3453.042749172781</v>
      </c>
      <c r="ASM25" s="277">
        <v>3453.042749172781</v>
      </c>
      <c r="ASN25" s="277">
        <v>3453.042749172781</v>
      </c>
      <c r="ASO25" s="277">
        <v>3453.042749172781</v>
      </c>
      <c r="ASP25" s="277">
        <v>3453.042749172781</v>
      </c>
      <c r="ASQ25" s="277">
        <v>3453.042749172781</v>
      </c>
      <c r="ASR25" s="277">
        <v>3453.042749172781</v>
      </c>
      <c r="ASS25" s="277">
        <v>3453.042749172781</v>
      </c>
      <c r="AST25" s="277">
        <v>3453.042749172781</v>
      </c>
      <c r="ASU25" s="277">
        <v>3453.042749172781</v>
      </c>
      <c r="ASV25" s="277">
        <v>3453.042749172781</v>
      </c>
      <c r="ASW25" s="277">
        <v>3453.042749172781</v>
      </c>
      <c r="ASX25" s="277">
        <v>3453.042749172781</v>
      </c>
      <c r="ASY25" s="277">
        <v>3453.042749172781</v>
      </c>
      <c r="ASZ25" s="277">
        <v>3453.042749172781</v>
      </c>
      <c r="ATA25" s="277">
        <v>3453.042749172781</v>
      </c>
      <c r="ATB25" s="277">
        <v>3453.042749172781</v>
      </c>
      <c r="ATC25" s="277">
        <v>3453.042749172781</v>
      </c>
      <c r="ATD25" s="277">
        <v>3453.042749172781</v>
      </c>
      <c r="ATE25" s="277">
        <v>3453.042749172781</v>
      </c>
      <c r="ATF25" s="277">
        <v>3453.042749172781</v>
      </c>
      <c r="ATG25" s="277">
        <v>3453.042749172781</v>
      </c>
      <c r="ATH25" s="277">
        <v>3453.042749172781</v>
      </c>
      <c r="ATI25" s="277">
        <v>3453.042749172781</v>
      </c>
      <c r="ATJ25" s="277">
        <v>3453.042749172781</v>
      </c>
      <c r="ATK25" s="277">
        <v>3453.042749172781</v>
      </c>
      <c r="ATL25" s="277">
        <v>3453.042749172781</v>
      </c>
      <c r="ATM25" s="277">
        <v>3453.042749172781</v>
      </c>
      <c r="ATN25" s="277">
        <v>3453.042749172781</v>
      </c>
      <c r="ATO25" s="277">
        <v>3453.042749172781</v>
      </c>
      <c r="ATP25" s="277">
        <v>3453.042749172781</v>
      </c>
      <c r="ATQ25" s="277">
        <v>3453.042749172781</v>
      </c>
      <c r="ATR25" s="277">
        <v>3453.042749172781</v>
      </c>
      <c r="ATS25" s="277">
        <v>3453.042749172781</v>
      </c>
      <c r="ATT25" s="277">
        <v>3453.042749172781</v>
      </c>
      <c r="ATU25" s="277">
        <v>3453.042749172781</v>
      </c>
      <c r="ATV25" s="277">
        <v>3453.042749172781</v>
      </c>
      <c r="ATW25" s="277">
        <v>3453.042749172781</v>
      </c>
      <c r="ATX25" s="277">
        <v>3453.042749172781</v>
      </c>
      <c r="ATY25" s="277">
        <v>3453.042749172781</v>
      </c>
      <c r="ATZ25" s="277">
        <v>3453.042749172781</v>
      </c>
      <c r="AUA25" s="277">
        <v>3453.042749172781</v>
      </c>
      <c r="AUB25" s="277">
        <v>3453.042749172781</v>
      </c>
      <c r="AUC25" s="277">
        <v>3453.042749172781</v>
      </c>
      <c r="AUD25" s="277">
        <v>3453.042749172781</v>
      </c>
      <c r="AUE25" s="277">
        <v>3453.042749172781</v>
      </c>
      <c r="AUF25" s="277">
        <v>3453.042749172781</v>
      </c>
      <c r="AUG25" s="277">
        <v>3453.042749172781</v>
      </c>
      <c r="AUH25" s="277">
        <v>3453.042749172781</v>
      </c>
      <c r="AUI25" s="277">
        <v>3453.042749172781</v>
      </c>
      <c r="AUJ25" s="277">
        <v>3453.042749172781</v>
      </c>
      <c r="AUK25" s="277">
        <v>3453.042749172781</v>
      </c>
      <c r="AUL25" s="277">
        <v>3453.042749172781</v>
      </c>
      <c r="AUM25" s="277">
        <v>3453.042749172781</v>
      </c>
      <c r="AUN25" s="277">
        <v>3453.042749172781</v>
      </c>
      <c r="AUO25" s="277">
        <v>3453.042749172781</v>
      </c>
      <c r="AUP25" s="277">
        <v>3453.042749172781</v>
      </c>
      <c r="AUQ25" s="277">
        <v>3453.042749172781</v>
      </c>
      <c r="AUR25" s="277">
        <v>3453.042749172781</v>
      </c>
      <c r="AUS25" s="277">
        <v>3453.042749172781</v>
      </c>
      <c r="AUT25" s="277">
        <v>3453.042749172781</v>
      </c>
      <c r="AUU25" s="277">
        <v>3453.042749172781</v>
      </c>
      <c r="AUV25" s="277">
        <v>3453.042749172781</v>
      </c>
      <c r="AUW25" s="277">
        <v>3453.042749172781</v>
      </c>
      <c r="AUX25" s="277">
        <v>3453.042749172781</v>
      </c>
      <c r="AUY25" s="277">
        <v>3453.042749172781</v>
      </c>
      <c r="AUZ25" s="277">
        <v>3453.042749172781</v>
      </c>
      <c r="AVA25" s="277">
        <v>3453.042749172781</v>
      </c>
      <c r="AVB25" s="277">
        <v>3453.042749172781</v>
      </c>
      <c r="AVC25" s="277">
        <v>3453.042749172781</v>
      </c>
      <c r="AVD25" s="277">
        <v>3453.042749172781</v>
      </c>
      <c r="AVE25" s="277">
        <v>3453.042749172781</v>
      </c>
      <c r="AVF25" s="277">
        <v>3453.042749172781</v>
      </c>
      <c r="AVG25" s="277">
        <v>3453.042749172781</v>
      </c>
      <c r="AVH25" s="277">
        <v>3453.042749172781</v>
      </c>
      <c r="AVI25" s="277">
        <v>3453.042749172781</v>
      </c>
      <c r="AVJ25" s="277">
        <v>3453.042749172781</v>
      </c>
      <c r="AVK25" s="277">
        <v>3453.042749172781</v>
      </c>
      <c r="AVL25" s="277">
        <v>3453.042749172781</v>
      </c>
      <c r="AVM25" s="277">
        <v>3453.042749172781</v>
      </c>
      <c r="AVN25" s="277">
        <v>3453.042749172781</v>
      </c>
      <c r="AVO25" s="277">
        <v>3453.042749172781</v>
      </c>
      <c r="AVP25" s="277">
        <v>3453.042749172781</v>
      </c>
      <c r="AVQ25" s="277">
        <v>3453.042749172781</v>
      </c>
      <c r="AVR25" s="277">
        <v>3453.042749172781</v>
      </c>
      <c r="AVS25" s="277">
        <v>3453.042749172781</v>
      </c>
      <c r="AVT25" s="277">
        <v>3453.042749172781</v>
      </c>
      <c r="AVU25" s="277">
        <v>3453.042749172781</v>
      </c>
      <c r="AVV25" s="277">
        <v>3453.042749172781</v>
      </c>
      <c r="AVW25" s="277">
        <v>3453.042749172781</v>
      </c>
      <c r="AVX25" s="277">
        <v>3453.042749172781</v>
      </c>
      <c r="AVY25" s="277">
        <v>3453.042749172781</v>
      </c>
      <c r="AVZ25" s="277">
        <v>3453.042749172781</v>
      </c>
      <c r="AWA25" s="277">
        <v>3453.042749172781</v>
      </c>
      <c r="AWB25" s="277">
        <v>3453.042749172781</v>
      </c>
      <c r="AWC25" s="277">
        <v>3453.042749172781</v>
      </c>
      <c r="AWD25" s="277">
        <v>3453.042749172781</v>
      </c>
      <c r="AWE25" s="277">
        <v>3453.042749172781</v>
      </c>
      <c r="AWF25" s="277">
        <v>3453.042749172781</v>
      </c>
      <c r="AWG25" s="277">
        <v>3453.042749172781</v>
      </c>
      <c r="AWH25" s="277">
        <v>3453.042749172781</v>
      </c>
      <c r="AWI25" s="277">
        <v>3453.042749172781</v>
      </c>
      <c r="AWJ25" s="277">
        <v>3453.042749172781</v>
      </c>
      <c r="AWK25" s="277">
        <v>3453.042749172781</v>
      </c>
      <c r="AWL25" s="277">
        <v>3453.042749172781</v>
      </c>
      <c r="AWM25" s="277">
        <v>3453.042749172781</v>
      </c>
      <c r="AWN25" s="277">
        <v>3453.042749172781</v>
      </c>
      <c r="AWO25" s="277">
        <v>3453.042749172781</v>
      </c>
      <c r="AWP25" s="277">
        <v>3453.042749172781</v>
      </c>
      <c r="AWQ25" s="277">
        <v>3453.042749172781</v>
      </c>
      <c r="AWR25" s="277">
        <v>3453.042749172781</v>
      </c>
      <c r="AWS25" s="277">
        <v>3453.042749172781</v>
      </c>
      <c r="AWT25" s="277">
        <v>3453.042749172781</v>
      </c>
      <c r="AWU25" s="277">
        <v>3453.042749172781</v>
      </c>
      <c r="AWV25" s="277">
        <v>3453.042749172781</v>
      </c>
      <c r="AWW25" s="277">
        <v>3453.042749172781</v>
      </c>
      <c r="AWX25" s="277">
        <v>3453.042749172781</v>
      </c>
      <c r="AWY25" s="277">
        <v>3453.042749172781</v>
      </c>
      <c r="AWZ25" s="277">
        <v>3453.042749172781</v>
      </c>
      <c r="AXA25" s="277">
        <v>3453.042749172781</v>
      </c>
      <c r="AXB25" s="277">
        <v>3453.042749172781</v>
      </c>
      <c r="AXC25" s="277">
        <v>3453.042749172781</v>
      </c>
      <c r="AXD25" s="277">
        <v>3453.042749172781</v>
      </c>
      <c r="AXE25" s="277">
        <v>3453.042749172781</v>
      </c>
      <c r="AXF25" s="277">
        <v>3453.042749172781</v>
      </c>
      <c r="AXG25" s="277">
        <v>3453.042749172781</v>
      </c>
      <c r="AXH25" s="277">
        <v>3453.042749172781</v>
      </c>
      <c r="AXI25" s="277">
        <v>3453.042749172781</v>
      </c>
      <c r="AXJ25" s="277">
        <v>3453.042749172781</v>
      </c>
      <c r="AXK25" s="277">
        <v>3453.042749172781</v>
      </c>
      <c r="AXL25" s="277">
        <v>3453.042749172781</v>
      </c>
      <c r="AXM25" s="277">
        <v>3453.042749172781</v>
      </c>
      <c r="AXN25" s="277">
        <v>3453.042749172781</v>
      </c>
      <c r="AXO25" s="277">
        <v>3453.042749172781</v>
      </c>
      <c r="AXP25" s="277">
        <v>3453.042749172781</v>
      </c>
      <c r="AXQ25" s="277">
        <v>3453.042749172781</v>
      </c>
      <c r="AXR25" s="277">
        <v>3453.042749172781</v>
      </c>
      <c r="AXS25" s="277">
        <v>3453.042749172781</v>
      </c>
      <c r="AXT25" s="277">
        <v>3453.042749172781</v>
      </c>
      <c r="AXU25" s="277">
        <v>3453.042749172781</v>
      </c>
      <c r="AXV25" s="277">
        <v>3453.042749172781</v>
      </c>
      <c r="AXW25" s="277">
        <v>3453.042749172781</v>
      </c>
      <c r="AXX25" s="277">
        <v>3453.042749172781</v>
      </c>
      <c r="AXY25" s="277">
        <v>3453.042749172781</v>
      </c>
      <c r="AXZ25" s="277">
        <v>3453.042749172781</v>
      </c>
      <c r="AYA25" s="277">
        <v>3453.042749172781</v>
      </c>
      <c r="AYB25" s="277">
        <v>3453.042749172781</v>
      </c>
      <c r="AYC25" s="277">
        <v>3453.042749172781</v>
      </c>
      <c r="AYD25" s="277">
        <v>3453.042749172781</v>
      </c>
      <c r="AYE25" s="277">
        <v>3453.042749172781</v>
      </c>
      <c r="AYF25" s="277">
        <v>3453.042749172781</v>
      </c>
      <c r="AYG25" s="277">
        <v>3453.042749172781</v>
      </c>
      <c r="AYH25" s="277">
        <v>3453.042749172781</v>
      </c>
      <c r="AYI25" s="277">
        <v>3453.042749172781</v>
      </c>
      <c r="AYJ25" s="277">
        <v>3453.042749172781</v>
      </c>
      <c r="AYK25" s="277">
        <v>3453.042749172781</v>
      </c>
      <c r="AYL25" s="277">
        <v>3453.042749172781</v>
      </c>
      <c r="AYM25" s="277">
        <v>3453.042749172781</v>
      </c>
      <c r="AYN25" s="277">
        <v>3453.042749172781</v>
      </c>
      <c r="AYO25" s="277">
        <v>3453.042749172781</v>
      </c>
      <c r="AYP25" s="277">
        <v>3453.042749172781</v>
      </c>
      <c r="AYQ25" s="277">
        <v>3453.042749172781</v>
      </c>
      <c r="AYR25" s="277">
        <v>3453.042749172781</v>
      </c>
      <c r="AYS25" s="277">
        <v>3453.042749172781</v>
      </c>
      <c r="AYT25" s="277">
        <v>3453.042749172781</v>
      </c>
      <c r="AYU25" s="277">
        <v>3453.042749172781</v>
      </c>
      <c r="AYV25" s="277">
        <v>3453.042749172781</v>
      </c>
      <c r="AYW25" s="277">
        <v>3453.042749172781</v>
      </c>
      <c r="AYX25" s="277">
        <v>3453.042749172781</v>
      </c>
      <c r="AYY25" s="277">
        <v>3453.042749172781</v>
      </c>
      <c r="AYZ25" s="277">
        <v>3453.042749172781</v>
      </c>
      <c r="AZA25" s="277">
        <v>3453.042749172781</v>
      </c>
      <c r="AZB25" s="277">
        <v>3453.042749172781</v>
      </c>
      <c r="AZC25" s="277">
        <v>3453.042749172781</v>
      </c>
      <c r="AZD25" s="277">
        <v>3453.042749172781</v>
      </c>
      <c r="AZE25" s="277">
        <v>3453.042749172781</v>
      </c>
      <c r="AZF25" s="277">
        <v>3453.042749172781</v>
      </c>
      <c r="AZG25" s="277">
        <v>3453.042749172781</v>
      </c>
      <c r="AZH25" s="277">
        <v>3453.042749172781</v>
      </c>
      <c r="AZI25" s="277">
        <v>3453.042749172781</v>
      </c>
      <c r="AZJ25" s="277">
        <v>3453.042749172781</v>
      </c>
      <c r="AZK25" s="277">
        <v>3453.042749172781</v>
      </c>
      <c r="AZL25" s="277">
        <v>3453.042749172781</v>
      </c>
      <c r="AZM25" s="277">
        <v>3453.042749172781</v>
      </c>
      <c r="AZN25" s="277">
        <v>3453.042749172781</v>
      </c>
      <c r="AZO25" s="277">
        <v>3453.042749172781</v>
      </c>
      <c r="AZP25" s="277">
        <v>3453.042749172781</v>
      </c>
      <c r="AZQ25" s="277">
        <v>3453.042749172781</v>
      </c>
      <c r="AZR25" s="277">
        <v>3453.042749172781</v>
      </c>
      <c r="AZS25" s="277">
        <v>3453.042749172781</v>
      </c>
      <c r="AZT25" s="277">
        <v>3453.042749172781</v>
      </c>
      <c r="AZU25" s="277">
        <v>3453.042749172781</v>
      </c>
      <c r="AZV25" s="277">
        <v>3453.042749172781</v>
      </c>
      <c r="AZW25" s="277">
        <v>3453.042749172781</v>
      </c>
      <c r="AZX25" s="277">
        <v>3453.042749172781</v>
      </c>
      <c r="AZY25" s="277">
        <v>3453.042749172781</v>
      </c>
      <c r="AZZ25" s="277">
        <v>3453.042749172781</v>
      </c>
      <c r="BAA25" s="277">
        <v>3453.042749172781</v>
      </c>
      <c r="BAB25" s="277">
        <v>3453.042749172781</v>
      </c>
      <c r="BAC25" s="277">
        <v>3453.042749172781</v>
      </c>
      <c r="BAD25" s="277">
        <v>3453.042749172781</v>
      </c>
      <c r="BAE25" s="277">
        <v>3453.042749172781</v>
      </c>
      <c r="BAF25" s="277">
        <v>3453.042749172781</v>
      </c>
      <c r="BAG25" s="277">
        <v>3453.042749172781</v>
      </c>
      <c r="BAH25" s="277">
        <v>3453.042749172781</v>
      </c>
      <c r="BAI25" s="277">
        <v>3453.042749172781</v>
      </c>
      <c r="BAJ25" s="277">
        <v>3453.042749172781</v>
      </c>
      <c r="BAK25" s="277">
        <v>3453.042749172781</v>
      </c>
      <c r="BAL25" s="277">
        <v>3453.042749172781</v>
      </c>
      <c r="BAM25" s="277">
        <v>3453.042749172781</v>
      </c>
      <c r="BAN25" s="277">
        <v>3453.042749172781</v>
      </c>
      <c r="BAO25" s="277">
        <v>3453.042749172781</v>
      </c>
      <c r="BAP25" s="277">
        <v>3453.042749172781</v>
      </c>
      <c r="BAQ25" s="277">
        <v>3453.042749172781</v>
      </c>
      <c r="BAR25" s="277">
        <v>3453.042749172781</v>
      </c>
      <c r="BAS25" s="277">
        <v>3453.042749172781</v>
      </c>
      <c r="BAT25" s="277">
        <v>3453.042749172781</v>
      </c>
      <c r="BAU25" s="277">
        <v>3453.042749172781</v>
      </c>
      <c r="BAV25" s="277">
        <v>3453.042749172781</v>
      </c>
      <c r="BAW25" s="277">
        <v>3453.042749172781</v>
      </c>
      <c r="BAX25" s="277">
        <v>3453.042749172781</v>
      </c>
      <c r="BAY25" s="277">
        <v>3453.042749172781</v>
      </c>
      <c r="BAZ25" s="277">
        <v>3453.042749172781</v>
      </c>
      <c r="BBA25" s="277">
        <v>3453.042749172781</v>
      </c>
      <c r="BBB25" s="277">
        <v>3453.042749172781</v>
      </c>
      <c r="BBC25" s="277">
        <v>3453.042749172781</v>
      </c>
      <c r="BBD25" s="277">
        <v>3453.042749172781</v>
      </c>
      <c r="BBE25" s="277">
        <v>3453.042749172781</v>
      </c>
      <c r="BBF25" s="277">
        <v>3453.042749172781</v>
      </c>
      <c r="BBG25" s="277">
        <v>3453.042749172781</v>
      </c>
      <c r="BBH25" s="277">
        <v>3453.042749172781</v>
      </c>
      <c r="BBI25" s="277">
        <v>3453.042749172781</v>
      </c>
      <c r="BBJ25" s="277">
        <v>3453.042749172781</v>
      </c>
      <c r="BBK25" s="277">
        <v>3453.042749172781</v>
      </c>
      <c r="BBL25" s="277">
        <v>3453.042749172781</v>
      </c>
      <c r="BBM25" s="277">
        <v>3453.042749172781</v>
      </c>
      <c r="BBN25" s="277">
        <v>3453.042749172781</v>
      </c>
      <c r="BBO25" s="277">
        <v>3453.042749172781</v>
      </c>
      <c r="BBP25" s="277">
        <v>3453.042749172781</v>
      </c>
      <c r="BBQ25" s="277">
        <v>3453.042749172781</v>
      </c>
      <c r="BBR25" s="277">
        <v>3453.042749172781</v>
      </c>
      <c r="BBS25" s="277">
        <v>3453.042749172781</v>
      </c>
      <c r="BBT25" s="277">
        <v>3453.042749172781</v>
      </c>
      <c r="BBU25" s="277">
        <v>3453.042749172781</v>
      </c>
      <c r="BBV25" s="277">
        <v>3453.042749172781</v>
      </c>
      <c r="BBW25" s="277">
        <v>3453.042749172781</v>
      </c>
      <c r="BBX25" s="277">
        <v>3453.042749172781</v>
      </c>
      <c r="BBY25" s="277">
        <v>3453.042749172781</v>
      </c>
      <c r="BBZ25" s="277">
        <v>3453.042749172781</v>
      </c>
      <c r="BCA25" s="277">
        <v>3453.042749172781</v>
      </c>
      <c r="BCB25" s="277">
        <v>3453.042749172781</v>
      </c>
      <c r="BCC25" s="277">
        <v>3453.042749172781</v>
      </c>
      <c r="BCD25" s="277">
        <v>3453.042749172781</v>
      </c>
      <c r="BCE25" s="277">
        <v>3453.042749172781</v>
      </c>
      <c r="BCF25" s="277">
        <v>3453.042749172781</v>
      </c>
      <c r="BCG25" s="277">
        <v>3453.042749172781</v>
      </c>
      <c r="BCH25" s="277">
        <v>3453.042749172781</v>
      </c>
      <c r="BCI25" s="277">
        <v>3453.042749172781</v>
      </c>
      <c r="BCJ25" s="277">
        <v>3453.042749172781</v>
      </c>
      <c r="BCK25" s="277">
        <v>3453.042749172781</v>
      </c>
      <c r="BCL25" s="277">
        <v>3453.042749172781</v>
      </c>
      <c r="BCM25" s="277">
        <v>3453.042749172781</v>
      </c>
      <c r="BCN25" s="277">
        <v>3453.042749172781</v>
      </c>
      <c r="BCO25" s="277">
        <v>3453.042749172781</v>
      </c>
      <c r="BCP25" s="277">
        <v>3453.042749172781</v>
      </c>
      <c r="BCQ25" s="277">
        <v>3453.042749172781</v>
      </c>
      <c r="BCR25" s="277">
        <v>3453.042749172781</v>
      </c>
      <c r="BCS25" s="277">
        <v>3453.042749172781</v>
      </c>
      <c r="BCT25" s="277">
        <v>3453.042749172781</v>
      </c>
      <c r="BCU25" s="277">
        <v>3453.042749172781</v>
      </c>
      <c r="BCV25" s="277">
        <v>3453.042749172781</v>
      </c>
      <c r="BCW25" s="277">
        <v>3453.042749172781</v>
      </c>
      <c r="BCX25" s="277">
        <v>3453.042749172781</v>
      </c>
      <c r="BCY25" s="277">
        <v>3453.042749172781</v>
      </c>
      <c r="BCZ25" s="277">
        <v>3453.042749172781</v>
      </c>
      <c r="BDA25" s="277">
        <v>3453.042749172781</v>
      </c>
      <c r="BDB25" s="277">
        <v>3453.042749172781</v>
      </c>
      <c r="BDC25" s="277">
        <v>3453.042749172781</v>
      </c>
      <c r="BDD25" s="277">
        <v>3453.042749172781</v>
      </c>
      <c r="BDE25" s="277">
        <v>3453.042749172781</v>
      </c>
      <c r="BDF25" s="277">
        <v>3453.042749172781</v>
      </c>
      <c r="BDG25" s="277">
        <v>3453.042749172781</v>
      </c>
      <c r="BDH25" s="277">
        <v>3453.042749172781</v>
      </c>
      <c r="BDI25" s="277">
        <v>3453.042749172781</v>
      </c>
      <c r="BDJ25" s="277">
        <v>3453.042749172781</v>
      </c>
      <c r="BDK25" s="277">
        <v>3453.042749172781</v>
      </c>
      <c r="BDL25" s="277">
        <v>3453.042749172781</v>
      </c>
      <c r="BDM25" s="277">
        <v>3453.042749172781</v>
      </c>
      <c r="BDN25" s="277">
        <v>3453.042749172781</v>
      </c>
      <c r="BDO25" s="277">
        <v>3453.042749172781</v>
      </c>
      <c r="BDP25" s="277">
        <v>3453.042749172781</v>
      </c>
      <c r="BDQ25" s="277">
        <v>3453.042749172781</v>
      </c>
      <c r="BDR25" s="277">
        <v>3453.042749172781</v>
      </c>
      <c r="BDS25" s="277">
        <v>3453.042749172781</v>
      </c>
      <c r="BDT25" s="277">
        <v>3453.042749172781</v>
      </c>
      <c r="BDU25" s="277">
        <v>3453.042749172781</v>
      </c>
      <c r="BDV25" s="277">
        <v>3453.042749172781</v>
      </c>
      <c r="BDW25" s="277">
        <v>3453.042749172781</v>
      </c>
      <c r="BDX25" s="277">
        <v>3453.042749172781</v>
      </c>
      <c r="BDY25" s="277">
        <v>3453.042749172781</v>
      </c>
      <c r="BDZ25" s="277">
        <v>3453.042749172781</v>
      </c>
      <c r="BEA25" s="277">
        <v>3453.042749172781</v>
      </c>
      <c r="BEB25" s="277">
        <v>3453.042749172781</v>
      </c>
    </row>
    <row r="26" spans="1:1484" hidden="1" x14ac:dyDescent="0.2">
      <c r="A26" s="245" t="s">
        <v>446</v>
      </c>
      <c r="B26" s="246" t="s">
        <v>447</v>
      </c>
      <c r="C26" s="246">
        <v>3002</v>
      </c>
      <c r="D26" s="248">
        <v>43501</v>
      </c>
      <c r="E26" s="248">
        <v>43497</v>
      </c>
      <c r="F26" s="249">
        <v>45299</v>
      </c>
      <c r="G26" s="278">
        <v>1802</v>
      </c>
      <c r="H26" s="244">
        <v>500000000</v>
      </c>
      <c r="I26" s="278">
        <v>6208570.8630126603</v>
      </c>
      <c r="J26" s="252">
        <v>3453.042749172781</v>
      </c>
      <c r="K26" s="251">
        <f t="shared" si="3"/>
        <v>5069066.755785834</v>
      </c>
      <c r="L26" s="243"/>
      <c r="M26" s="243"/>
      <c r="N26" s="243"/>
      <c r="O26" s="243"/>
      <c r="P26" s="243"/>
      <c r="Q26" s="277">
        <v>3453.042749172781</v>
      </c>
      <c r="R26" s="277">
        <v>3453.042749172781</v>
      </c>
      <c r="S26" s="277">
        <v>3453.042749172781</v>
      </c>
      <c r="T26" s="277">
        <v>3453.042749172781</v>
      </c>
      <c r="U26" s="277">
        <v>3453.042749172781</v>
      </c>
      <c r="V26" s="277">
        <v>3453.042749172781</v>
      </c>
      <c r="W26" s="277">
        <v>3453.042749172781</v>
      </c>
      <c r="X26" s="277">
        <v>3453.042749172781</v>
      </c>
      <c r="Y26" s="277">
        <v>3453.042749172781</v>
      </c>
      <c r="Z26" s="277">
        <v>3453.042749172781</v>
      </c>
      <c r="AA26" s="277">
        <v>3453.042749172781</v>
      </c>
      <c r="AB26" s="277">
        <v>3453.042749172781</v>
      </c>
      <c r="AC26" s="277">
        <v>3453.042749172781</v>
      </c>
      <c r="AD26" s="277">
        <v>3453.042749172781</v>
      </c>
      <c r="AE26" s="277">
        <v>3453.042749172781</v>
      </c>
      <c r="AF26" s="277">
        <v>3453.042749172781</v>
      </c>
      <c r="AG26" s="277">
        <v>3453.042749172781</v>
      </c>
      <c r="AH26" s="277">
        <v>3453.042749172781</v>
      </c>
      <c r="AI26" s="277">
        <v>3453.042749172781</v>
      </c>
      <c r="AJ26" s="277">
        <v>3453.042749172781</v>
      </c>
      <c r="AK26" s="277">
        <v>3453.042749172781</v>
      </c>
      <c r="AL26" s="277">
        <v>3453.042749172781</v>
      </c>
      <c r="AM26" s="277">
        <v>3453.042749172781</v>
      </c>
      <c r="AN26" s="277">
        <v>3453.042749172781</v>
      </c>
      <c r="AO26" s="277">
        <v>3453.042749172781</v>
      </c>
      <c r="AP26" s="277">
        <v>3453.042749172781</v>
      </c>
      <c r="AQ26" s="277">
        <v>3453.042749172781</v>
      </c>
      <c r="AR26" s="277">
        <v>3453.042749172781</v>
      </c>
      <c r="AS26" s="277">
        <v>3453.042749172781</v>
      </c>
      <c r="AT26" s="277">
        <v>3453.042749172781</v>
      </c>
      <c r="AU26" s="277">
        <v>3453.042749172781</v>
      </c>
      <c r="AV26" s="277">
        <v>3453.042749172781</v>
      </c>
      <c r="AW26" s="277">
        <v>3453.042749172781</v>
      </c>
      <c r="AX26" s="277">
        <v>3453.042749172781</v>
      </c>
      <c r="AY26" s="277">
        <v>3453.042749172781</v>
      </c>
      <c r="AZ26" s="277">
        <v>3453.042749172781</v>
      </c>
      <c r="BA26" s="277">
        <v>3453.042749172781</v>
      </c>
      <c r="BB26" s="277">
        <v>3453.042749172781</v>
      </c>
      <c r="BC26" s="277">
        <v>3453.042749172781</v>
      </c>
      <c r="BD26" s="277">
        <v>3453.042749172781</v>
      </c>
      <c r="BE26" s="277">
        <v>3453.042749172781</v>
      </c>
      <c r="BF26" s="277">
        <v>3453.042749172781</v>
      </c>
      <c r="BG26" s="277">
        <v>3453.042749172781</v>
      </c>
      <c r="BH26" s="277">
        <v>3453.042749172781</v>
      </c>
      <c r="BI26" s="277">
        <v>3453.042749172781</v>
      </c>
      <c r="BJ26" s="277">
        <v>3453.042749172781</v>
      </c>
      <c r="BK26" s="277">
        <v>3453.042749172781</v>
      </c>
      <c r="BL26" s="277">
        <v>3453.042749172781</v>
      </c>
      <c r="BM26" s="277">
        <v>3453.042749172781</v>
      </c>
      <c r="BN26" s="277">
        <v>3453.042749172781</v>
      </c>
      <c r="BO26" s="277">
        <v>3453.042749172781</v>
      </c>
      <c r="BP26" s="277">
        <v>3453.042749172781</v>
      </c>
      <c r="BQ26" s="277">
        <v>3453.042749172781</v>
      </c>
      <c r="BR26" s="277">
        <v>3453.042749172781</v>
      </c>
      <c r="BS26" s="277">
        <v>3453.042749172781</v>
      </c>
      <c r="BT26" s="277">
        <v>3453.042749172781</v>
      </c>
      <c r="BU26" s="277">
        <v>3453.042749172781</v>
      </c>
      <c r="BV26" s="277">
        <v>3453.042749172781</v>
      </c>
      <c r="BW26" s="277">
        <v>3453.042749172781</v>
      </c>
      <c r="BX26" s="277">
        <v>3453.042749172781</v>
      </c>
      <c r="BY26" s="277">
        <v>3453.042749172781</v>
      </c>
      <c r="BZ26" s="277">
        <v>3453.042749172781</v>
      </c>
      <c r="CA26" s="277">
        <v>3453.042749172781</v>
      </c>
      <c r="CB26" s="277">
        <v>3453.042749172781</v>
      </c>
      <c r="CC26" s="277">
        <v>3453.042749172781</v>
      </c>
      <c r="CD26" s="277">
        <v>3453.042749172781</v>
      </c>
      <c r="CE26" s="277">
        <v>3453.042749172781</v>
      </c>
      <c r="CF26" s="277">
        <v>3453.042749172781</v>
      </c>
      <c r="CG26" s="277">
        <v>3453.042749172781</v>
      </c>
      <c r="CH26" s="277">
        <v>3453.042749172781</v>
      </c>
      <c r="CI26" s="277">
        <v>3453.042749172781</v>
      </c>
      <c r="CJ26" s="277">
        <v>3453.042749172781</v>
      </c>
      <c r="CK26" s="277">
        <v>3453.042749172781</v>
      </c>
      <c r="CL26" s="277">
        <v>3453.042749172781</v>
      </c>
      <c r="CM26" s="277">
        <v>3453.042749172781</v>
      </c>
      <c r="CN26" s="277">
        <v>3453.042749172781</v>
      </c>
      <c r="CO26" s="277">
        <v>3453.042749172781</v>
      </c>
      <c r="CP26" s="277">
        <v>3453.042749172781</v>
      </c>
      <c r="CQ26" s="277">
        <v>3453.042749172781</v>
      </c>
      <c r="CR26" s="277">
        <v>3453.042749172781</v>
      </c>
      <c r="CS26" s="277">
        <v>3453.042749172781</v>
      </c>
      <c r="CT26" s="277">
        <v>3453.042749172781</v>
      </c>
      <c r="CU26" s="277">
        <v>3453.042749172781</v>
      </c>
      <c r="CV26" s="277">
        <v>3453.042749172781</v>
      </c>
      <c r="CW26" s="277">
        <v>3453.042749172781</v>
      </c>
      <c r="CX26" s="277">
        <v>3453.042749172781</v>
      </c>
      <c r="CY26" s="277">
        <v>3453.042749172781</v>
      </c>
      <c r="CZ26" s="277">
        <v>3453.042749172781</v>
      </c>
      <c r="DA26" s="277">
        <v>3453.042749172781</v>
      </c>
      <c r="DB26" s="277">
        <v>3453.042749172781</v>
      </c>
      <c r="DC26" s="277">
        <v>3453.042749172781</v>
      </c>
      <c r="DD26" s="277">
        <v>3453.042749172781</v>
      </c>
      <c r="DE26" s="277">
        <v>3453.042749172781</v>
      </c>
      <c r="DF26" s="277">
        <v>3453.042749172781</v>
      </c>
      <c r="DG26" s="277">
        <v>3453.042749172781</v>
      </c>
      <c r="DH26" s="277">
        <v>3453.042749172781</v>
      </c>
      <c r="DI26" s="277">
        <v>3453.042749172781</v>
      </c>
      <c r="DJ26" s="277">
        <v>3453.042749172781</v>
      </c>
      <c r="DK26" s="277">
        <v>3453.042749172781</v>
      </c>
      <c r="DL26" s="277">
        <v>3453.042749172781</v>
      </c>
      <c r="DM26" s="277">
        <v>3453.042749172781</v>
      </c>
      <c r="DN26" s="277">
        <v>3453.042749172781</v>
      </c>
      <c r="DO26" s="277">
        <v>3453.042749172781</v>
      </c>
      <c r="DP26" s="277">
        <v>3453.042749172781</v>
      </c>
      <c r="DQ26" s="277">
        <v>3453.042749172781</v>
      </c>
      <c r="DR26" s="277">
        <v>3453.042749172781</v>
      </c>
      <c r="DS26" s="277">
        <v>3453.042749172781</v>
      </c>
      <c r="DT26" s="277">
        <v>3453.042749172781</v>
      </c>
      <c r="DU26" s="277">
        <v>3453.042749172781</v>
      </c>
      <c r="DV26" s="277">
        <v>3453.042749172781</v>
      </c>
      <c r="DW26" s="277">
        <v>3453.042749172781</v>
      </c>
      <c r="DX26" s="277">
        <v>3453.042749172781</v>
      </c>
      <c r="DY26" s="277">
        <v>3453.042749172781</v>
      </c>
      <c r="DZ26" s="277">
        <v>3453.042749172781</v>
      </c>
      <c r="EA26" s="277">
        <v>3453.042749172781</v>
      </c>
      <c r="EB26" s="277">
        <v>3453.042749172781</v>
      </c>
      <c r="EC26" s="277">
        <v>3453.042749172781</v>
      </c>
      <c r="ED26" s="277">
        <v>3453.042749172781</v>
      </c>
      <c r="EE26" s="277">
        <v>3453.042749172781</v>
      </c>
      <c r="EF26" s="277">
        <v>3453.042749172781</v>
      </c>
      <c r="EG26" s="277">
        <v>3453.042749172781</v>
      </c>
      <c r="EH26" s="277">
        <v>3453.042749172781</v>
      </c>
      <c r="EI26" s="277">
        <v>3453.042749172781</v>
      </c>
      <c r="EJ26" s="277">
        <v>3453.042749172781</v>
      </c>
      <c r="EK26" s="277">
        <v>3453.042749172781</v>
      </c>
      <c r="EL26" s="277">
        <v>3453.042749172781</v>
      </c>
      <c r="EM26" s="277">
        <v>3453.042749172781</v>
      </c>
      <c r="EN26" s="277">
        <v>3453.042749172781</v>
      </c>
      <c r="EO26" s="277">
        <v>3453.042749172781</v>
      </c>
      <c r="EP26" s="277">
        <v>3453.042749172781</v>
      </c>
      <c r="EQ26" s="277">
        <v>3453.042749172781</v>
      </c>
      <c r="ER26" s="277">
        <v>3453.042749172781</v>
      </c>
      <c r="ES26" s="277">
        <v>3453.042749172781</v>
      </c>
      <c r="ET26" s="277">
        <v>3453.042749172781</v>
      </c>
      <c r="EU26" s="277">
        <v>3453.042749172781</v>
      </c>
      <c r="EV26" s="277">
        <v>3453.042749172781</v>
      </c>
      <c r="EW26" s="277">
        <v>3453.042749172781</v>
      </c>
      <c r="EX26" s="277">
        <v>3453.042749172781</v>
      </c>
      <c r="EY26" s="277">
        <v>3453.042749172781</v>
      </c>
      <c r="EZ26" s="277">
        <v>3453.042749172781</v>
      </c>
      <c r="FA26" s="277">
        <v>3453.042749172781</v>
      </c>
      <c r="FB26" s="277">
        <v>3453.042749172781</v>
      </c>
      <c r="FC26" s="277">
        <v>3453.042749172781</v>
      </c>
      <c r="FD26" s="277">
        <v>3453.042749172781</v>
      </c>
      <c r="FE26" s="277">
        <v>3453.042749172781</v>
      </c>
      <c r="FF26" s="277">
        <v>3453.042749172781</v>
      </c>
      <c r="FG26" s="277">
        <v>3453.042749172781</v>
      </c>
      <c r="FH26" s="277">
        <v>3453.042749172781</v>
      </c>
      <c r="FI26" s="277">
        <v>3453.042749172781</v>
      </c>
      <c r="FJ26" s="277">
        <v>3453.042749172781</v>
      </c>
      <c r="FK26" s="277">
        <v>3453.042749172781</v>
      </c>
      <c r="FL26" s="277">
        <v>3453.042749172781</v>
      </c>
      <c r="FM26" s="277">
        <v>3453.042749172781</v>
      </c>
      <c r="FN26" s="277">
        <v>3453.042749172781</v>
      </c>
      <c r="FO26" s="277">
        <v>3453.042749172781</v>
      </c>
      <c r="FP26" s="277">
        <v>3453.042749172781</v>
      </c>
      <c r="FQ26" s="277">
        <v>3453.042749172781</v>
      </c>
      <c r="FR26" s="277">
        <v>3453.042749172781</v>
      </c>
      <c r="FS26" s="277">
        <v>3453.042749172781</v>
      </c>
      <c r="FT26" s="277">
        <v>3453.042749172781</v>
      </c>
      <c r="FU26" s="277">
        <v>3453.042749172781</v>
      </c>
      <c r="FV26" s="277">
        <v>3453.042749172781</v>
      </c>
      <c r="FW26" s="277">
        <v>3453.042749172781</v>
      </c>
      <c r="FX26" s="277">
        <v>3453.042749172781</v>
      </c>
      <c r="FY26" s="277">
        <v>3453.042749172781</v>
      </c>
      <c r="FZ26" s="277">
        <v>3453.042749172781</v>
      </c>
      <c r="GA26" s="277">
        <v>3453.042749172781</v>
      </c>
      <c r="GB26" s="277">
        <v>3453.042749172781</v>
      </c>
      <c r="GC26" s="277">
        <v>3453.042749172781</v>
      </c>
      <c r="GD26" s="277">
        <v>3453.042749172781</v>
      </c>
      <c r="GE26" s="277">
        <v>3453.042749172781</v>
      </c>
      <c r="GF26" s="277">
        <v>3453.042749172781</v>
      </c>
      <c r="GG26" s="277">
        <v>3453.042749172781</v>
      </c>
      <c r="GH26" s="277">
        <v>3453.042749172781</v>
      </c>
      <c r="GI26" s="277">
        <v>3453.042749172781</v>
      </c>
      <c r="GJ26" s="277">
        <v>3453.042749172781</v>
      </c>
      <c r="GK26" s="277">
        <v>3453.042749172781</v>
      </c>
      <c r="GL26" s="277">
        <v>3453.042749172781</v>
      </c>
      <c r="GM26" s="277">
        <v>3453.042749172781</v>
      </c>
      <c r="GN26" s="277">
        <v>3453.042749172781</v>
      </c>
      <c r="GO26" s="277">
        <v>3453.042749172781</v>
      </c>
      <c r="GP26" s="277">
        <v>3453.042749172781</v>
      </c>
      <c r="GQ26" s="277">
        <v>3453.042749172781</v>
      </c>
      <c r="GR26" s="277">
        <v>3453.042749172781</v>
      </c>
      <c r="GS26" s="277">
        <v>3453.042749172781</v>
      </c>
      <c r="GT26" s="277">
        <v>3453.042749172781</v>
      </c>
      <c r="GU26" s="277">
        <v>3453.042749172781</v>
      </c>
      <c r="GV26" s="277">
        <v>3453.042749172781</v>
      </c>
      <c r="GW26" s="277">
        <v>3453.042749172781</v>
      </c>
      <c r="GX26" s="277">
        <v>3453.042749172781</v>
      </c>
      <c r="GY26" s="277">
        <v>3453.042749172781</v>
      </c>
      <c r="GZ26" s="277">
        <v>3453.042749172781</v>
      </c>
      <c r="HA26" s="277">
        <v>3453.042749172781</v>
      </c>
      <c r="HB26" s="277">
        <v>3453.042749172781</v>
      </c>
      <c r="HC26" s="277">
        <v>3453.042749172781</v>
      </c>
      <c r="HD26" s="277">
        <v>3453.042749172781</v>
      </c>
      <c r="HE26" s="277">
        <v>3453.042749172781</v>
      </c>
      <c r="HF26" s="277">
        <v>3453.042749172781</v>
      </c>
      <c r="HG26" s="277">
        <v>3453.042749172781</v>
      </c>
      <c r="HH26" s="277">
        <v>3453.042749172781</v>
      </c>
      <c r="HI26" s="277">
        <v>3453.042749172781</v>
      </c>
      <c r="HJ26" s="277">
        <v>3453.042749172781</v>
      </c>
      <c r="HK26" s="277">
        <v>3453.042749172781</v>
      </c>
      <c r="HL26" s="277">
        <v>3453.042749172781</v>
      </c>
      <c r="HM26" s="277">
        <v>3453.042749172781</v>
      </c>
      <c r="HN26" s="277">
        <v>3453.042749172781</v>
      </c>
      <c r="HO26" s="277">
        <v>3453.042749172781</v>
      </c>
      <c r="HP26" s="277">
        <v>3453.042749172781</v>
      </c>
      <c r="HQ26" s="277">
        <v>3453.042749172781</v>
      </c>
      <c r="HR26" s="277">
        <v>3453.042749172781</v>
      </c>
      <c r="HS26" s="277">
        <v>3453.042749172781</v>
      </c>
      <c r="HT26" s="277">
        <v>3453.042749172781</v>
      </c>
      <c r="HU26" s="277">
        <v>3453.042749172781</v>
      </c>
      <c r="HV26" s="277">
        <v>3453.042749172781</v>
      </c>
      <c r="HW26" s="277">
        <v>3453.042749172781</v>
      </c>
      <c r="HX26" s="277">
        <v>3453.042749172781</v>
      </c>
      <c r="HY26" s="277">
        <v>3453.042749172781</v>
      </c>
      <c r="HZ26" s="277">
        <v>3453.042749172781</v>
      </c>
      <c r="IA26" s="277">
        <v>3453.042749172781</v>
      </c>
      <c r="IB26" s="277">
        <v>3453.042749172781</v>
      </c>
      <c r="IC26" s="277">
        <v>3453.042749172781</v>
      </c>
      <c r="ID26" s="277">
        <v>3453.042749172781</v>
      </c>
      <c r="IE26" s="277">
        <v>3453.042749172781</v>
      </c>
      <c r="IF26" s="277">
        <v>3453.042749172781</v>
      </c>
      <c r="IG26" s="277">
        <v>3453.042749172781</v>
      </c>
      <c r="IH26" s="277">
        <v>3453.042749172781</v>
      </c>
      <c r="II26" s="277">
        <v>3453.042749172781</v>
      </c>
      <c r="IJ26" s="277">
        <v>3453.042749172781</v>
      </c>
      <c r="IK26" s="277">
        <v>3453.042749172781</v>
      </c>
      <c r="IL26" s="277">
        <v>3453.042749172781</v>
      </c>
      <c r="IM26" s="277">
        <v>3453.042749172781</v>
      </c>
      <c r="IN26" s="277">
        <v>3453.042749172781</v>
      </c>
      <c r="IO26" s="277">
        <v>3453.042749172781</v>
      </c>
      <c r="IP26" s="277">
        <v>3453.042749172781</v>
      </c>
      <c r="IQ26" s="277">
        <v>3453.042749172781</v>
      </c>
      <c r="IR26" s="277">
        <v>3453.042749172781</v>
      </c>
      <c r="IS26" s="277">
        <v>3453.042749172781</v>
      </c>
      <c r="IT26" s="277">
        <v>3453.042749172781</v>
      </c>
      <c r="IU26" s="277">
        <v>3453.042749172781</v>
      </c>
      <c r="IV26" s="277">
        <v>3453.042749172781</v>
      </c>
      <c r="IW26" s="277">
        <v>3453.042749172781</v>
      </c>
      <c r="IX26" s="277">
        <v>3453.042749172781</v>
      </c>
      <c r="IY26" s="277">
        <v>3453.042749172781</v>
      </c>
      <c r="IZ26" s="277">
        <v>3453.042749172781</v>
      </c>
      <c r="JA26" s="277">
        <v>3453.042749172781</v>
      </c>
      <c r="JB26" s="277">
        <v>3453.042749172781</v>
      </c>
      <c r="JC26" s="277">
        <v>3453.042749172781</v>
      </c>
      <c r="JD26" s="277">
        <v>3453.042749172781</v>
      </c>
      <c r="JE26" s="277">
        <v>3453.042749172781</v>
      </c>
      <c r="JF26" s="277">
        <v>3453.042749172781</v>
      </c>
      <c r="JG26" s="277">
        <v>3453.042749172781</v>
      </c>
      <c r="JH26" s="277">
        <v>3453.042749172781</v>
      </c>
      <c r="JI26" s="277">
        <v>3453.042749172781</v>
      </c>
      <c r="JJ26" s="277">
        <v>3453.042749172781</v>
      </c>
      <c r="JK26" s="277">
        <v>3453.042749172781</v>
      </c>
      <c r="JL26" s="277">
        <v>3453.042749172781</v>
      </c>
      <c r="JM26" s="277">
        <v>3453.042749172781</v>
      </c>
      <c r="JN26" s="277">
        <v>3453.042749172781</v>
      </c>
      <c r="JO26" s="277">
        <v>3453.042749172781</v>
      </c>
      <c r="JP26" s="277">
        <v>3453.042749172781</v>
      </c>
      <c r="JQ26" s="277">
        <v>3453.042749172781</v>
      </c>
      <c r="JR26" s="277">
        <v>3453.042749172781</v>
      </c>
      <c r="JS26" s="277">
        <v>3453.042749172781</v>
      </c>
      <c r="JT26" s="277">
        <v>3453.042749172781</v>
      </c>
      <c r="JU26" s="277">
        <v>3453.042749172781</v>
      </c>
      <c r="JV26" s="277">
        <v>3453.042749172781</v>
      </c>
      <c r="JW26" s="277">
        <v>3453.042749172781</v>
      </c>
      <c r="JX26" s="277">
        <v>3453.042749172781</v>
      </c>
      <c r="JY26" s="277">
        <v>3453.042749172781</v>
      </c>
      <c r="JZ26" s="277">
        <v>3453.042749172781</v>
      </c>
      <c r="KA26" s="277">
        <v>3453.042749172781</v>
      </c>
      <c r="KB26" s="277">
        <v>3453.042749172781</v>
      </c>
      <c r="KC26" s="277">
        <v>3453.042749172781</v>
      </c>
      <c r="KD26" s="277">
        <v>3453.042749172781</v>
      </c>
      <c r="KE26" s="277">
        <v>3453.042749172781</v>
      </c>
      <c r="KF26" s="277">
        <v>3453.042749172781</v>
      </c>
      <c r="KG26" s="277">
        <v>3453.042749172781</v>
      </c>
      <c r="KH26" s="277">
        <v>3453.042749172781</v>
      </c>
      <c r="KI26" s="277">
        <v>3453.042749172781</v>
      </c>
      <c r="KJ26" s="277">
        <v>3453.042749172781</v>
      </c>
      <c r="KK26" s="277">
        <v>3453.042749172781</v>
      </c>
      <c r="KL26" s="277">
        <v>3453.042749172781</v>
      </c>
      <c r="KM26" s="277">
        <v>3453.042749172781</v>
      </c>
      <c r="KN26" s="277">
        <v>3453.042749172781</v>
      </c>
      <c r="KO26" s="277">
        <v>3453.042749172781</v>
      </c>
      <c r="KP26" s="277">
        <v>3453.042749172781</v>
      </c>
      <c r="KQ26" s="277">
        <v>3453.042749172781</v>
      </c>
      <c r="KR26" s="277">
        <v>3453.042749172781</v>
      </c>
      <c r="KS26" s="277">
        <v>3453.042749172781</v>
      </c>
      <c r="KT26" s="277">
        <v>3453.042749172781</v>
      </c>
      <c r="KU26" s="277">
        <v>3453.042749172781</v>
      </c>
      <c r="KV26" s="277">
        <v>3453.042749172781</v>
      </c>
      <c r="KW26" s="277">
        <v>3453.042749172781</v>
      </c>
      <c r="KX26" s="277">
        <v>3453.042749172781</v>
      </c>
      <c r="KY26" s="277">
        <v>3453.042749172781</v>
      </c>
      <c r="KZ26" s="277">
        <v>3453.042749172781</v>
      </c>
      <c r="LA26" s="277">
        <v>3453.042749172781</v>
      </c>
      <c r="LB26" s="277">
        <v>3453.042749172781</v>
      </c>
      <c r="LC26" s="277">
        <v>3453.042749172781</v>
      </c>
      <c r="LD26" s="277">
        <v>3453.042749172781</v>
      </c>
      <c r="LE26" s="277">
        <v>3453.042749172781</v>
      </c>
      <c r="LF26" s="277">
        <v>3453.042749172781</v>
      </c>
      <c r="LG26" s="277">
        <v>3453.042749172781</v>
      </c>
      <c r="LH26" s="277">
        <v>3453.042749172781</v>
      </c>
      <c r="LI26" s="277">
        <v>3453.042749172781</v>
      </c>
      <c r="LJ26" s="277">
        <v>3453.042749172781</v>
      </c>
      <c r="LK26" s="277">
        <v>3453.042749172781</v>
      </c>
      <c r="LL26" s="277">
        <v>3453.042749172781</v>
      </c>
      <c r="LM26" s="277">
        <v>3453.042749172781</v>
      </c>
      <c r="LN26" s="277">
        <v>3453.042749172781</v>
      </c>
      <c r="LO26" s="277">
        <v>3453.042749172781</v>
      </c>
      <c r="LP26" s="277">
        <v>3453.042749172781</v>
      </c>
      <c r="LQ26" s="277">
        <v>3453.042749172781</v>
      </c>
      <c r="LR26" s="277">
        <v>3453.042749172781</v>
      </c>
      <c r="LS26" s="277">
        <v>3453.042749172781</v>
      </c>
      <c r="LT26" s="277">
        <v>3453.042749172781</v>
      </c>
      <c r="LU26" s="277">
        <v>3453.042749172781</v>
      </c>
      <c r="LV26" s="277">
        <v>3453.042749172781</v>
      </c>
      <c r="LW26" s="277">
        <v>3453.042749172781</v>
      </c>
      <c r="LX26" s="277">
        <v>3453.042749172781</v>
      </c>
      <c r="LY26" s="277">
        <v>3453.042749172781</v>
      </c>
      <c r="LZ26" s="277">
        <v>3453.042749172781</v>
      </c>
      <c r="MA26" s="277">
        <v>3453.042749172781</v>
      </c>
      <c r="MB26" s="277">
        <v>3453.042749172781</v>
      </c>
      <c r="MC26" s="277">
        <v>3453.042749172781</v>
      </c>
      <c r="MD26" s="277">
        <v>3453.042749172781</v>
      </c>
      <c r="ME26" s="277">
        <v>3453.042749172781</v>
      </c>
      <c r="MF26" s="277">
        <v>3453.042749172781</v>
      </c>
      <c r="MG26" s="277">
        <v>3453.042749172781</v>
      </c>
      <c r="MH26" s="277">
        <v>3453.042749172781</v>
      </c>
      <c r="MI26" s="277">
        <v>3453.042749172781</v>
      </c>
      <c r="MJ26" s="277">
        <v>3453.042749172781</v>
      </c>
      <c r="MK26" s="277">
        <v>3453.042749172781</v>
      </c>
      <c r="ML26" s="277">
        <v>3453.042749172781</v>
      </c>
      <c r="MM26" s="277">
        <v>3453.042749172781</v>
      </c>
      <c r="MN26" s="277">
        <v>3453.042749172781</v>
      </c>
      <c r="MO26" s="277">
        <v>3453.042749172781</v>
      </c>
      <c r="MP26" s="277">
        <v>3453.042749172781</v>
      </c>
      <c r="MQ26" s="277">
        <v>3453.042749172781</v>
      </c>
      <c r="MR26" s="277">
        <v>3453.042749172781</v>
      </c>
      <c r="MS26" s="277">
        <v>3453.042749172781</v>
      </c>
      <c r="MT26" s="277">
        <v>3453.042749172781</v>
      </c>
      <c r="MU26" s="277">
        <v>3453.042749172781</v>
      </c>
      <c r="MV26" s="277">
        <v>3453.042749172781</v>
      </c>
      <c r="MW26" s="277">
        <v>3453.042749172781</v>
      </c>
      <c r="MX26" s="277">
        <v>3453.042749172781</v>
      </c>
      <c r="MY26" s="277">
        <v>3453.042749172781</v>
      </c>
      <c r="MZ26" s="277">
        <v>3453.042749172781</v>
      </c>
      <c r="NA26" s="277">
        <v>3453.042749172781</v>
      </c>
      <c r="NB26" s="277">
        <v>3453.042749172781</v>
      </c>
      <c r="NC26" s="277">
        <v>3453.042749172781</v>
      </c>
      <c r="ND26" s="277">
        <v>3453.042749172781</v>
      </c>
      <c r="NE26" s="277">
        <v>3453.042749172781</v>
      </c>
      <c r="NF26" s="277">
        <v>3453.042749172781</v>
      </c>
      <c r="NG26" s="277">
        <v>3453.042749172781</v>
      </c>
      <c r="NH26" s="277">
        <v>3453.042749172781</v>
      </c>
      <c r="NI26" s="277">
        <v>3453.042749172781</v>
      </c>
      <c r="NJ26" s="277">
        <v>3453.042749172781</v>
      </c>
      <c r="NK26" s="277">
        <v>3453.042749172781</v>
      </c>
      <c r="NL26" s="277">
        <v>3453.042749172781</v>
      </c>
      <c r="NM26" s="277">
        <v>3453.042749172781</v>
      </c>
      <c r="NN26" s="277">
        <v>3453.042749172781</v>
      </c>
      <c r="NO26" s="277">
        <v>3453.042749172781</v>
      </c>
      <c r="NP26" s="277">
        <v>3453.042749172781</v>
      </c>
      <c r="NQ26" s="277">
        <v>3453.042749172781</v>
      </c>
      <c r="NR26" s="277">
        <v>3453.042749172781</v>
      </c>
      <c r="NS26" s="277">
        <v>3453.042749172781</v>
      </c>
      <c r="NT26" s="277">
        <v>3453.042749172781</v>
      </c>
      <c r="NU26" s="277">
        <v>3453.042749172781</v>
      </c>
      <c r="NV26" s="277">
        <v>3453.042749172781</v>
      </c>
      <c r="NW26" s="277">
        <v>3453.042749172781</v>
      </c>
      <c r="NX26" s="277">
        <v>3453.042749172781</v>
      </c>
      <c r="NY26" s="277">
        <v>3453.042749172781</v>
      </c>
      <c r="NZ26" s="277">
        <v>3453.042749172781</v>
      </c>
      <c r="OA26" s="277">
        <v>3453.042749172781</v>
      </c>
      <c r="OB26" s="277">
        <v>3453.042749172781</v>
      </c>
      <c r="OC26" s="277">
        <v>3453.042749172781</v>
      </c>
      <c r="OD26" s="277">
        <v>3453.042749172781</v>
      </c>
      <c r="OE26" s="277">
        <v>3453.042749172781</v>
      </c>
      <c r="OF26" s="277">
        <v>3453.042749172781</v>
      </c>
      <c r="OG26" s="277">
        <v>3453.042749172781</v>
      </c>
      <c r="OH26" s="277">
        <v>3453.042749172781</v>
      </c>
      <c r="OI26" s="277">
        <v>3453.042749172781</v>
      </c>
      <c r="OJ26" s="277">
        <v>3453.042749172781</v>
      </c>
      <c r="OK26" s="277">
        <v>3453.042749172781</v>
      </c>
      <c r="OL26" s="277">
        <v>3453.042749172781</v>
      </c>
      <c r="OM26" s="277">
        <v>3453.042749172781</v>
      </c>
      <c r="ON26" s="277">
        <v>3453.042749172781</v>
      </c>
      <c r="OO26" s="277">
        <v>3453.042749172781</v>
      </c>
      <c r="OP26" s="277">
        <v>3453.042749172781</v>
      </c>
      <c r="OQ26" s="277">
        <v>3453.042749172781</v>
      </c>
      <c r="OR26" s="277">
        <v>3453.042749172781</v>
      </c>
      <c r="OS26" s="277">
        <v>3453.042749172781</v>
      </c>
      <c r="OT26" s="277">
        <v>3453.042749172781</v>
      </c>
      <c r="OU26" s="277">
        <v>3453.042749172781</v>
      </c>
      <c r="OV26" s="277">
        <v>3453.042749172781</v>
      </c>
      <c r="OW26" s="277">
        <v>3453.042749172781</v>
      </c>
      <c r="OX26" s="277">
        <v>3453.042749172781</v>
      </c>
      <c r="OY26" s="277">
        <v>3453.042749172781</v>
      </c>
      <c r="OZ26" s="277">
        <v>3453.042749172781</v>
      </c>
      <c r="PA26" s="277">
        <v>3453.042749172781</v>
      </c>
      <c r="PB26" s="277">
        <v>3453.042749172781</v>
      </c>
      <c r="PC26" s="277">
        <v>3453.042749172781</v>
      </c>
      <c r="PD26" s="277">
        <v>3453.042749172781</v>
      </c>
      <c r="PE26" s="277">
        <v>3453.042749172781</v>
      </c>
      <c r="PF26" s="277">
        <v>3453.042749172781</v>
      </c>
      <c r="PG26" s="277">
        <v>3453.042749172781</v>
      </c>
      <c r="PH26" s="277">
        <v>3453.042749172781</v>
      </c>
      <c r="PI26" s="277">
        <v>3453.042749172781</v>
      </c>
      <c r="PJ26" s="277">
        <v>3453.042749172781</v>
      </c>
      <c r="PK26" s="277">
        <v>3453.042749172781</v>
      </c>
      <c r="PL26" s="277">
        <v>3453.042749172781</v>
      </c>
      <c r="PM26" s="277">
        <v>3453.042749172781</v>
      </c>
      <c r="PN26" s="277">
        <v>3453.042749172781</v>
      </c>
      <c r="PO26" s="277">
        <v>3453.042749172781</v>
      </c>
      <c r="PP26" s="277">
        <v>3453.042749172781</v>
      </c>
      <c r="PQ26" s="277">
        <v>3453.042749172781</v>
      </c>
      <c r="PR26" s="277">
        <v>3453.042749172781</v>
      </c>
      <c r="PS26" s="277">
        <v>3453.042749172781</v>
      </c>
      <c r="PT26" s="277">
        <v>3453.042749172781</v>
      </c>
      <c r="PU26" s="277">
        <v>3453.042749172781</v>
      </c>
      <c r="PV26" s="277">
        <v>3453.042749172781</v>
      </c>
      <c r="PW26" s="277">
        <v>3453.042749172781</v>
      </c>
      <c r="PX26" s="277">
        <v>3453.042749172781</v>
      </c>
      <c r="PY26" s="277">
        <v>3453.042749172781</v>
      </c>
      <c r="PZ26" s="277">
        <v>3453.042749172781</v>
      </c>
      <c r="QA26" s="277">
        <v>3453.042749172781</v>
      </c>
      <c r="QB26" s="277">
        <v>3453.042749172781</v>
      </c>
      <c r="QC26" s="277">
        <v>3453.042749172781</v>
      </c>
      <c r="QD26" s="277">
        <v>3453.042749172781</v>
      </c>
      <c r="QE26" s="277">
        <v>3453.042749172781</v>
      </c>
      <c r="QF26" s="277">
        <v>3453.042749172781</v>
      </c>
      <c r="QG26" s="277">
        <v>3453.042749172781</v>
      </c>
      <c r="QH26" s="277">
        <v>3453.042749172781</v>
      </c>
      <c r="QI26" s="277">
        <v>3453.042749172781</v>
      </c>
      <c r="QJ26" s="277">
        <v>3453.042749172781</v>
      </c>
      <c r="QK26" s="277">
        <v>3453.042749172781</v>
      </c>
      <c r="QL26" s="277">
        <v>3453.042749172781</v>
      </c>
      <c r="QM26" s="277">
        <v>3453.042749172781</v>
      </c>
      <c r="QN26" s="277">
        <v>3453.042749172781</v>
      </c>
      <c r="QO26" s="277">
        <v>3453.042749172781</v>
      </c>
      <c r="QP26" s="277">
        <v>3453.042749172781</v>
      </c>
      <c r="QQ26" s="277">
        <v>3453.042749172781</v>
      </c>
      <c r="QR26" s="277">
        <v>3453.042749172781</v>
      </c>
      <c r="QS26" s="277">
        <v>3453.042749172781</v>
      </c>
      <c r="QT26" s="277">
        <v>3453.042749172781</v>
      </c>
      <c r="QU26" s="277">
        <v>3453.042749172781</v>
      </c>
      <c r="QV26" s="277">
        <v>3453.042749172781</v>
      </c>
      <c r="QW26" s="277">
        <v>3453.042749172781</v>
      </c>
      <c r="QX26" s="277">
        <v>3453.042749172781</v>
      </c>
      <c r="QY26" s="277">
        <v>3453.042749172781</v>
      </c>
      <c r="QZ26" s="277">
        <v>3453.042749172781</v>
      </c>
      <c r="RA26" s="277">
        <v>3453.042749172781</v>
      </c>
      <c r="RB26" s="277">
        <v>3453.042749172781</v>
      </c>
      <c r="RC26" s="277">
        <v>3453.042749172781</v>
      </c>
      <c r="RD26" s="277">
        <v>3453.042749172781</v>
      </c>
      <c r="RE26" s="277">
        <v>3453.042749172781</v>
      </c>
      <c r="RF26" s="277">
        <v>3453.042749172781</v>
      </c>
      <c r="RG26" s="277">
        <v>3453.042749172781</v>
      </c>
      <c r="RH26" s="277">
        <v>3453.042749172781</v>
      </c>
      <c r="RI26" s="277">
        <v>3453.042749172781</v>
      </c>
      <c r="RJ26" s="277">
        <v>3453.042749172781</v>
      </c>
      <c r="RK26" s="277">
        <v>3453.042749172781</v>
      </c>
      <c r="RL26" s="277">
        <v>3453.042749172781</v>
      </c>
      <c r="RM26" s="277">
        <v>3453.042749172781</v>
      </c>
      <c r="RN26" s="277">
        <v>3453.042749172781</v>
      </c>
      <c r="RO26" s="277">
        <v>3453.042749172781</v>
      </c>
      <c r="RP26" s="277">
        <v>3453.042749172781</v>
      </c>
      <c r="RQ26" s="277">
        <v>3453.042749172781</v>
      </c>
      <c r="RR26" s="277">
        <v>3453.042749172781</v>
      </c>
      <c r="RS26" s="277">
        <v>3453.042749172781</v>
      </c>
      <c r="RT26" s="277">
        <v>3453.042749172781</v>
      </c>
      <c r="RU26" s="277">
        <v>3453.042749172781</v>
      </c>
      <c r="RV26" s="277">
        <v>3453.042749172781</v>
      </c>
      <c r="RW26" s="277">
        <v>3453.042749172781</v>
      </c>
      <c r="RX26" s="277">
        <v>3453.042749172781</v>
      </c>
      <c r="RY26" s="277">
        <v>3453.042749172781</v>
      </c>
      <c r="RZ26" s="277">
        <v>3453.042749172781</v>
      </c>
      <c r="SA26" s="277">
        <v>3453.042749172781</v>
      </c>
      <c r="SB26" s="277">
        <v>3453.042749172781</v>
      </c>
      <c r="SC26" s="277">
        <v>3453.042749172781</v>
      </c>
      <c r="SD26" s="277">
        <v>3453.042749172781</v>
      </c>
      <c r="SE26" s="277">
        <v>3453.042749172781</v>
      </c>
      <c r="SF26" s="277">
        <v>3453.042749172781</v>
      </c>
      <c r="SG26" s="277">
        <v>3453.042749172781</v>
      </c>
      <c r="SH26" s="277">
        <v>3453.042749172781</v>
      </c>
      <c r="SI26" s="277">
        <v>3453.042749172781</v>
      </c>
      <c r="SJ26" s="277">
        <v>3453.042749172781</v>
      </c>
      <c r="SK26" s="277">
        <v>3453.042749172781</v>
      </c>
      <c r="SL26" s="277">
        <v>3453.042749172781</v>
      </c>
      <c r="SM26" s="277">
        <v>3453.042749172781</v>
      </c>
      <c r="SN26" s="277">
        <v>3453.042749172781</v>
      </c>
      <c r="SO26" s="277">
        <v>3453.042749172781</v>
      </c>
      <c r="SP26" s="277">
        <v>3453.042749172781</v>
      </c>
      <c r="SQ26" s="277">
        <v>3453.042749172781</v>
      </c>
      <c r="SR26" s="277">
        <v>3453.042749172781</v>
      </c>
      <c r="SS26" s="277">
        <v>3453.042749172781</v>
      </c>
      <c r="ST26" s="277">
        <v>3453.042749172781</v>
      </c>
      <c r="SU26" s="277">
        <v>3453.042749172781</v>
      </c>
      <c r="SV26" s="277">
        <v>3453.042749172781</v>
      </c>
      <c r="SW26" s="277">
        <v>3453.042749172781</v>
      </c>
      <c r="SX26" s="277">
        <v>3453.042749172781</v>
      </c>
      <c r="SY26" s="277">
        <v>3453.042749172781</v>
      </c>
      <c r="SZ26" s="277">
        <v>3453.042749172781</v>
      </c>
      <c r="TA26" s="277">
        <v>3453.042749172781</v>
      </c>
      <c r="TB26" s="277">
        <v>3453.042749172781</v>
      </c>
      <c r="TC26" s="277">
        <v>3453.042749172781</v>
      </c>
      <c r="TD26" s="277">
        <v>3453.042749172781</v>
      </c>
      <c r="TE26" s="277">
        <v>3453.042749172781</v>
      </c>
      <c r="TF26" s="277">
        <v>3453.042749172781</v>
      </c>
      <c r="TG26" s="277">
        <v>3453.042749172781</v>
      </c>
      <c r="TH26" s="277">
        <v>3453.042749172781</v>
      </c>
      <c r="TI26" s="277">
        <v>3453.042749172781</v>
      </c>
      <c r="TJ26" s="277">
        <v>3453.042749172781</v>
      </c>
      <c r="TK26" s="277">
        <v>3453.042749172781</v>
      </c>
      <c r="TL26" s="277">
        <v>3453.042749172781</v>
      </c>
      <c r="TM26" s="277">
        <v>3453.042749172781</v>
      </c>
      <c r="TN26" s="277">
        <v>3453.042749172781</v>
      </c>
      <c r="TO26" s="277">
        <v>3453.042749172781</v>
      </c>
      <c r="TP26" s="277">
        <v>3453.042749172781</v>
      </c>
      <c r="TQ26" s="277">
        <v>3453.042749172781</v>
      </c>
      <c r="TR26" s="277">
        <v>3453.042749172781</v>
      </c>
      <c r="TS26" s="277">
        <v>3453.042749172781</v>
      </c>
      <c r="TT26" s="277">
        <v>3453.042749172781</v>
      </c>
      <c r="TU26" s="277">
        <v>3453.042749172781</v>
      </c>
      <c r="TV26" s="277">
        <v>3453.042749172781</v>
      </c>
      <c r="TW26" s="277">
        <v>3453.042749172781</v>
      </c>
      <c r="TX26" s="277">
        <v>3453.042749172781</v>
      </c>
      <c r="TY26" s="277">
        <v>3453.042749172781</v>
      </c>
      <c r="TZ26" s="277">
        <v>3453.042749172781</v>
      </c>
      <c r="UA26" s="277">
        <v>3453.042749172781</v>
      </c>
      <c r="UB26" s="277">
        <v>3453.042749172781</v>
      </c>
      <c r="UC26" s="277">
        <v>3453.042749172781</v>
      </c>
      <c r="UD26" s="277">
        <v>3453.042749172781</v>
      </c>
      <c r="UE26" s="277">
        <v>3453.042749172781</v>
      </c>
      <c r="UF26" s="277">
        <v>3453.042749172781</v>
      </c>
      <c r="UG26" s="277">
        <v>3453.042749172781</v>
      </c>
      <c r="UH26" s="277">
        <v>3453.042749172781</v>
      </c>
      <c r="UI26" s="277">
        <v>3453.042749172781</v>
      </c>
      <c r="UJ26" s="277">
        <v>3453.042749172781</v>
      </c>
      <c r="UK26" s="277">
        <v>3453.042749172781</v>
      </c>
      <c r="UL26" s="277">
        <v>3453.042749172781</v>
      </c>
      <c r="UM26" s="277">
        <v>3453.042749172781</v>
      </c>
      <c r="UN26" s="277">
        <v>3453.042749172781</v>
      </c>
      <c r="UO26" s="277">
        <v>3453.042749172781</v>
      </c>
      <c r="UP26" s="277">
        <v>3453.042749172781</v>
      </c>
      <c r="UQ26" s="277">
        <v>3453.042749172781</v>
      </c>
      <c r="UR26" s="277">
        <v>3453.042749172781</v>
      </c>
      <c r="US26" s="277">
        <v>3453.042749172781</v>
      </c>
      <c r="UT26" s="277">
        <v>3453.042749172781</v>
      </c>
      <c r="UU26" s="277">
        <v>3453.042749172781</v>
      </c>
      <c r="UV26" s="277">
        <v>3453.042749172781</v>
      </c>
      <c r="UW26" s="277">
        <v>3453.042749172781</v>
      </c>
      <c r="UX26" s="277">
        <v>3453.042749172781</v>
      </c>
      <c r="UY26" s="277">
        <v>3453.042749172781</v>
      </c>
      <c r="UZ26" s="277">
        <v>3453.042749172781</v>
      </c>
      <c r="VA26" s="277">
        <v>3453.042749172781</v>
      </c>
      <c r="VB26" s="277">
        <v>3453.042749172781</v>
      </c>
      <c r="VC26" s="277">
        <v>3453.042749172781</v>
      </c>
      <c r="VD26" s="277">
        <v>3453.042749172781</v>
      </c>
      <c r="VE26" s="277">
        <v>3453.042749172781</v>
      </c>
      <c r="VF26" s="277">
        <v>3453.042749172781</v>
      </c>
      <c r="VG26" s="277">
        <v>3453.042749172781</v>
      </c>
      <c r="VH26" s="277">
        <v>3453.042749172781</v>
      </c>
      <c r="VI26" s="277">
        <v>3453.042749172781</v>
      </c>
      <c r="VJ26" s="277">
        <v>3453.042749172781</v>
      </c>
      <c r="VK26" s="277">
        <v>3453.042749172781</v>
      </c>
      <c r="VL26" s="277">
        <v>3453.042749172781</v>
      </c>
      <c r="VM26" s="277">
        <v>3453.042749172781</v>
      </c>
      <c r="VN26" s="277">
        <v>3453.042749172781</v>
      </c>
      <c r="VO26" s="277">
        <v>3453.042749172781</v>
      </c>
      <c r="VP26" s="277">
        <v>3453.042749172781</v>
      </c>
      <c r="VQ26" s="277">
        <v>3453.042749172781</v>
      </c>
      <c r="VR26" s="277">
        <v>3453.042749172781</v>
      </c>
      <c r="VS26" s="277">
        <v>3453.042749172781</v>
      </c>
      <c r="VT26" s="277">
        <v>3453.042749172781</v>
      </c>
      <c r="VU26" s="277">
        <v>3453.042749172781</v>
      </c>
      <c r="VV26" s="277">
        <v>3453.042749172781</v>
      </c>
      <c r="VW26" s="277">
        <v>3453.042749172781</v>
      </c>
      <c r="VX26" s="277">
        <v>3453.042749172781</v>
      </c>
      <c r="VY26" s="277">
        <v>3453.042749172781</v>
      </c>
      <c r="VZ26" s="277">
        <v>3453.042749172781</v>
      </c>
      <c r="WA26" s="277">
        <v>3453.042749172781</v>
      </c>
      <c r="WB26" s="277">
        <v>3453.042749172781</v>
      </c>
      <c r="WC26" s="277">
        <v>3453.042749172781</v>
      </c>
      <c r="WD26" s="277">
        <v>3453.042749172781</v>
      </c>
      <c r="WE26" s="277">
        <v>3453.042749172781</v>
      </c>
      <c r="WF26" s="277">
        <v>3453.042749172781</v>
      </c>
      <c r="WG26" s="277">
        <v>3453.042749172781</v>
      </c>
      <c r="WH26" s="277">
        <v>3453.042749172781</v>
      </c>
      <c r="WI26" s="277">
        <v>3453.042749172781</v>
      </c>
      <c r="WJ26" s="277">
        <v>3453.042749172781</v>
      </c>
      <c r="WK26" s="277">
        <v>3453.042749172781</v>
      </c>
      <c r="WL26" s="277">
        <v>3453.042749172781</v>
      </c>
      <c r="WM26" s="277">
        <v>3453.042749172781</v>
      </c>
      <c r="WN26" s="277">
        <v>3453.042749172781</v>
      </c>
      <c r="WO26" s="277">
        <v>3453.042749172781</v>
      </c>
      <c r="WP26" s="277">
        <v>3453.042749172781</v>
      </c>
      <c r="WQ26" s="277">
        <v>3453.042749172781</v>
      </c>
      <c r="WR26" s="277">
        <v>3453.042749172781</v>
      </c>
      <c r="WS26" s="277">
        <v>3453.042749172781</v>
      </c>
      <c r="WT26" s="277">
        <v>3453.042749172781</v>
      </c>
      <c r="WU26" s="277">
        <v>3453.042749172781</v>
      </c>
      <c r="WV26" s="277">
        <v>3453.042749172781</v>
      </c>
      <c r="WW26" s="277">
        <v>3453.042749172781</v>
      </c>
      <c r="WX26" s="277">
        <v>3453.042749172781</v>
      </c>
      <c r="WY26" s="277">
        <v>3453.042749172781</v>
      </c>
      <c r="WZ26" s="277">
        <v>3453.042749172781</v>
      </c>
      <c r="XA26" s="277">
        <v>3453.042749172781</v>
      </c>
      <c r="XB26" s="277">
        <v>3453.042749172781</v>
      </c>
      <c r="XC26" s="277">
        <v>3453.042749172781</v>
      </c>
      <c r="XD26" s="277">
        <v>3453.042749172781</v>
      </c>
      <c r="XE26" s="277">
        <v>3453.042749172781</v>
      </c>
      <c r="XF26" s="277">
        <v>3453.042749172781</v>
      </c>
      <c r="XG26" s="277">
        <v>3453.042749172781</v>
      </c>
      <c r="XH26" s="277">
        <v>3453.042749172781</v>
      </c>
      <c r="XI26" s="277">
        <v>3453.042749172781</v>
      </c>
      <c r="XJ26" s="277">
        <v>3453.042749172781</v>
      </c>
      <c r="XK26" s="277">
        <v>3453.042749172781</v>
      </c>
      <c r="XL26" s="277">
        <v>3453.042749172781</v>
      </c>
      <c r="XM26" s="277">
        <v>3453.042749172781</v>
      </c>
      <c r="XN26" s="277">
        <v>3453.042749172781</v>
      </c>
      <c r="XO26" s="277">
        <v>3453.042749172781</v>
      </c>
      <c r="XP26" s="277">
        <v>3453.042749172781</v>
      </c>
      <c r="XQ26" s="277">
        <v>3453.042749172781</v>
      </c>
      <c r="XR26" s="277">
        <v>3453.042749172781</v>
      </c>
      <c r="XS26" s="277">
        <v>3453.042749172781</v>
      </c>
      <c r="XT26" s="277">
        <v>3453.042749172781</v>
      </c>
      <c r="XU26" s="277">
        <v>3453.042749172781</v>
      </c>
      <c r="XV26" s="277">
        <v>3453.042749172781</v>
      </c>
      <c r="XW26" s="277">
        <v>3453.042749172781</v>
      </c>
      <c r="XX26" s="277">
        <v>3453.042749172781</v>
      </c>
      <c r="XY26" s="277">
        <v>3453.042749172781</v>
      </c>
      <c r="XZ26" s="277">
        <v>3453.042749172781</v>
      </c>
      <c r="YA26" s="277">
        <v>3453.042749172781</v>
      </c>
      <c r="YB26" s="277">
        <v>3453.042749172781</v>
      </c>
      <c r="YC26" s="277">
        <v>3453.042749172781</v>
      </c>
      <c r="YD26" s="277">
        <v>3453.042749172781</v>
      </c>
      <c r="YE26" s="277">
        <v>3453.042749172781</v>
      </c>
      <c r="YF26" s="277">
        <v>3453.042749172781</v>
      </c>
      <c r="YG26" s="277">
        <v>3453.042749172781</v>
      </c>
      <c r="YH26" s="277">
        <v>3453.042749172781</v>
      </c>
      <c r="YI26" s="277">
        <v>3453.042749172781</v>
      </c>
      <c r="YJ26" s="277">
        <v>3453.042749172781</v>
      </c>
      <c r="YK26" s="277">
        <v>3453.042749172781</v>
      </c>
      <c r="YL26" s="277">
        <v>3453.042749172781</v>
      </c>
      <c r="YM26" s="277">
        <v>3453.042749172781</v>
      </c>
      <c r="YN26" s="277">
        <v>3453.042749172781</v>
      </c>
      <c r="YO26" s="277">
        <v>3453.042749172781</v>
      </c>
      <c r="YP26" s="277">
        <v>3453.042749172781</v>
      </c>
      <c r="YQ26" s="277">
        <v>3453.042749172781</v>
      </c>
      <c r="YR26" s="277">
        <v>3453.042749172781</v>
      </c>
      <c r="YS26" s="277">
        <v>3453.042749172781</v>
      </c>
      <c r="YT26" s="277">
        <v>3453.042749172781</v>
      </c>
      <c r="YU26" s="277">
        <v>3453.042749172781</v>
      </c>
      <c r="YV26" s="277">
        <v>3453.042749172781</v>
      </c>
      <c r="YW26" s="277">
        <v>3453.042749172781</v>
      </c>
      <c r="YX26" s="277">
        <v>3453.042749172781</v>
      </c>
      <c r="YY26" s="277">
        <v>3453.042749172781</v>
      </c>
      <c r="YZ26" s="277">
        <v>3453.042749172781</v>
      </c>
      <c r="ZA26" s="277">
        <v>3453.042749172781</v>
      </c>
      <c r="ZB26" s="277">
        <v>3453.042749172781</v>
      </c>
      <c r="ZC26" s="277">
        <v>3453.042749172781</v>
      </c>
      <c r="ZD26" s="277">
        <v>3453.042749172781</v>
      </c>
      <c r="ZE26" s="277">
        <v>3453.042749172781</v>
      </c>
      <c r="ZF26" s="277">
        <v>3453.042749172781</v>
      </c>
      <c r="ZG26" s="277">
        <v>3453.042749172781</v>
      </c>
      <c r="ZH26" s="277">
        <v>3453.042749172781</v>
      </c>
      <c r="ZI26" s="277">
        <v>3453.042749172781</v>
      </c>
      <c r="ZJ26" s="277">
        <v>3453.042749172781</v>
      </c>
      <c r="ZK26" s="277">
        <v>3453.042749172781</v>
      </c>
      <c r="ZL26" s="277">
        <v>3453.042749172781</v>
      </c>
      <c r="ZM26" s="277">
        <v>3453.042749172781</v>
      </c>
      <c r="ZN26" s="277">
        <v>3453.042749172781</v>
      </c>
      <c r="ZO26" s="277">
        <v>3453.042749172781</v>
      </c>
      <c r="ZP26" s="277">
        <v>3453.042749172781</v>
      </c>
      <c r="ZQ26" s="277">
        <v>3453.042749172781</v>
      </c>
      <c r="ZR26" s="277">
        <v>3453.042749172781</v>
      </c>
      <c r="ZS26" s="277">
        <v>3453.042749172781</v>
      </c>
      <c r="ZT26" s="277">
        <v>3453.042749172781</v>
      </c>
      <c r="ZU26" s="277">
        <v>3453.042749172781</v>
      </c>
      <c r="ZV26" s="277">
        <v>3453.042749172781</v>
      </c>
      <c r="ZW26" s="277">
        <v>3453.042749172781</v>
      </c>
      <c r="ZX26" s="277">
        <v>3453.042749172781</v>
      </c>
      <c r="ZY26" s="277">
        <v>3453.042749172781</v>
      </c>
      <c r="ZZ26" s="277">
        <v>3453.042749172781</v>
      </c>
      <c r="AAA26" s="277">
        <v>3453.042749172781</v>
      </c>
      <c r="AAB26" s="277">
        <v>3453.042749172781</v>
      </c>
      <c r="AAC26" s="277">
        <v>3453.042749172781</v>
      </c>
      <c r="AAD26" s="277">
        <v>3453.042749172781</v>
      </c>
      <c r="AAE26" s="277">
        <v>3453.042749172781</v>
      </c>
      <c r="AAF26" s="277">
        <v>3453.042749172781</v>
      </c>
      <c r="AAG26" s="277">
        <v>3453.042749172781</v>
      </c>
      <c r="AAH26" s="277">
        <v>3453.042749172781</v>
      </c>
      <c r="AAI26" s="277">
        <v>3453.042749172781</v>
      </c>
      <c r="AAJ26" s="277">
        <v>3453.042749172781</v>
      </c>
      <c r="AAK26" s="277">
        <v>3453.042749172781</v>
      </c>
      <c r="AAL26" s="277">
        <v>3453.042749172781</v>
      </c>
      <c r="AAM26" s="277">
        <v>3453.042749172781</v>
      </c>
      <c r="AAN26" s="277">
        <v>3453.042749172781</v>
      </c>
      <c r="AAO26" s="277">
        <v>3453.042749172781</v>
      </c>
      <c r="AAP26" s="277">
        <v>3453.042749172781</v>
      </c>
      <c r="AAQ26" s="277">
        <v>3453.042749172781</v>
      </c>
      <c r="AAR26" s="277">
        <v>3453.042749172781</v>
      </c>
      <c r="AAS26" s="277">
        <v>3453.042749172781</v>
      </c>
      <c r="AAT26" s="277">
        <v>3453.042749172781</v>
      </c>
      <c r="AAU26" s="277">
        <v>3453.042749172781</v>
      </c>
      <c r="AAV26" s="277">
        <v>3453.042749172781</v>
      </c>
      <c r="AAW26" s="277">
        <v>3453.042749172781</v>
      </c>
      <c r="AAX26" s="277">
        <v>3453.042749172781</v>
      </c>
      <c r="AAY26" s="277">
        <v>3453.042749172781</v>
      </c>
      <c r="AAZ26" s="277">
        <v>3453.042749172781</v>
      </c>
      <c r="ABA26" s="277">
        <v>3453.042749172781</v>
      </c>
      <c r="ABB26" s="277">
        <v>3453.042749172781</v>
      </c>
      <c r="ABC26" s="277">
        <v>3453.042749172781</v>
      </c>
      <c r="ABD26" s="277">
        <v>3453.042749172781</v>
      </c>
      <c r="ABE26" s="277">
        <v>3453.042749172781</v>
      </c>
      <c r="ABF26" s="277">
        <v>3453.042749172781</v>
      </c>
      <c r="ABG26" s="277">
        <v>3453.042749172781</v>
      </c>
      <c r="ABH26" s="277">
        <v>3453.042749172781</v>
      </c>
      <c r="ABI26" s="277">
        <v>3453.042749172781</v>
      </c>
      <c r="ABJ26" s="277">
        <v>3453.042749172781</v>
      </c>
      <c r="ABK26" s="277">
        <v>3453.042749172781</v>
      </c>
      <c r="ABL26" s="277">
        <v>3453.042749172781</v>
      </c>
      <c r="ABM26" s="277">
        <v>3453.042749172781</v>
      </c>
      <c r="ABN26" s="277">
        <v>3453.042749172781</v>
      </c>
      <c r="ABO26" s="277">
        <v>3453.042749172781</v>
      </c>
      <c r="ABP26" s="277">
        <v>3453.042749172781</v>
      </c>
      <c r="ABQ26" s="277">
        <v>3453.042749172781</v>
      </c>
      <c r="ABR26" s="277">
        <v>3453.042749172781</v>
      </c>
      <c r="ABS26" s="277">
        <v>3453.042749172781</v>
      </c>
      <c r="ABT26" s="277">
        <v>3453.042749172781</v>
      </c>
      <c r="ABU26" s="277">
        <v>3453.042749172781</v>
      </c>
      <c r="ABV26" s="277">
        <v>3453.042749172781</v>
      </c>
      <c r="ABW26" s="277">
        <v>3453.042749172781</v>
      </c>
      <c r="ABX26" s="277">
        <v>3453.042749172781</v>
      </c>
      <c r="ABY26" s="277">
        <v>3453.042749172781</v>
      </c>
      <c r="ABZ26" s="277">
        <v>3453.042749172781</v>
      </c>
      <c r="ACA26" s="277">
        <v>3453.042749172781</v>
      </c>
      <c r="ACB26" s="277">
        <v>3453.042749172781</v>
      </c>
      <c r="ACC26" s="277">
        <v>3453.042749172781</v>
      </c>
      <c r="ACD26" s="277">
        <v>3453.042749172781</v>
      </c>
      <c r="ACE26" s="277">
        <v>3453.042749172781</v>
      </c>
      <c r="ACF26" s="277">
        <v>3453.042749172781</v>
      </c>
      <c r="ACG26" s="277">
        <v>3453.042749172781</v>
      </c>
      <c r="ACH26" s="277">
        <v>3453.042749172781</v>
      </c>
      <c r="ACI26" s="277">
        <v>3453.042749172781</v>
      </c>
      <c r="ACJ26" s="277">
        <v>3453.042749172781</v>
      </c>
      <c r="ACK26" s="277">
        <v>3453.042749172781</v>
      </c>
      <c r="ACL26" s="277">
        <v>3453.042749172781</v>
      </c>
      <c r="ACM26" s="277">
        <v>3453.042749172781</v>
      </c>
      <c r="ACN26" s="277">
        <v>3453.042749172781</v>
      </c>
      <c r="ACO26" s="277">
        <v>3453.042749172781</v>
      </c>
      <c r="ACP26" s="277">
        <v>3453.042749172781</v>
      </c>
      <c r="ACQ26" s="277">
        <v>3453.042749172781</v>
      </c>
      <c r="ACR26" s="277">
        <v>3453.042749172781</v>
      </c>
      <c r="ACS26" s="277">
        <v>3453.042749172781</v>
      </c>
      <c r="ACT26" s="277">
        <v>3453.042749172781</v>
      </c>
      <c r="ACU26" s="277">
        <v>3453.042749172781</v>
      </c>
      <c r="ACV26" s="277">
        <v>3453.042749172781</v>
      </c>
      <c r="ACW26" s="277">
        <v>3453.042749172781</v>
      </c>
      <c r="ACX26" s="277">
        <v>3453.042749172781</v>
      </c>
      <c r="ACY26" s="277">
        <v>3453.042749172781</v>
      </c>
      <c r="ACZ26" s="277">
        <v>3453.042749172781</v>
      </c>
      <c r="ADA26" s="277">
        <v>3453.042749172781</v>
      </c>
      <c r="ADB26" s="277">
        <v>3453.042749172781</v>
      </c>
      <c r="ADC26" s="277">
        <v>3453.042749172781</v>
      </c>
      <c r="ADD26" s="277">
        <v>3453.042749172781</v>
      </c>
      <c r="ADE26" s="277">
        <v>3453.042749172781</v>
      </c>
      <c r="ADF26" s="277">
        <v>3453.042749172781</v>
      </c>
      <c r="ADG26" s="277">
        <v>3453.042749172781</v>
      </c>
      <c r="ADH26" s="277">
        <v>3453.042749172781</v>
      </c>
      <c r="ADI26" s="277">
        <v>3453.042749172781</v>
      </c>
      <c r="ADJ26" s="277">
        <v>3453.042749172781</v>
      </c>
      <c r="ADK26" s="277">
        <v>3453.042749172781</v>
      </c>
      <c r="ADL26" s="277">
        <v>3453.042749172781</v>
      </c>
      <c r="ADM26" s="277">
        <v>3453.042749172781</v>
      </c>
      <c r="ADN26" s="277">
        <v>3453.042749172781</v>
      </c>
      <c r="ADO26" s="277">
        <v>3453.042749172781</v>
      </c>
      <c r="ADP26" s="277">
        <v>3453.042749172781</v>
      </c>
      <c r="ADQ26" s="277">
        <v>3453.042749172781</v>
      </c>
      <c r="ADR26" s="277">
        <v>3453.042749172781</v>
      </c>
      <c r="ADS26" s="277">
        <v>3453.042749172781</v>
      </c>
      <c r="ADT26" s="277">
        <v>3453.042749172781</v>
      </c>
      <c r="ADU26" s="277">
        <v>3453.042749172781</v>
      </c>
      <c r="ADV26" s="277">
        <v>3453.042749172781</v>
      </c>
      <c r="ADW26" s="277">
        <v>3453.042749172781</v>
      </c>
      <c r="ADX26" s="277">
        <v>3453.042749172781</v>
      </c>
      <c r="ADY26" s="277">
        <v>3453.042749172781</v>
      </c>
      <c r="ADZ26" s="277">
        <v>3453.042749172781</v>
      </c>
      <c r="AEA26" s="277">
        <v>3453.042749172781</v>
      </c>
      <c r="AEB26" s="277">
        <v>3453.042749172781</v>
      </c>
      <c r="AEC26" s="277">
        <v>3453.042749172781</v>
      </c>
      <c r="AED26" s="277">
        <v>3453.042749172781</v>
      </c>
      <c r="AEE26" s="277">
        <v>3453.042749172781</v>
      </c>
      <c r="AEF26" s="277">
        <v>3453.042749172781</v>
      </c>
      <c r="AEG26" s="277">
        <v>3453.042749172781</v>
      </c>
      <c r="AEH26" s="277">
        <v>3453.042749172781</v>
      </c>
      <c r="AEI26" s="277">
        <v>3453.042749172781</v>
      </c>
      <c r="AEJ26" s="277">
        <v>3453.042749172781</v>
      </c>
      <c r="AEK26" s="277">
        <v>3453.042749172781</v>
      </c>
      <c r="AEL26" s="277">
        <v>3453.042749172781</v>
      </c>
      <c r="AEM26" s="277">
        <v>3453.042749172781</v>
      </c>
      <c r="AEN26" s="277">
        <v>3453.042749172781</v>
      </c>
      <c r="AEO26" s="277">
        <v>3453.042749172781</v>
      </c>
      <c r="AEP26" s="277">
        <v>3453.042749172781</v>
      </c>
      <c r="AEQ26" s="277">
        <v>3453.042749172781</v>
      </c>
      <c r="AER26" s="277">
        <v>3453.042749172781</v>
      </c>
      <c r="AES26" s="277">
        <v>3453.042749172781</v>
      </c>
      <c r="AET26" s="277">
        <v>3453.042749172781</v>
      </c>
      <c r="AEU26" s="277">
        <v>3453.042749172781</v>
      </c>
      <c r="AEV26" s="277">
        <v>3453.042749172781</v>
      </c>
      <c r="AEW26" s="277">
        <v>3453.042749172781</v>
      </c>
      <c r="AEX26" s="277">
        <v>3453.042749172781</v>
      </c>
      <c r="AEY26" s="277">
        <v>3453.042749172781</v>
      </c>
      <c r="AEZ26" s="277">
        <v>3453.042749172781</v>
      </c>
      <c r="AFA26" s="277">
        <v>3453.042749172781</v>
      </c>
      <c r="AFB26" s="277">
        <v>3453.042749172781</v>
      </c>
      <c r="AFC26" s="277">
        <v>3453.042749172781</v>
      </c>
      <c r="AFD26" s="277">
        <v>3453.042749172781</v>
      </c>
      <c r="AFE26" s="277">
        <v>3453.042749172781</v>
      </c>
      <c r="AFF26" s="277">
        <v>3453.042749172781</v>
      </c>
      <c r="AFG26" s="277">
        <v>3453.042749172781</v>
      </c>
      <c r="AFH26" s="277">
        <v>3453.042749172781</v>
      </c>
      <c r="AFI26" s="277">
        <v>3453.042749172781</v>
      </c>
      <c r="AFJ26" s="277">
        <v>3453.042749172781</v>
      </c>
      <c r="AFK26" s="277">
        <v>3453.042749172781</v>
      </c>
      <c r="AFL26" s="277">
        <v>3453.042749172781</v>
      </c>
      <c r="AFM26" s="277">
        <v>3453.042749172781</v>
      </c>
      <c r="AFN26" s="277">
        <v>3453.042749172781</v>
      </c>
      <c r="AFO26" s="277">
        <v>3453.042749172781</v>
      </c>
      <c r="AFP26" s="277">
        <v>3453.042749172781</v>
      </c>
      <c r="AFQ26" s="277">
        <v>3453.042749172781</v>
      </c>
      <c r="AFR26" s="277">
        <v>3453.042749172781</v>
      </c>
      <c r="AFS26" s="277">
        <v>3453.042749172781</v>
      </c>
      <c r="AFT26" s="277">
        <v>3453.042749172781</v>
      </c>
      <c r="AFU26" s="277">
        <v>3453.042749172781</v>
      </c>
      <c r="AFV26" s="277">
        <v>3453.042749172781</v>
      </c>
      <c r="AFW26" s="277">
        <v>3453.042749172781</v>
      </c>
      <c r="AFX26" s="277">
        <v>3453.042749172781</v>
      </c>
      <c r="AFY26" s="277">
        <v>3453.042749172781</v>
      </c>
      <c r="AFZ26" s="277">
        <v>3453.042749172781</v>
      </c>
      <c r="AGA26" s="277">
        <v>3453.042749172781</v>
      </c>
      <c r="AGB26" s="277">
        <v>3453.042749172781</v>
      </c>
      <c r="AGC26" s="277">
        <v>3453.042749172781</v>
      </c>
      <c r="AGD26" s="277">
        <v>3453.042749172781</v>
      </c>
      <c r="AGE26" s="277">
        <v>3453.042749172781</v>
      </c>
      <c r="AGF26" s="277">
        <v>3453.042749172781</v>
      </c>
      <c r="AGG26" s="277">
        <v>3453.042749172781</v>
      </c>
      <c r="AGH26" s="277">
        <v>3453.042749172781</v>
      </c>
      <c r="AGI26" s="277">
        <v>3453.042749172781</v>
      </c>
      <c r="AGJ26" s="277">
        <v>3453.042749172781</v>
      </c>
      <c r="AGK26" s="277">
        <v>3453.042749172781</v>
      </c>
      <c r="AGL26" s="277">
        <v>3453.042749172781</v>
      </c>
      <c r="AGM26" s="277">
        <v>3453.042749172781</v>
      </c>
      <c r="AGN26" s="277">
        <v>3453.042749172781</v>
      </c>
      <c r="AGO26" s="277">
        <v>3453.042749172781</v>
      </c>
      <c r="AGP26" s="277">
        <v>3453.042749172781</v>
      </c>
      <c r="AGQ26" s="277">
        <v>3453.042749172781</v>
      </c>
      <c r="AGR26" s="277">
        <v>3453.042749172781</v>
      </c>
      <c r="AGS26" s="277">
        <v>3453.042749172781</v>
      </c>
      <c r="AGT26" s="277">
        <v>3453.042749172781</v>
      </c>
      <c r="AGU26" s="277">
        <v>3453.042749172781</v>
      </c>
      <c r="AGV26" s="277">
        <v>3453.042749172781</v>
      </c>
      <c r="AGW26" s="277">
        <v>3453.042749172781</v>
      </c>
      <c r="AGX26" s="277">
        <v>3453.042749172781</v>
      </c>
      <c r="AGY26" s="277">
        <v>3453.042749172781</v>
      </c>
      <c r="AGZ26" s="277">
        <v>3453.042749172781</v>
      </c>
      <c r="AHA26" s="277">
        <v>3453.042749172781</v>
      </c>
      <c r="AHB26" s="277">
        <v>3453.042749172781</v>
      </c>
      <c r="AHC26" s="277">
        <v>3453.042749172781</v>
      </c>
      <c r="AHD26" s="277">
        <v>3453.042749172781</v>
      </c>
      <c r="AHE26" s="277">
        <v>3453.042749172781</v>
      </c>
      <c r="AHF26" s="277">
        <v>3453.042749172781</v>
      </c>
      <c r="AHG26" s="277">
        <v>3453.042749172781</v>
      </c>
      <c r="AHH26" s="277">
        <v>3453.042749172781</v>
      </c>
      <c r="AHI26" s="277">
        <v>3453.042749172781</v>
      </c>
      <c r="AHJ26" s="277">
        <v>3453.042749172781</v>
      </c>
      <c r="AHK26" s="277">
        <v>3453.042749172781</v>
      </c>
      <c r="AHL26" s="277">
        <v>3453.042749172781</v>
      </c>
      <c r="AHM26" s="277">
        <v>3453.042749172781</v>
      </c>
      <c r="AHN26" s="277">
        <v>3453.042749172781</v>
      </c>
      <c r="AHO26" s="277">
        <v>3453.042749172781</v>
      </c>
      <c r="AHP26" s="277">
        <v>3453.042749172781</v>
      </c>
      <c r="AHQ26" s="277">
        <v>3453.042749172781</v>
      </c>
      <c r="AHR26" s="277">
        <v>3453.042749172781</v>
      </c>
      <c r="AHS26" s="277">
        <v>3453.042749172781</v>
      </c>
      <c r="AHT26" s="277">
        <v>3453.042749172781</v>
      </c>
      <c r="AHU26" s="277">
        <v>3453.042749172781</v>
      </c>
      <c r="AHV26" s="277">
        <v>3453.042749172781</v>
      </c>
      <c r="AHW26" s="277">
        <v>3453.042749172781</v>
      </c>
      <c r="AHX26" s="277">
        <v>3453.042749172781</v>
      </c>
      <c r="AHY26" s="277">
        <v>3453.042749172781</v>
      </c>
      <c r="AHZ26" s="277">
        <v>3453.042749172781</v>
      </c>
      <c r="AIA26" s="277">
        <v>3453.042749172781</v>
      </c>
      <c r="AIB26" s="277">
        <v>3453.042749172781</v>
      </c>
      <c r="AIC26" s="277">
        <v>3453.042749172781</v>
      </c>
      <c r="AID26" s="277">
        <v>3453.042749172781</v>
      </c>
      <c r="AIE26" s="277">
        <v>3453.042749172781</v>
      </c>
      <c r="AIF26" s="277">
        <v>3453.042749172781</v>
      </c>
      <c r="AIG26" s="277">
        <v>3453.042749172781</v>
      </c>
      <c r="AIH26" s="277">
        <v>3453.042749172781</v>
      </c>
      <c r="AII26" s="277">
        <v>3453.042749172781</v>
      </c>
      <c r="AIJ26" s="277">
        <v>3453.042749172781</v>
      </c>
      <c r="AIK26" s="277">
        <v>3453.042749172781</v>
      </c>
      <c r="AIL26" s="277">
        <v>3453.042749172781</v>
      </c>
      <c r="AIM26" s="277">
        <v>3453.042749172781</v>
      </c>
      <c r="AIN26" s="277">
        <v>3453.042749172781</v>
      </c>
      <c r="AIO26" s="277">
        <v>3453.042749172781</v>
      </c>
      <c r="AIP26" s="277">
        <v>3453.042749172781</v>
      </c>
      <c r="AIQ26" s="277">
        <v>3453.042749172781</v>
      </c>
      <c r="AIR26" s="277">
        <v>3453.042749172781</v>
      </c>
      <c r="AIS26" s="277">
        <v>3453.042749172781</v>
      </c>
      <c r="AIT26" s="277">
        <v>3453.042749172781</v>
      </c>
      <c r="AIU26" s="277">
        <v>3453.042749172781</v>
      </c>
      <c r="AIV26" s="277">
        <v>3453.042749172781</v>
      </c>
      <c r="AIW26" s="277">
        <v>3453.042749172781</v>
      </c>
      <c r="AIX26" s="277">
        <v>3453.042749172781</v>
      </c>
      <c r="AIY26" s="277">
        <v>3453.042749172781</v>
      </c>
      <c r="AIZ26" s="277">
        <v>3453.042749172781</v>
      </c>
      <c r="AJA26" s="277">
        <v>3453.042749172781</v>
      </c>
      <c r="AJB26" s="277">
        <v>3453.042749172781</v>
      </c>
      <c r="AJC26" s="277">
        <v>3453.042749172781</v>
      </c>
      <c r="AJD26" s="277">
        <v>3453.042749172781</v>
      </c>
      <c r="AJE26" s="277">
        <v>3453.042749172781</v>
      </c>
      <c r="AJF26" s="277">
        <v>3453.042749172781</v>
      </c>
      <c r="AJG26" s="277">
        <v>3453.042749172781</v>
      </c>
      <c r="AJH26" s="277">
        <v>3453.042749172781</v>
      </c>
      <c r="AJI26" s="277">
        <v>3453.042749172781</v>
      </c>
      <c r="AJJ26" s="277">
        <v>3453.042749172781</v>
      </c>
      <c r="AJK26" s="277">
        <v>3453.042749172781</v>
      </c>
      <c r="AJL26" s="277">
        <v>3453.042749172781</v>
      </c>
      <c r="AJM26" s="277">
        <v>3453.042749172781</v>
      </c>
      <c r="AJN26" s="277">
        <v>3453.042749172781</v>
      </c>
      <c r="AJO26" s="277">
        <v>3453.042749172781</v>
      </c>
      <c r="AJP26" s="277">
        <v>3453.042749172781</v>
      </c>
      <c r="AJQ26" s="277">
        <v>3453.042749172781</v>
      </c>
      <c r="AJR26" s="277">
        <v>3453.042749172781</v>
      </c>
      <c r="AJS26" s="277">
        <v>3453.042749172781</v>
      </c>
      <c r="AJT26" s="277">
        <v>3453.042749172781</v>
      </c>
      <c r="AJU26" s="277">
        <v>3453.042749172781</v>
      </c>
      <c r="AJV26" s="277">
        <v>3453.042749172781</v>
      </c>
      <c r="AJW26" s="277">
        <v>3453.042749172781</v>
      </c>
      <c r="AJX26" s="277">
        <v>3453.042749172781</v>
      </c>
      <c r="AJY26" s="277">
        <v>3453.042749172781</v>
      </c>
      <c r="AJZ26" s="277">
        <v>3453.042749172781</v>
      </c>
      <c r="AKA26" s="277">
        <v>3453.042749172781</v>
      </c>
      <c r="AKB26" s="277">
        <v>3453.042749172781</v>
      </c>
      <c r="AKC26" s="277">
        <v>3453.042749172781</v>
      </c>
      <c r="AKD26" s="277">
        <v>3453.042749172781</v>
      </c>
      <c r="AKE26" s="277">
        <v>3453.042749172781</v>
      </c>
      <c r="AKF26" s="277">
        <v>3453.042749172781</v>
      </c>
      <c r="AKG26" s="277">
        <v>3453.042749172781</v>
      </c>
      <c r="AKH26" s="277">
        <v>3453.042749172781</v>
      </c>
      <c r="AKI26" s="277">
        <v>3453.042749172781</v>
      </c>
      <c r="AKJ26" s="277">
        <v>3453.042749172781</v>
      </c>
      <c r="AKK26" s="277">
        <v>3453.042749172781</v>
      </c>
      <c r="AKL26" s="277">
        <v>3453.042749172781</v>
      </c>
      <c r="AKM26" s="277">
        <v>3453.042749172781</v>
      </c>
      <c r="AKN26" s="277">
        <v>3453.042749172781</v>
      </c>
      <c r="AKO26" s="277">
        <v>3453.042749172781</v>
      </c>
      <c r="AKP26" s="277">
        <v>3453.042749172781</v>
      </c>
      <c r="AKQ26" s="277">
        <v>3453.042749172781</v>
      </c>
      <c r="AKR26" s="277">
        <v>3453.042749172781</v>
      </c>
      <c r="AKS26" s="277">
        <v>3453.042749172781</v>
      </c>
      <c r="AKT26" s="277">
        <v>3453.042749172781</v>
      </c>
      <c r="AKU26" s="277">
        <v>3453.042749172781</v>
      </c>
      <c r="AKV26" s="277">
        <v>3453.042749172781</v>
      </c>
      <c r="AKW26" s="277">
        <v>3453.042749172781</v>
      </c>
      <c r="AKX26" s="277">
        <v>3453.042749172781</v>
      </c>
      <c r="AKY26" s="277">
        <v>3453.042749172781</v>
      </c>
      <c r="AKZ26" s="277">
        <v>3453.042749172781</v>
      </c>
      <c r="ALA26" s="277">
        <v>3453.042749172781</v>
      </c>
      <c r="ALB26" s="277">
        <v>3453.042749172781</v>
      </c>
      <c r="ALC26" s="277">
        <v>3453.042749172781</v>
      </c>
      <c r="ALD26" s="277">
        <v>3453.042749172781</v>
      </c>
      <c r="ALE26" s="277">
        <v>3453.042749172781</v>
      </c>
      <c r="ALF26" s="277">
        <v>3453.042749172781</v>
      </c>
      <c r="ALG26" s="277">
        <v>3453.042749172781</v>
      </c>
      <c r="ALH26" s="277">
        <v>3453.042749172781</v>
      </c>
      <c r="ALI26" s="277">
        <v>3453.042749172781</v>
      </c>
      <c r="ALJ26" s="277">
        <v>3453.042749172781</v>
      </c>
      <c r="ALK26" s="277">
        <v>3453.042749172781</v>
      </c>
      <c r="ALL26" s="277">
        <v>3453.042749172781</v>
      </c>
      <c r="ALM26" s="277">
        <v>3453.042749172781</v>
      </c>
      <c r="ALN26" s="277">
        <v>3453.042749172781</v>
      </c>
      <c r="ALO26" s="277">
        <v>3453.042749172781</v>
      </c>
      <c r="ALP26" s="277">
        <v>3453.042749172781</v>
      </c>
      <c r="ALQ26" s="277">
        <v>3453.042749172781</v>
      </c>
      <c r="ALR26" s="277">
        <v>3453.042749172781</v>
      </c>
      <c r="ALS26" s="277">
        <v>3453.042749172781</v>
      </c>
      <c r="ALT26" s="277">
        <v>3453.042749172781</v>
      </c>
      <c r="ALU26" s="277">
        <v>3453.042749172781</v>
      </c>
      <c r="ALV26" s="277">
        <v>3453.042749172781</v>
      </c>
      <c r="ALW26" s="277">
        <v>3453.042749172781</v>
      </c>
      <c r="ALX26" s="277">
        <v>3453.042749172781</v>
      </c>
      <c r="ALY26" s="277">
        <v>3453.042749172781</v>
      </c>
      <c r="ALZ26" s="277">
        <v>3453.042749172781</v>
      </c>
      <c r="AMA26" s="277">
        <v>3453.042749172781</v>
      </c>
      <c r="AMB26" s="277">
        <v>3453.042749172781</v>
      </c>
      <c r="AMC26" s="277">
        <v>3453.042749172781</v>
      </c>
      <c r="AMD26" s="277">
        <v>3453.042749172781</v>
      </c>
      <c r="AME26" s="277">
        <v>3453.042749172781</v>
      </c>
      <c r="AMF26" s="277">
        <v>3453.042749172781</v>
      </c>
      <c r="AMG26" s="277">
        <v>3453.042749172781</v>
      </c>
      <c r="AMH26" s="277">
        <v>3453.042749172781</v>
      </c>
      <c r="AMI26" s="277">
        <v>3453.042749172781</v>
      </c>
      <c r="AMJ26" s="277">
        <v>3453.042749172781</v>
      </c>
      <c r="AMK26" s="277">
        <v>3453.042749172781</v>
      </c>
      <c r="AML26" s="277">
        <v>3453.042749172781</v>
      </c>
      <c r="AMM26" s="277">
        <v>3453.042749172781</v>
      </c>
      <c r="AMN26" s="277">
        <v>3453.042749172781</v>
      </c>
      <c r="AMO26" s="277">
        <v>3453.042749172781</v>
      </c>
      <c r="AMP26" s="277">
        <v>3453.042749172781</v>
      </c>
      <c r="AMQ26" s="277">
        <v>3453.042749172781</v>
      </c>
      <c r="AMR26" s="277">
        <v>3453.042749172781</v>
      </c>
      <c r="AMS26" s="277">
        <v>3453.042749172781</v>
      </c>
      <c r="AMT26" s="277">
        <v>3453.042749172781</v>
      </c>
      <c r="AMU26" s="277">
        <v>3453.042749172781</v>
      </c>
      <c r="AMV26" s="277">
        <v>3453.042749172781</v>
      </c>
      <c r="AMW26" s="277">
        <v>3453.042749172781</v>
      </c>
      <c r="AMX26" s="277">
        <v>3453.042749172781</v>
      </c>
      <c r="AMY26" s="277">
        <v>3453.042749172781</v>
      </c>
      <c r="AMZ26" s="277">
        <v>3453.042749172781</v>
      </c>
      <c r="ANA26" s="277">
        <v>3453.042749172781</v>
      </c>
      <c r="ANB26" s="277">
        <v>3453.042749172781</v>
      </c>
      <c r="ANC26" s="277">
        <v>3453.042749172781</v>
      </c>
      <c r="AND26" s="277">
        <v>3453.042749172781</v>
      </c>
      <c r="ANE26" s="277">
        <v>3453.042749172781</v>
      </c>
      <c r="ANF26" s="277">
        <v>3453.042749172781</v>
      </c>
      <c r="ANG26" s="277">
        <v>3453.042749172781</v>
      </c>
      <c r="ANH26" s="277">
        <v>3453.042749172781</v>
      </c>
      <c r="ANI26" s="277">
        <v>3453.042749172781</v>
      </c>
      <c r="ANJ26" s="277">
        <v>3453.042749172781</v>
      </c>
      <c r="ANK26" s="277">
        <v>3453.042749172781</v>
      </c>
      <c r="ANL26" s="277">
        <v>3453.042749172781</v>
      </c>
      <c r="ANM26" s="277">
        <v>3453.042749172781</v>
      </c>
      <c r="ANN26" s="277">
        <v>3453.042749172781</v>
      </c>
      <c r="ANO26" s="277">
        <v>3453.042749172781</v>
      </c>
      <c r="ANP26" s="277">
        <v>3453.042749172781</v>
      </c>
      <c r="ANQ26" s="277">
        <v>3453.042749172781</v>
      </c>
      <c r="ANR26" s="277">
        <v>3453.042749172781</v>
      </c>
      <c r="ANS26" s="277">
        <v>3453.042749172781</v>
      </c>
      <c r="ANT26" s="277">
        <v>3453.042749172781</v>
      </c>
      <c r="ANU26" s="277">
        <v>3453.042749172781</v>
      </c>
      <c r="ANV26" s="277">
        <v>3453.042749172781</v>
      </c>
      <c r="ANW26" s="277">
        <v>3453.042749172781</v>
      </c>
      <c r="ANX26" s="277">
        <v>3453.042749172781</v>
      </c>
      <c r="ANY26" s="277">
        <v>3453.042749172781</v>
      </c>
      <c r="ANZ26" s="277">
        <v>3453.042749172781</v>
      </c>
      <c r="AOA26" s="277">
        <v>3453.042749172781</v>
      </c>
      <c r="AOB26" s="277">
        <v>3453.042749172781</v>
      </c>
      <c r="AOC26" s="277">
        <v>3453.042749172781</v>
      </c>
      <c r="AOD26" s="277">
        <v>3453.042749172781</v>
      </c>
      <c r="AOE26" s="277">
        <v>3453.042749172781</v>
      </c>
      <c r="AOF26" s="277">
        <v>3453.042749172781</v>
      </c>
      <c r="AOG26" s="277">
        <v>3453.042749172781</v>
      </c>
      <c r="AOH26" s="277">
        <v>3453.042749172781</v>
      </c>
      <c r="AOI26" s="277">
        <v>3453.042749172781</v>
      </c>
      <c r="AOJ26" s="277">
        <v>3453.042749172781</v>
      </c>
      <c r="AOK26" s="277">
        <v>3453.042749172781</v>
      </c>
      <c r="AOL26" s="277">
        <v>3453.042749172781</v>
      </c>
      <c r="AOM26" s="277">
        <v>3453.042749172781</v>
      </c>
      <c r="AON26" s="277">
        <v>3453.042749172781</v>
      </c>
      <c r="AOO26" s="277">
        <v>3453.042749172781</v>
      </c>
      <c r="AOP26" s="277">
        <v>3453.042749172781</v>
      </c>
      <c r="AOQ26" s="277">
        <v>3453.042749172781</v>
      </c>
      <c r="AOR26" s="277">
        <v>3453.042749172781</v>
      </c>
      <c r="AOS26" s="277">
        <v>3453.042749172781</v>
      </c>
      <c r="AOT26" s="277">
        <v>3453.042749172781</v>
      </c>
      <c r="AOU26" s="277">
        <v>3453.042749172781</v>
      </c>
      <c r="AOV26" s="277">
        <v>3453.042749172781</v>
      </c>
      <c r="AOW26" s="277">
        <v>3453.042749172781</v>
      </c>
      <c r="AOX26" s="277">
        <v>3453.042749172781</v>
      </c>
      <c r="AOY26" s="277">
        <v>3453.042749172781</v>
      </c>
      <c r="AOZ26" s="277">
        <v>3453.042749172781</v>
      </c>
      <c r="APA26" s="277">
        <v>3453.042749172781</v>
      </c>
      <c r="APB26" s="277">
        <v>3453.042749172781</v>
      </c>
      <c r="APC26" s="277">
        <v>3453.042749172781</v>
      </c>
      <c r="APD26" s="277">
        <v>3453.042749172781</v>
      </c>
      <c r="APE26" s="277">
        <v>3453.042749172781</v>
      </c>
      <c r="APF26" s="277">
        <v>3453.042749172781</v>
      </c>
      <c r="APG26" s="277">
        <v>3453.042749172781</v>
      </c>
      <c r="APH26" s="277">
        <v>3453.042749172781</v>
      </c>
      <c r="API26" s="277">
        <v>3453.042749172781</v>
      </c>
      <c r="APJ26" s="277">
        <v>3453.042749172781</v>
      </c>
      <c r="APK26" s="277">
        <v>3453.042749172781</v>
      </c>
      <c r="APL26" s="277">
        <v>3453.042749172781</v>
      </c>
      <c r="APM26" s="277">
        <v>3453.042749172781</v>
      </c>
      <c r="APN26" s="277">
        <v>3453.042749172781</v>
      </c>
      <c r="APO26" s="277">
        <v>3453.042749172781</v>
      </c>
      <c r="APP26" s="277">
        <v>3453.042749172781</v>
      </c>
      <c r="APQ26" s="277">
        <v>3453.042749172781</v>
      </c>
      <c r="APR26" s="277">
        <v>3453.042749172781</v>
      </c>
      <c r="APS26" s="277">
        <v>3453.042749172781</v>
      </c>
      <c r="APT26" s="277">
        <v>3453.042749172781</v>
      </c>
      <c r="APU26" s="277">
        <v>3453.042749172781</v>
      </c>
      <c r="APV26" s="277">
        <v>3453.042749172781</v>
      </c>
      <c r="APW26" s="277">
        <v>3453.042749172781</v>
      </c>
      <c r="APX26" s="277">
        <v>3453.042749172781</v>
      </c>
      <c r="APY26" s="277">
        <v>3453.042749172781</v>
      </c>
      <c r="APZ26" s="277">
        <v>3453.042749172781</v>
      </c>
      <c r="AQA26" s="277">
        <v>3453.042749172781</v>
      </c>
      <c r="AQB26" s="277">
        <v>3453.042749172781</v>
      </c>
      <c r="AQC26" s="277">
        <v>3453.042749172781</v>
      </c>
      <c r="AQD26" s="277">
        <v>3453.042749172781</v>
      </c>
      <c r="AQE26" s="277">
        <v>3453.042749172781</v>
      </c>
      <c r="AQF26" s="277">
        <v>3453.042749172781</v>
      </c>
      <c r="AQG26" s="277">
        <v>3453.042749172781</v>
      </c>
      <c r="AQH26" s="277">
        <v>3453.042749172781</v>
      </c>
      <c r="AQI26" s="277">
        <v>3453.042749172781</v>
      </c>
      <c r="AQJ26" s="277">
        <v>3453.042749172781</v>
      </c>
      <c r="AQK26" s="277">
        <v>3453.042749172781</v>
      </c>
      <c r="AQL26" s="277">
        <v>3453.042749172781</v>
      </c>
      <c r="AQM26" s="277">
        <v>3453.042749172781</v>
      </c>
      <c r="AQN26" s="277">
        <v>3453.042749172781</v>
      </c>
      <c r="AQO26" s="277">
        <v>3453.042749172781</v>
      </c>
      <c r="AQP26" s="277">
        <v>3453.042749172781</v>
      </c>
      <c r="AQQ26" s="277">
        <v>3453.042749172781</v>
      </c>
      <c r="AQR26" s="277">
        <v>3453.042749172781</v>
      </c>
      <c r="AQS26" s="277">
        <v>3453.042749172781</v>
      </c>
      <c r="AQT26" s="277">
        <v>3453.042749172781</v>
      </c>
      <c r="AQU26" s="277">
        <v>3453.042749172781</v>
      </c>
      <c r="AQV26" s="277">
        <v>3453.042749172781</v>
      </c>
      <c r="AQW26" s="277">
        <v>3453.042749172781</v>
      </c>
      <c r="AQX26" s="277">
        <v>3453.042749172781</v>
      </c>
      <c r="AQY26" s="277">
        <v>3453.042749172781</v>
      </c>
      <c r="AQZ26" s="277">
        <v>3453.042749172781</v>
      </c>
      <c r="ARA26" s="277">
        <v>3453.042749172781</v>
      </c>
      <c r="ARB26" s="277">
        <v>3453.042749172781</v>
      </c>
      <c r="ARC26" s="277">
        <v>3453.042749172781</v>
      </c>
      <c r="ARD26" s="277">
        <v>3453.042749172781</v>
      </c>
      <c r="ARE26" s="277">
        <v>3453.042749172781</v>
      </c>
      <c r="ARF26" s="277">
        <v>3453.042749172781</v>
      </c>
      <c r="ARG26" s="277">
        <v>3453.042749172781</v>
      </c>
      <c r="ARH26" s="277">
        <v>3453.042749172781</v>
      </c>
      <c r="ARI26" s="277">
        <v>3453.042749172781</v>
      </c>
      <c r="ARJ26" s="277">
        <v>3453.042749172781</v>
      </c>
      <c r="ARK26" s="277">
        <v>3453.042749172781</v>
      </c>
      <c r="ARL26" s="277">
        <v>3453.042749172781</v>
      </c>
      <c r="ARM26" s="277">
        <v>3453.042749172781</v>
      </c>
      <c r="ARN26" s="277">
        <v>3453.042749172781</v>
      </c>
      <c r="ARO26" s="277">
        <v>3453.042749172781</v>
      </c>
      <c r="ARP26" s="277">
        <v>3453.042749172781</v>
      </c>
      <c r="ARQ26" s="277">
        <v>3453.042749172781</v>
      </c>
      <c r="ARR26" s="277">
        <v>3453.042749172781</v>
      </c>
      <c r="ARS26" s="277">
        <v>3453.042749172781</v>
      </c>
      <c r="ART26" s="277">
        <v>3453.042749172781</v>
      </c>
      <c r="ARU26" s="277">
        <v>3453.042749172781</v>
      </c>
      <c r="ARV26" s="277">
        <v>3453.042749172781</v>
      </c>
      <c r="ARW26" s="277">
        <v>3453.042749172781</v>
      </c>
      <c r="ARX26" s="277">
        <v>3453.042749172781</v>
      </c>
      <c r="ARY26" s="277">
        <v>3453.042749172781</v>
      </c>
      <c r="ARZ26" s="277">
        <v>3453.042749172781</v>
      </c>
      <c r="ASA26" s="277">
        <v>3453.042749172781</v>
      </c>
      <c r="ASB26" s="277">
        <v>3453.042749172781</v>
      </c>
      <c r="ASC26" s="277">
        <v>3453.042749172781</v>
      </c>
      <c r="ASD26" s="277">
        <v>3453.042749172781</v>
      </c>
      <c r="ASE26" s="277">
        <v>3453.042749172781</v>
      </c>
      <c r="ASF26" s="277">
        <v>3453.042749172781</v>
      </c>
      <c r="ASG26" s="277">
        <v>3453.042749172781</v>
      </c>
      <c r="ASH26" s="277">
        <v>3453.042749172781</v>
      </c>
      <c r="ASI26" s="277">
        <v>3453.042749172781</v>
      </c>
      <c r="ASJ26" s="277">
        <v>3453.042749172781</v>
      </c>
      <c r="ASK26" s="277">
        <v>3453.042749172781</v>
      </c>
      <c r="ASL26" s="277">
        <v>3453.042749172781</v>
      </c>
      <c r="ASM26" s="277">
        <v>3453.042749172781</v>
      </c>
      <c r="ASN26" s="277">
        <v>3453.042749172781</v>
      </c>
      <c r="ASO26" s="277">
        <v>3453.042749172781</v>
      </c>
      <c r="ASP26" s="277">
        <v>3453.042749172781</v>
      </c>
      <c r="ASQ26" s="277">
        <v>3453.042749172781</v>
      </c>
      <c r="ASR26" s="277">
        <v>3453.042749172781</v>
      </c>
      <c r="ASS26" s="277">
        <v>3453.042749172781</v>
      </c>
      <c r="AST26" s="277">
        <v>3453.042749172781</v>
      </c>
      <c r="ASU26" s="277">
        <v>3453.042749172781</v>
      </c>
      <c r="ASV26" s="277">
        <v>3453.042749172781</v>
      </c>
      <c r="ASW26" s="277">
        <v>3453.042749172781</v>
      </c>
      <c r="ASX26" s="277">
        <v>3453.042749172781</v>
      </c>
      <c r="ASY26" s="277">
        <v>3453.042749172781</v>
      </c>
      <c r="ASZ26" s="277">
        <v>3453.042749172781</v>
      </c>
      <c r="ATA26" s="277">
        <v>3453.042749172781</v>
      </c>
      <c r="ATB26" s="277">
        <v>3453.042749172781</v>
      </c>
      <c r="ATC26" s="277">
        <v>3453.042749172781</v>
      </c>
      <c r="ATD26" s="277">
        <v>3453.042749172781</v>
      </c>
      <c r="ATE26" s="277">
        <v>3453.042749172781</v>
      </c>
      <c r="ATF26" s="277">
        <v>3453.042749172781</v>
      </c>
      <c r="ATG26" s="277">
        <v>3453.042749172781</v>
      </c>
      <c r="ATH26" s="277">
        <v>3453.042749172781</v>
      </c>
      <c r="ATI26" s="277">
        <v>3453.042749172781</v>
      </c>
      <c r="ATJ26" s="277">
        <v>3453.042749172781</v>
      </c>
      <c r="ATK26" s="277">
        <v>3453.042749172781</v>
      </c>
      <c r="ATL26" s="277">
        <v>3453.042749172781</v>
      </c>
      <c r="ATM26" s="277">
        <v>3453.042749172781</v>
      </c>
      <c r="ATN26" s="277">
        <v>3453.042749172781</v>
      </c>
      <c r="ATO26" s="277">
        <v>3453.042749172781</v>
      </c>
      <c r="ATP26" s="277">
        <v>3453.042749172781</v>
      </c>
      <c r="ATQ26" s="277">
        <v>3453.042749172781</v>
      </c>
      <c r="ATR26" s="277">
        <v>3453.042749172781</v>
      </c>
      <c r="ATS26" s="277">
        <v>3453.042749172781</v>
      </c>
      <c r="ATT26" s="277">
        <v>3453.042749172781</v>
      </c>
      <c r="ATU26" s="277">
        <v>3453.042749172781</v>
      </c>
      <c r="ATV26" s="277">
        <v>3453.042749172781</v>
      </c>
      <c r="ATW26" s="277">
        <v>3453.042749172781</v>
      </c>
      <c r="ATX26" s="277">
        <v>3453.042749172781</v>
      </c>
      <c r="ATY26" s="277">
        <v>3453.042749172781</v>
      </c>
      <c r="ATZ26" s="277">
        <v>3453.042749172781</v>
      </c>
      <c r="AUA26" s="277">
        <v>3453.042749172781</v>
      </c>
      <c r="AUB26" s="277">
        <v>3453.042749172781</v>
      </c>
      <c r="AUC26" s="277">
        <v>3453.042749172781</v>
      </c>
      <c r="AUD26" s="277">
        <v>3453.042749172781</v>
      </c>
      <c r="AUE26" s="277">
        <v>3453.042749172781</v>
      </c>
      <c r="AUF26" s="277">
        <v>3453.042749172781</v>
      </c>
      <c r="AUG26" s="277">
        <v>3453.042749172781</v>
      </c>
      <c r="AUH26" s="277">
        <v>3453.042749172781</v>
      </c>
      <c r="AUI26" s="277">
        <v>3453.042749172781</v>
      </c>
      <c r="AUJ26" s="277">
        <v>3453.042749172781</v>
      </c>
      <c r="AUK26" s="277">
        <v>3453.042749172781</v>
      </c>
      <c r="AUL26" s="277">
        <v>3453.042749172781</v>
      </c>
      <c r="AUM26" s="277">
        <v>3453.042749172781</v>
      </c>
      <c r="AUN26" s="277">
        <v>3453.042749172781</v>
      </c>
      <c r="AUO26" s="277">
        <v>3453.042749172781</v>
      </c>
      <c r="AUP26" s="277">
        <v>3453.042749172781</v>
      </c>
      <c r="AUQ26" s="277">
        <v>3453.042749172781</v>
      </c>
      <c r="AUR26" s="277">
        <v>3453.042749172781</v>
      </c>
      <c r="AUS26" s="277">
        <v>3453.042749172781</v>
      </c>
      <c r="AUT26" s="277">
        <v>3453.042749172781</v>
      </c>
      <c r="AUU26" s="277">
        <v>3453.042749172781</v>
      </c>
      <c r="AUV26" s="277">
        <v>3453.042749172781</v>
      </c>
      <c r="AUW26" s="277">
        <v>3453.042749172781</v>
      </c>
      <c r="AUX26" s="277">
        <v>3453.042749172781</v>
      </c>
      <c r="AUY26" s="277">
        <v>3453.042749172781</v>
      </c>
      <c r="AUZ26" s="277">
        <v>3453.042749172781</v>
      </c>
      <c r="AVA26" s="277">
        <v>3453.042749172781</v>
      </c>
      <c r="AVB26" s="277">
        <v>3453.042749172781</v>
      </c>
      <c r="AVC26" s="277">
        <v>3453.042749172781</v>
      </c>
      <c r="AVD26" s="277">
        <v>3453.042749172781</v>
      </c>
      <c r="AVE26" s="277">
        <v>3453.042749172781</v>
      </c>
      <c r="AVF26" s="277">
        <v>3453.042749172781</v>
      </c>
      <c r="AVG26" s="277">
        <v>3453.042749172781</v>
      </c>
      <c r="AVH26" s="277">
        <v>3453.042749172781</v>
      </c>
      <c r="AVI26" s="277">
        <v>3453.042749172781</v>
      </c>
      <c r="AVJ26" s="277">
        <v>3453.042749172781</v>
      </c>
      <c r="AVK26" s="277">
        <v>3453.042749172781</v>
      </c>
      <c r="AVL26" s="277">
        <v>3453.042749172781</v>
      </c>
      <c r="AVM26" s="277">
        <v>3453.042749172781</v>
      </c>
      <c r="AVN26" s="277">
        <v>3453.042749172781</v>
      </c>
      <c r="AVO26" s="277">
        <v>3453.042749172781</v>
      </c>
      <c r="AVP26" s="277">
        <v>3453.042749172781</v>
      </c>
      <c r="AVQ26" s="277">
        <v>3453.042749172781</v>
      </c>
      <c r="AVR26" s="277">
        <v>3453.042749172781</v>
      </c>
      <c r="AVS26" s="277">
        <v>3453.042749172781</v>
      </c>
      <c r="AVT26" s="277">
        <v>3453.042749172781</v>
      </c>
      <c r="AVU26" s="277">
        <v>3453.042749172781</v>
      </c>
      <c r="AVV26" s="277">
        <v>3453.042749172781</v>
      </c>
      <c r="AVW26" s="277">
        <v>3453.042749172781</v>
      </c>
      <c r="AVX26" s="277">
        <v>3453.042749172781</v>
      </c>
      <c r="AVY26" s="277">
        <v>3453.042749172781</v>
      </c>
      <c r="AVZ26" s="277">
        <v>3453.042749172781</v>
      </c>
      <c r="AWA26" s="277">
        <v>3453.042749172781</v>
      </c>
      <c r="AWB26" s="277">
        <v>3453.042749172781</v>
      </c>
      <c r="AWC26" s="277">
        <v>3453.042749172781</v>
      </c>
      <c r="AWD26" s="277">
        <v>3453.042749172781</v>
      </c>
      <c r="AWE26" s="277">
        <v>3453.042749172781</v>
      </c>
      <c r="AWF26" s="277">
        <v>3453.042749172781</v>
      </c>
      <c r="AWG26" s="277">
        <v>3453.042749172781</v>
      </c>
      <c r="AWH26" s="277">
        <v>3453.042749172781</v>
      </c>
      <c r="AWI26" s="277">
        <v>3453.042749172781</v>
      </c>
      <c r="AWJ26" s="277">
        <v>3453.042749172781</v>
      </c>
      <c r="AWK26" s="277">
        <v>3453.042749172781</v>
      </c>
      <c r="AWL26" s="277">
        <v>3453.042749172781</v>
      </c>
      <c r="AWM26" s="277">
        <v>3453.042749172781</v>
      </c>
      <c r="AWN26" s="277">
        <v>3453.042749172781</v>
      </c>
      <c r="AWO26" s="277">
        <v>3453.042749172781</v>
      </c>
      <c r="AWP26" s="277">
        <v>3453.042749172781</v>
      </c>
      <c r="AWQ26" s="277">
        <v>3453.042749172781</v>
      </c>
      <c r="AWR26" s="277">
        <v>3453.042749172781</v>
      </c>
      <c r="AWS26" s="277">
        <v>3453.042749172781</v>
      </c>
      <c r="AWT26" s="277">
        <v>3453.042749172781</v>
      </c>
      <c r="AWU26" s="277">
        <v>3453.042749172781</v>
      </c>
      <c r="AWV26" s="277">
        <v>3453.042749172781</v>
      </c>
      <c r="AWW26" s="277">
        <v>3453.042749172781</v>
      </c>
      <c r="AWX26" s="277">
        <v>3453.042749172781</v>
      </c>
      <c r="AWY26" s="277">
        <v>3453.042749172781</v>
      </c>
      <c r="AWZ26" s="277">
        <v>3453.042749172781</v>
      </c>
      <c r="AXA26" s="277">
        <v>3453.042749172781</v>
      </c>
      <c r="AXB26" s="277">
        <v>3453.042749172781</v>
      </c>
      <c r="AXC26" s="277">
        <v>3453.042749172781</v>
      </c>
      <c r="AXD26" s="277">
        <v>3453.042749172781</v>
      </c>
      <c r="AXE26" s="277">
        <v>3453.042749172781</v>
      </c>
      <c r="AXF26" s="277">
        <v>3453.042749172781</v>
      </c>
      <c r="AXG26" s="277">
        <v>3453.042749172781</v>
      </c>
      <c r="AXH26" s="277">
        <v>3453.042749172781</v>
      </c>
      <c r="AXI26" s="277">
        <v>3453.042749172781</v>
      </c>
      <c r="AXJ26" s="277">
        <v>3453.042749172781</v>
      </c>
      <c r="AXK26" s="277">
        <v>3453.042749172781</v>
      </c>
      <c r="AXL26" s="277">
        <v>3453.042749172781</v>
      </c>
      <c r="AXM26" s="277">
        <v>3453.042749172781</v>
      </c>
      <c r="AXN26" s="277">
        <v>3453.042749172781</v>
      </c>
      <c r="AXO26" s="277">
        <v>3453.042749172781</v>
      </c>
      <c r="AXP26" s="277">
        <v>3453.042749172781</v>
      </c>
      <c r="AXQ26" s="277">
        <v>3453.042749172781</v>
      </c>
      <c r="AXR26" s="277">
        <v>3453.042749172781</v>
      </c>
      <c r="AXS26" s="277">
        <v>3453.042749172781</v>
      </c>
      <c r="AXT26" s="277">
        <v>3453.042749172781</v>
      </c>
      <c r="AXU26" s="277">
        <v>3453.042749172781</v>
      </c>
      <c r="AXV26" s="277">
        <v>3453.042749172781</v>
      </c>
      <c r="AXW26" s="277">
        <v>3453.042749172781</v>
      </c>
      <c r="AXX26" s="277">
        <v>3453.042749172781</v>
      </c>
      <c r="AXY26" s="277">
        <v>3453.042749172781</v>
      </c>
      <c r="AXZ26" s="277">
        <v>3453.042749172781</v>
      </c>
      <c r="AYA26" s="277">
        <v>3453.042749172781</v>
      </c>
      <c r="AYB26" s="277">
        <v>3453.042749172781</v>
      </c>
      <c r="AYC26" s="277">
        <v>3453.042749172781</v>
      </c>
      <c r="AYD26" s="277">
        <v>3453.042749172781</v>
      </c>
      <c r="AYE26" s="277">
        <v>3453.042749172781</v>
      </c>
      <c r="AYF26" s="277">
        <v>3453.042749172781</v>
      </c>
      <c r="AYG26" s="277">
        <v>3453.042749172781</v>
      </c>
      <c r="AYH26" s="277">
        <v>3453.042749172781</v>
      </c>
      <c r="AYI26" s="277">
        <v>3453.042749172781</v>
      </c>
      <c r="AYJ26" s="277">
        <v>3453.042749172781</v>
      </c>
      <c r="AYK26" s="277">
        <v>3453.042749172781</v>
      </c>
      <c r="AYL26" s="277">
        <v>3453.042749172781</v>
      </c>
      <c r="AYM26" s="277">
        <v>3453.042749172781</v>
      </c>
      <c r="AYN26" s="277">
        <v>3453.042749172781</v>
      </c>
      <c r="AYO26" s="277">
        <v>3453.042749172781</v>
      </c>
      <c r="AYP26" s="277">
        <v>3453.042749172781</v>
      </c>
      <c r="AYQ26" s="277">
        <v>3453.042749172781</v>
      </c>
      <c r="AYR26" s="277">
        <v>3453.042749172781</v>
      </c>
      <c r="AYS26" s="277">
        <v>3453.042749172781</v>
      </c>
      <c r="AYT26" s="277">
        <v>3453.042749172781</v>
      </c>
      <c r="AYU26" s="277">
        <v>3453.042749172781</v>
      </c>
      <c r="AYV26" s="277">
        <v>3453.042749172781</v>
      </c>
      <c r="AYW26" s="277">
        <v>3453.042749172781</v>
      </c>
      <c r="AYX26" s="277">
        <v>3453.042749172781</v>
      </c>
      <c r="AYY26" s="277">
        <v>3453.042749172781</v>
      </c>
      <c r="AYZ26" s="277">
        <v>3453.042749172781</v>
      </c>
      <c r="AZA26" s="277">
        <v>3453.042749172781</v>
      </c>
      <c r="AZB26" s="277">
        <v>3453.042749172781</v>
      </c>
      <c r="AZC26" s="277">
        <v>3453.042749172781</v>
      </c>
      <c r="AZD26" s="277">
        <v>3453.042749172781</v>
      </c>
      <c r="AZE26" s="277">
        <v>3453.042749172781</v>
      </c>
      <c r="AZF26" s="277">
        <v>3453.042749172781</v>
      </c>
      <c r="AZG26" s="277">
        <v>3453.042749172781</v>
      </c>
      <c r="AZH26" s="277">
        <v>3453.042749172781</v>
      </c>
      <c r="AZI26" s="277">
        <v>3453.042749172781</v>
      </c>
      <c r="AZJ26" s="277">
        <v>3453.042749172781</v>
      </c>
      <c r="AZK26" s="277">
        <v>3453.042749172781</v>
      </c>
      <c r="AZL26" s="277">
        <v>3453.042749172781</v>
      </c>
      <c r="AZM26" s="277">
        <v>3453.042749172781</v>
      </c>
      <c r="AZN26" s="277">
        <v>3453.042749172781</v>
      </c>
      <c r="AZO26" s="277">
        <v>3453.042749172781</v>
      </c>
      <c r="AZP26" s="277">
        <v>3453.042749172781</v>
      </c>
      <c r="AZQ26" s="277">
        <v>3453.042749172781</v>
      </c>
      <c r="AZR26" s="277">
        <v>3453.042749172781</v>
      </c>
      <c r="AZS26" s="277">
        <v>3453.042749172781</v>
      </c>
      <c r="AZT26" s="277">
        <v>3453.042749172781</v>
      </c>
      <c r="AZU26" s="277">
        <v>3453.042749172781</v>
      </c>
      <c r="AZV26" s="277">
        <v>3453.042749172781</v>
      </c>
      <c r="AZW26" s="277">
        <v>3453.042749172781</v>
      </c>
      <c r="AZX26" s="277">
        <v>3453.042749172781</v>
      </c>
      <c r="AZY26" s="277">
        <v>3453.042749172781</v>
      </c>
      <c r="AZZ26" s="277">
        <v>3453.042749172781</v>
      </c>
      <c r="BAA26" s="277">
        <v>3453.042749172781</v>
      </c>
      <c r="BAB26" s="277">
        <v>3453.042749172781</v>
      </c>
      <c r="BAC26" s="277">
        <v>3453.042749172781</v>
      </c>
      <c r="BAD26" s="277">
        <v>3453.042749172781</v>
      </c>
      <c r="BAE26" s="277">
        <v>3453.042749172781</v>
      </c>
      <c r="BAF26" s="277">
        <v>3453.042749172781</v>
      </c>
      <c r="BAG26" s="277">
        <v>3453.042749172781</v>
      </c>
      <c r="BAH26" s="277">
        <v>3453.042749172781</v>
      </c>
      <c r="BAI26" s="277">
        <v>3453.042749172781</v>
      </c>
      <c r="BAJ26" s="277">
        <v>3453.042749172781</v>
      </c>
      <c r="BAK26" s="277">
        <v>3453.042749172781</v>
      </c>
      <c r="BAL26" s="277">
        <v>3453.042749172781</v>
      </c>
      <c r="BAM26" s="277">
        <v>3453.042749172781</v>
      </c>
      <c r="BAN26" s="277">
        <v>3453.042749172781</v>
      </c>
      <c r="BAO26" s="277">
        <v>3453.042749172781</v>
      </c>
      <c r="BAP26" s="277">
        <v>3453.042749172781</v>
      </c>
      <c r="BAQ26" s="277">
        <v>3453.042749172781</v>
      </c>
      <c r="BAR26" s="277">
        <v>3453.042749172781</v>
      </c>
      <c r="BAS26" s="277">
        <v>3453.042749172781</v>
      </c>
      <c r="BAT26" s="277">
        <v>3453.042749172781</v>
      </c>
      <c r="BAU26" s="277">
        <v>3453.042749172781</v>
      </c>
      <c r="BAV26" s="277">
        <v>3453.042749172781</v>
      </c>
      <c r="BAW26" s="277">
        <v>3453.042749172781</v>
      </c>
      <c r="BAX26" s="277">
        <v>3453.042749172781</v>
      </c>
      <c r="BAY26" s="277">
        <v>3453.042749172781</v>
      </c>
      <c r="BAZ26" s="277">
        <v>3453.042749172781</v>
      </c>
      <c r="BBA26" s="277">
        <v>3453.042749172781</v>
      </c>
      <c r="BBB26" s="277">
        <v>3453.042749172781</v>
      </c>
      <c r="BBC26" s="277">
        <v>3453.042749172781</v>
      </c>
      <c r="BBD26" s="277">
        <v>3453.042749172781</v>
      </c>
      <c r="BBE26" s="277">
        <v>3453.042749172781</v>
      </c>
      <c r="BBF26" s="277">
        <v>3453.042749172781</v>
      </c>
      <c r="BBG26" s="277">
        <v>3453.042749172781</v>
      </c>
      <c r="BBH26" s="277">
        <v>3453.042749172781</v>
      </c>
      <c r="BBI26" s="277">
        <v>3453.042749172781</v>
      </c>
      <c r="BBJ26" s="277">
        <v>3453.042749172781</v>
      </c>
      <c r="BBK26" s="277">
        <v>3453.042749172781</v>
      </c>
      <c r="BBL26" s="277">
        <v>3453.042749172781</v>
      </c>
      <c r="BBM26" s="277">
        <v>3453.042749172781</v>
      </c>
      <c r="BBN26" s="277">
        <v>3453.042749172781</v>
      </c>
      <c r="BBO26" s="277">
        <v>3453.042749172781</v>
      </c>
      <c r="BBP26" s="277">
        <v>3453.042749172781</v>
      </c>
      <c r="BBQ26" s="277">
        <v>3453.042749172781</v>
      </c>
      <c r="BBR26" s="277">
        <v>3453.042749172781</v>
      </c>
      <c r="BBS26" s="277">
        <v>3453.042749172781</v>
      </c>
      <c r="BBT26" s="277">
        <v>3453.042749172781</v>
      </c>
      <c r="BBU26" s="277">
        <v>3453.042749172781</v>
      </c>
      <c r="BBV26" s="277">
        <v>3453.042749172781</v>
      </c>
      <c r="BBW26" s="277">
        <v>3453.042749172781</v>
      </c>
      <c r="BBX26" s="277">
        <v>3453.042749172781</v>
      </c>
      <c r="BBY26" s="277">
        <v>3453.042749172781</v>
      </c>
      <c r="BBZ26" s="277">
        <v>3453.042749172781</v>
      </c>
      <c r="BCA26" s="277">
        <v>3453.042749172781</v>
      </c>
      <c r="BCB26" s="277">
        <v>3453.042749172781</v>
      </c>
      <c r="BCC26" s="277">
        <v>3453.042749172781</v>
      </c>
      <c r="BCD26" s="277">
        <v>3453.042749172781</v>
      </c>
      <c r="BCE26" s="277">
        <v>3453.042749172781</v>
      </c>
      <c r="BCF26" s="277">
        <v>3453.042749172781</v>
      </c>
      <c r="BCG26" s="277">
        <v>3453.042749172781</v>
      </c>
      <c r="BCH26" s="277">
        <v>3453.042749172781</v>
      </c>
      <c r="BCI26" s="277">
        <v>3453.042749172781</v>
      </c>
      <c r="BCJ26" s="277">
        <v>3453.042749172781</v>
      </c>
      <c r="BCK26" s="277">
        <v>3453.042749172781</v>
      </c>
      <c r="BCL26" s="277">
        <v>3453.042749172781</v>
      </c>
      <c r="BCM26" s="277">
        <v>3453.042749172781</v>
      </c>
      <c r="BCN26" s="277">
        <v>3453.042749172781</v>
      </c>
      <c r="BCO26" s="277">
        <v>3453.042749172781</v>
      </c>
      <c r="BCP26" s="277">
        <v>3453.042749172781</v>
      </c>
      <c r="BCQ26" s="277">
        <v>3453.042749172781</v>
      </c>
      <c r="BCR26" s="277">
        <v>3453.042749172781</v>
      </c>
      <c r="BCS26" s="277">
        <v>3453.042749172781</v>
      </c>
      <c r="BCT26" s="277">
        <v>3453.042749172781</v>
      </c>
      <c r="BCU26" s="277">
        <v>3453.042749172781</v>
      </c>
      <c r="BCV26" s="277">
        <v>3453.042749172781</v>
      </c>
      <c r="BCW26" s="277">
        <v>3453.042749172781</v>
      </c>
      <c r="BCX26" s="277">
        <v>3453.042749172781</v>
      </c>
      <c r="BCY26" s="277">
        <v>3453.042749172781</v>
      </c>
      <c r="BCZ26" s="277">
        <v>3453.042749172781</v>
      </c>
      <c r="BDA26" s="277">
        <v>3453.042749172781</v>
      </c>
      <c r="BDB26" s="277">
        <v>3453.042749172781</v>
      </c>
      <c r="BDC26" s="277">
        <v>3453.042749172781</v>
      </c>
      <c r="BDD26" s="277">
        <v>3453.042749172781</v>
      </c>
      <c r="BDE26" s="277">
        <v>3453.042749172781</v>
      </c>
      <c r="BDF26" s="277">
        <v>3453.042749172781</v>
      </c>
      <c r="BDG26" s="277">
        <v>3453.042749172781</v>
      </c>
      <c r="BDH26" s="277">
        <v>3453.042749172781</v>
      </c>
      <c r="BDI26" s="277">
        <v>3453.042749172781</v>
      </c>
      <c r="BDJ26" s="277">
        <v>3453.042749172781</v>
      </c>
      <c r="BDK26" s="277">
        <v>3453.042749172781</v>
      </c>
      <c r="BDL26" s="277">
        <v>3453.042749172781</v>
      </c>
      <c r="BDM26" s="277">
        <v>3453.042749172781</v>
      </c>
      <c r="BDN26" s="277">
        <v>3453.042749172781</v>
      </c>
      <c r="BDO26" s="277">
        <v>3453.042749172781</v>
      </c>
      <c r="BDP26" s="277">
        <v>3453.042749172781</v>
      </c>
      <c r="BDQ26" s="277">
        <v>3453.042749172781</v>
      </c>
      <c r="BDR26" s="277">
        <v>3453.042749172781</v>
      </c>
      <c r="BDS26" s="277">
        <v>3453.042749172781</v>
      </c>
      <c r="BDT26" s="277">
        <v>3453.042749172781</v>
      </c>
      <c r="BDU26" s="277">
        <v>3453.042749172781</v>
      </c>
      <c r="BDV26" s="277">
        <v>3453.042749172781</v>
      </c>
      <c r="BDW26" s="277">
        <v>3453.042749172781</v>
      </c>
      <c r="BDX26" s="277">
        <v>3453.042749172781</v>
      </c>
      <c r="BDY26" s="277">
        <v>3453.042749172781</v>
      </c>
      <c r="BDZ26" s="277">
        <v>3453.042749172781</v>
      </c>
      <c r="BEA26" s="277">
        <v>3453.042749172781</v>
      </c>
      <c r="BEB26" s="277">
        <v>3453.042749172781</v>
      </c>
    </row>
    <row r="27" spans="1:1484" hidden="1" x14ac:dyDescent="0.2">
      <c r="A27" s="245" t="s">
        <v>446</v>
      </c>
      <c r="B27" s="246" t="s">
        <v>447</v>
      </c>
      <c r="C27" s="246">
        <v>3003</v>
      </c>
      <c r="D27" s="248">
        <v>43501</v>
      </c>
      <c r="E27" s="248">
        <v>43497</v>
      </c>
      <c r="F27" s="249">
        <v>45299</v>
      </c>
      <c r="G27" s="278">
        <v>1802</v>
      </c>
      <c r="H27" s="244">
        <v>500000000</v>
      </c>
      <c r="I27" s="278">
        <v>6208570.8630126603</v>
      </c>
      <c r="J27" s="252">
        <v>3453.042749172781</v>
      </c>
      <c r="K27" s="251">
        <f t="shared" si="3"/>
        <v>5069066.755785834</v>
      </c>
      <c r="L27" s="243"/>
      <c r="M27" s="243"/>
      <c r="N27" s="243"/>
      <c r="O27" s="243"/>
      <c r="P27" s="243"/>
      <c r="Q27" s="277">
        <v>3453.042749172781</v>
      </c>
      <c r="R27" s="277">
        <v>3453.042749172781</v>
      </c>
      <c r="S27" s="277">
        <v>3453.042749172781</v>
      </c>
      <c r="T27" s="277">
        <v>3453.042749172781</v>
      </c>
      <c r="U27" s="277">
        <v>3453.042749172781</v>
      </c>
      <c r="V27" s="277">
        <v>3453.042749172781</v>
      </c>
      <c r="W27" s="277">
        <v>3453.042749172781</v>
      </c>
      <c r="X27" s="277">
        <v>3453.042749172781</v>
      </c>
      <c r="Y27" s="277">
        <v>3453.042749172781</v>
      </c>
      <c r="Z27" s="277">
        <v>3453.042749172781</v>
      </c>
      <c r="AA27" s="277">
        <v>3453.042749172781</v>
      </c>
      <c r="AB27" s="277">
        <v>3453.042749172781</v>
      </c>
      <c r="AC27" s="277">
        <v>3453.042749172781</v>
      </c>
      <c r="AD27" s="277">
        <v>3453.042749172781</v>
      </c>
      <c r="AE27" s="277">
        <v>3453.042749172781</v>
      </c>
      <c r="AF27" s="277">
        <v>3453.042749172781</v>
      </c>
      <c r="AG27" s="277">
        <v>3453.042749172781</v>
      </c>
      <c r="AH27" s="277">
        <v>3453.042749172781</v>
      </c>
      <c r="AI27" s="277">
        <v>3453.042749172781</v>
      </c>
      <c r="AJ27" s="277">
        <v>3453.042749172781</v>
      </c>
      <c r="AK27" s="277">
        <v>3453.042749172781</v>
      </c>
      <c r="AL27" s="277">
        <v>3453.042749172781</v>
      </c>
      <c r="AM27" s="277">
        <v>3453.042749172781</v>
      </c>
      <c r="AN27" s="277">
        <v>3453.042749172781</v>
      </c>
      <c r="AO27" s="277">
        <v>3453.042749172781</v>
      </c>
      <c r="AP27" s="277">
        <v>3453.042749172781</v>
      </c>
      <c r="AQ27" s="277">
        <v>3453.042749172781</v>
      </c>
      <c r="AR27" s="277">
        <v>3453.042749172781</v>
      </c>
      <c r="AS27" s="277">
        <v>3453.042749172781</v>
      </c>
      <c r="AT27" s="277">
        <v>3453.042749172781</v>
      </c>
      <c r="AU27" s="277">
        <v>3453.042749172781</v>
      </c>
      <c r="AV27" s="277">
        <v>3453.042749172781</v>
      </c>
      <c r="AW27" s="277">
        <v>3453.042749172781</v>
      </c>
      <c r="AX27" s="277">
        <v>3453.042749172781</v>
      </c>
      <c r="AY27" s="277">
        <v>3453.042749172781</v>
      </c>
      <c r="AZ27" s="277">
        <v>3453.042749172781</v>
      </c>
      <c r="BA27" s="277">
        <v>3453.042749172781</v>
      </c>
      <c r="BB27" s="277">
        <v>3453.042749172781</v>
      </c>
      <c r="BC27" s="277">
        <v>3453.042749172781</v>
      </c>
      <c r="BD27" s="277">
        <v>3453.042749172781</v>
      </c>
      <c r="BE27" s="277">
        <v>3453.042749172781</v>
      </c>
      <c r="BF27" s="277">
        <v>3453.042749172781</v>
      </c>
      <c r="BG27" s="277">
        <v>3453.042749172781</v>
      </c>
      <c r="BH27" s="277">
        <v>3453.042749172781</v>
      </c>
      <c r="BI27" s="277">
        <v>3453.042749172781</v>
      </c>
      <c r="BJ27" s="277">
        <v>3453.042749172781</v>
      </c>
      <c r="BK27" s="277">
        <v>3453.042749172781</v>
      </c>
      <c r="BL27" s="277">
        <v>3453.042749172781</v>
      </c>
      <c r="BM27" s="277">
        <v>3453.042749172781</v>
      </c>
      <c r="BN27" s="277">
        <v>3453.042749172781</v>
      </c>
      <c r="BO27" s="277">
        <v>3453.042749172781</v>
      </c>
      <c r="BP27" s="277">
        <v>3453.042749172781</v>
      </c>
      <c r="BQ27" s="277">
        <v>3453.042749172781</v>
      </c>
      <c r="BR27" s="277">
        <v>3453.042749172781</v>
      </c>
      <c r="BS27" s="277">
        <v>3453.042749172781</v>
      </c>
      <c r="BT27" s="277">
        <v>3453.042749172781</v>
      </c>
      <c r="BU27" s="277">
        <v>3453.042749172781</v>
      </c>
      <c r="BV27" s="277">
        <v>3453.042749172781</v>
      </c>
      <c r="BW27" s="277">
        <v>3453.042749172781</v>
      </c>
      <c r="BX27" s="277">
        <v>3453.042749172781</v>
      </c>
      <c r="BY27" s="277">
        <v>3453.042749172781</v>
      </c>
      <c r="BZ27" s="277">
        <v>3453.042749172781</v>
      </c>
      <c r="CA27" s="277">
        <v>3453.042749172781</v>
      </c>
      <c r="CB27" s="277">
        <v>3453.042749172781</v>
      </c>
      <c r="CC27" s="277">
        <v>3453.042749172781</v>
      </c>
      <c r="CD27" s="277">
        <v>3453.042749172781</v>
      </c>
      <c r="CE27" s="277">
        <v>3453.042749172781</v>
      </c>
      <c r="CF27" s="277">
        <v>3453.042749172781</v>
      </c>
      <c r="CG27" s="277">
        <v>3453.042749172781</v>
      </c>
      <c r="CH27" s="277">
        <v>3453.042749172781</v>
      </c>
      <c r="CI27" s="277">
        <v>3453.042749172781</v>
      </c>
      <c r="CJ27" s="277">
        <v>3453.042749172781</v>
      </c>
      <c r="CK27" s="277">
        <v>3453.042749172781</v>
      </c>
      <c r="CL27" s="277">
        <v>3453.042749172781</v>
      </c>
      <c r="CM27" s="277">
        <v>3453.042749172781</v>
      </c>
      <c r="CN27" s="277">
        <v>3453.042749172781</v>
      </c>
      <c r="CO27" s="277">
        <v>3453.042749172781</v>
      </c>
      <c r="CP27" s="277">
        <v>3453.042749172781</v>
      </c>
      <c r="CQ27" s="277">
        <v>3453.042749172781</v>
      </c>
      <c r="CR27" s="277">
        <v>3453.042749172781</v>
      </c>
      <c r="CS27" s="277">
        <v>3453.042749172781</v>
      </c>
      <c r="CT27" s="277">
        <v>3453.042749172781</v>
      </c>
      <c r="CU27" s="277">
        <v>3453.042749172781</v>
      </c>
      <c r="CV27" s="277">
        <v>3453.042749172781</v>
      </c>
      <c r="CW27" s="277">
        <v>3453.042749172781</v>
      </c>
      <c r="CX27" s="277">
        <v>3453.042749172781</v>
      </c>
      <c r="CY27" s="277">
        <v>3453.042749172781</v>
      </c>
      <c r="CZ27" s="277">
        <v>3453.042749172781</v>
      </c>
      <c r="DA27" s="277">
        <v>3453.042749172781</v>
      </c>
      <c r="DB27" s="277">
        <v>3453.042749172781</v>
      </c>
      <c r="DC27" s="277">
        <v>3453.042749172781</v>
      </c>
      <c r="DD27" s="277">
        <v>3453.042749172781</v>
      </c>
      <c r="DE27" s="277">
        <v>3453.042749172781</v>
      </c>
      <c r="DF27" s="277">
        <v>3453.042749172781</v>
      </c>
      <c r="DG27" s="277">
        <v>3453.042749172781</v>
      </c>
      <c r="DH27" s="277">
        <v>3453.042749172781</v>
      </c>
      <c r="DI27" s="277">
        <v>3453.042749172781</v>
      </c>
      <c r="DJ27" s="277">
        <v>3453.042749172781</v>
      </c>
      <c r="DK27" s="277">
        <v>3453.042749172781</v>
      </c>
      <c r="DL27" s="277">
        <v>3453.042749172781</v>
      </c>
      <c r="DM27" s="277">
        <v>3453.042749172781</v>
      </c>
      <c r="DN27" s="277">
        <v>3453.042749172781</v>
      </c>
      <c r="DO27" s="277">
        <v>3453.042749172781</v>
      </c>
      <c r="DP27" s="277">
        <v>3453.042749172781</v>
      </c>
      <c r="DQ27" s="277">
        <v>3453.042749172781</v>
      </c>
      <c r="DR27" s="277">
        <v>3453.042749172781</v>
      </c>
      <c r="DS27" s="277">
        <v>3453.042749172781</v>
      </c>
      <c r="DT27" s="277">
        <v>3453.042749172781</v>
      </c>
      <c r="DU27" s="277">
        <v>3453.042749172781</v>
      </c>
      <c r="DV27" s="277">
        <v>3453.042749172781</v>
      </c>
      <c r="DW27" s="277">
        <v>3453.042749172781</v>
      </c>
      <c r="DX27" s="277">
        <v>3453.042749172781</v>
      </c>
      <c r="DY27" s="277">
        <v>3453.042749172781</v>
      </c>
      <c r="DZ27" s="277">
        <v>3453.042749172781</v>
      </c>
      <c r="EA27" s="277">
        <v>3453.042749172781</v>
      </c>
      <c r="EB27" s="277">
        <v>3453.042749172781</v>
      </c>
      <c r="EC27" s="277">
        <v>3453.042749172781</v>
      </c>
      <c r="ED27" s="277">
        <v>3453.042749172781</v>
      </c>
      <c r="EE27" s="277">
        <v>3453.042749172781</v>
      </c>
      <c r="EF27" s="277">
        <v>3453.042749172781</v>
      </c>
      <c r="EG27" s="277">
        <v>3453.042749172781</v>
      </c>
      <c r="EH27" s="277">
        <v>3453.042749172781</v>
      </c>
      <c r="EI27" s="277">
        <v>3453.042749172781</v>
      </c>
      <c r="EJ27" s="277">
        <v>3453.042749172781</v>
      </c>
      <c r="EK27" s="277">
        <v>3453.042749172781</v>
      </c>
      <c r="EL27" s="277">
        <v>3453.042749172781</v>
      </c>
      <c r="EM27" s="277">
        <v>3453.042749172781</v>
      </c>
      <c r="EN27" s="277">
        <v>3453.042749172781</v>
      </c>
      <c r="EO27" s="277">
        <v>3453.042749172781</v>
      </c>
      <c r="EP27" s="277">
        <v>3453.042749172781</v>
      </c>
      <c r="EQ27" s="277">
        <v>3453.042749172781</v>
      </c>
      <c r="ER27" s="277">
        <v>3453.042749172781</v>
      </c>
      <c r="ES27" s="277">
        <v>3453.042749172781</v>
      </c>
      <c r="ET27" s="277">
        <v>3453.042749172781</v>
      </c>
      <c r="EU27" s="277">
        <v>3453.042749172781</v>
      </c>
      <c r="EV27" s="277">
        <v>3453.042749172781</v>
      </c>
      <c r="EW27" s="277">
        <v>3453.042749172781</v>
      </c>
      <c r="EX27" s="277">
        <v>3453.042749172781</v>
      </c>
      <c r="EY27" s="277">
        <v>3453.042749172781</v>
      </c>
      <c r="EZ27" s="277">
        <v>3453.042749172781</v>
      </c>
      <c r="FA27" s="277">
        <v>3453.042749172781</v>
      </c>
      <c r="FB27" s="277">
        <v>3453.042749172781</v>
      </c>
      <c r="FC27" s="277">
        <v>3453.042749172781</v>
      </c>
      <c r="FD27" s="277">
        <v>3453.042749172781</v>
      </c>
      <c r="FE27" s="277">
        <v>3453.042749172781</v>
      </c>
      <c r="FF27" s="277">
        <v>3453.042749172781</v>
      </c>
      <c r="FG27" s="277">
        <v>3453.042749172781</v>
      </c>
      <c r="FH27" s="277">
        <v>3453.042749172781</v>
      </c>
      <c r="FI27" s="277">
        <v>3453.042749172781</v>
      </c>
      <c r="FJ27" s="277">
        <v>3453.042749172781</v>
      </c>
      <c r="FK27" s="277">
        <v>3453.042749172781</v>
      </c>
      <c r="FL27" s="277">
        <v>3453.042749172781</v>
      </c>
      <c r="FM27" s="277">
        <v>3453.042749172781</v>
      </c>
      <c r="FN27" s="277">
        <v>3453.042749172781</v>
      </c>
      <c r="FO27" s="277">
        <v>3453.042749172781</v>
      </c>
      <c r="FP27" s="277">
        <v>3453.042749172781</v>
      </c>
      <c r="FQ27" s="277">
        <v>3453.042749172781</v>
      </c>
      <c r="FR27" s="277">
        <v>3453.042749172781</v>
      </c>
      <c r="FS27" s="277">
        <v>3453.042749172781</v>
      </c>
      <c r="FT27" s="277">
        <v>3453.042749172781</v>
      </c>
      <c r="FU27" s="277">
        <v>3453.042749172781</v>
      </c>
      <c r="FV27" s="277">
        <v>3453.042749172781</v>
      </c>
      <c r="FW27" s="277">
        <v>3453.042749172781</v>
      </c>
      <c r="FX27" s="277">
        <v>3453.042749172781</v>
      </c>
      <c r="FY27" s="277">
        <v>3453.042749172781</v>
      </c>
      <c r="FZ27" s="277">
        <v>3453.042749172781</v>
      </c>
      <c r="GA27" s="277">
        <v>3453.042749172781</v>
      </c>
      <c r="GB27" s="277">
        <v>3453.042749172781</v>
      </c>
      <c r="GC27" s="277">
        <v>3453.042749172781</v>
      </c>
      <c r="GD27" s="277">
        <v>3453.042749172781</v>
      </c>
      <c r="GE27" s="277">
        <v>3453.042749172781</v>
      </c>
      <c r="GF27" s="277">
        <v>3453.042749172781</v>
      </c>
      <c r="GG27" s="277">
        <v>3453.042749172781</v>
      </c>
      <c r="GH27" s="277">
        <v>3453.042749172781</v>
      </c>
      <c r="GI27" s="277">
        <v>3453.042749172781</v>
      </c>
      <c r="GJ27" s="277">
        <v>3453.042749172781</v>
      </c>
      <c r="GK27" s="277">
        <v>3453.042749172781</v>
      </c>
      <c r="GL27" s="277">
        <v>3453.042749172781</v>
      </c>
      <c r="GM27" s="277">
        <v>3453.042749172781</v>
      </c>
      <c r="GN27" s="277">
        <v>3453.042749172781</v>
      </c>
      <c r="GO27" s="277">
        <v>3453.042749172781</v>
      </c>
      <c r="GP27" s="277">
        <v>3453.042749172781</v>
      </c>
      <c r="GQ27" s="277">
        <v>3453.042749172781</v>
      </c>
      <c r="GR27" s="277">
        <v>3453.042749172781</v>
      </c>
      <c r="GS27" s="277">
        <v>3453.042749172781</v>
      </c>
      <c r="GT27" s="277">
        <v>3453.042749172781</v>
      </c>
      <c r="GU27" s="277">
        <v>3453.042749172781</v>
      </c>
      <c r="GV27" s="277">
        <v>3453.042749172781</v>
      </c>
      <c r="GW27" s="277">
        <v>3453.042749172781</v>
      </c>
      <c r="GX27" s="277">
        <v>3453.042749172781</v>
      </c>
      <c r="GY27" s="277">
        <v>3453.042749172781</v>
      </c>
      <c r="GZ27" s="277">
        <v>3453.042749172781</v>
      </c>
      <c r="HA27" s="277">
        <v>3453.042749172781</v>
      </c>
      <c r="HB27" s="277">
        <v>3453.042749172781</v>
      </c>
      <c r="HC27" s="277">
        <v>3453.042749172781</v>
      </c>
      <c r="HD27" s="277">
        <v>3453.042749172781</v>
      </c>
      <c r="HE27" s="277">
        <v>3453.042749172781</v>
      </c>
      <c r="HF27" s="277">
        <v>3453.042749172781</v>
      </c>
      <c r="HG27" s="277">
        <v>3453.042749172781</v>
      </c>
      <c r="HH27" s="277">
        <v>3453.042749172781</v>
      </c>
      <c r="HI27" s="277">
        <v>3453.042749172781</v>
      </c>
      <c r="HJ27" s="277">
        <v>3453.042749172781</v>
      </c>
      <c r="HK27" s="277">
        <v>3453.042749172781</v>
      </c>
      <c r="HL27" s="277">
        <v>3453.042749172781</v>
      </c>
      <c r="HM27" s="277">
        <v>3453.042749172781</v>
      </c>
      <c r="HN27" s="277">
        <v>3453.042749172781</v>
      </c>
      <c r="HO27" s="277">
        <v>3453.042749172781</v>
      </c>
      <c r="HP27" s="277">
        <v>3453.042749172781</v>
      </c>
      <c r="HQ27" s="277">
        <v>3453.042749172781</v>
      </c>
      <c r="HR27" s="277">
        <v>3453.042749172781</v>
      </c>
      <c r="HS27" s="277">
        <v>3453.042749172781</v>
      </c>
      <c r="HT27" s="277">
        <v>3453.042749172781</v>
      </c>
      <c r="HU27" s="277">
        <v>3453.042749172781</v>
      </c>
      <c r="HV27" s="277">
        <v>3453.042749172781</v>
      </c>
      <c r="HW27" s="277">
        <v>3453.042749172781</v>
      </c>
      <c r="HX27" s="277">
        <v>3453.042749172781</v>
      </c>
      <c r="HY27" s="277">
        <v>3453.042749172781</v>
      </c>
      <c r="HZ27" s="277">
        <v>3453.042749172781</v>
      </c>
      <c r="IA27" s="277">
        <v>3453.042749172781</v>
      </c>
      <c r="IB27" s="277">
        <v>3453.042749172781</v>
      </c>
      <c r="IC27" s="277">
        <v>3453.042749172781</v>
      </c>
      <c r="ID27" s="277">
        <v>3453.042749172781</v>
      </c>
      <c r="IE27" s="277">
        <v>3453.042749172781</v>
      </c>
      <c r="IF27" s="277">
        <v>3453.042749172781</v>
      </c>
      <c r="IG27" s="277">
        <v>3453.042749172781</v>
      </c>
      <c r="IH27" s="277">
        <v>3453.042749172781</v>
      </c>
      <c r="II27" s="277">
        <v>3453.042749172781</v>
      </c>
      <c r="IJ27" s="277">
        <v>3453.042749172781</v>
      </c>
      <c r="IK27" s="277">
        <v>3453.042749172781</v>
      </c>
      <c r="IL27" s="277">
        <v>3453.042749172781</v>
      </c>
      <c r="IM27" s="277">
        <v>3453.042749172781</v>
      </c>
      <c r="IN27" s="277">
        <v>3453.042749172781</v>
      </c>
      <c r="IO27" s="277">
        <v>3453.042749172781</v>
      </c>
      <c r="IP27" s="277">
        <v>3453.042749172781</v>
      </c>
      <c r="IQ27" s="277">
        <v>3453.042749172781</v>
      </c>
      <c r="IR27" s="277">
        <v>3453.042749172781</v>
      </c>
      <c r="IS27" s="277">
        <v>3453.042749172781</v>
      </c>
      <c r="IT27" s="277">
        <v>3453.042749172781</v>
      </c>
      <c r="IU27" s="277">
        <v>3453.042749172781</v>
      </c>
      <c r="IV27" s="277">
        <v>3453.042749172781</v>
      </c>
      <c r="IW27" s="277">
        <v>3453.042749172781</v>
      </c>
      <c r="IX27" s="277">
        <v>3453.042749172781</v>
      </c>
      <c r="IY27" s="277">
        <v>3453.042749172781</v>
      </c>
      <c r="IZ27" s="277">
        <v>3453.042749172781</v>
      </c>
      <c r="JA27" s="277">
        <v>3453.042749172781</v>
      </c>
      <c r="JB27" s="277">
        <v>3453.042749172781</v>
      </c>
      <c r="JC27" s="277">
        <v>3453.042749172781</v>
      </c>
      <c r="JD27" s="277">
        <v>3453.042749172781</v>
      </c>
      <c r="JE27" s="277">
        <v>3453.042749172781</v>
      </c>
      <c r="JF27" s="277">
        <v>3453.042749172781</v>
      </c>
      <c r="JG27" s="277">
        <v>3453.042749172781</v>
      </c>
      <c r="JH27" s="277">
        <v>3453.042749172781</v>
      </c>
      <c r="JI27" s="277">
        <v>3453.042749172781</v>
      </c>
      <c r="JJ27" s="277">
        <v>3453.042749172781</v>
      </c>
      <c r="JK27" s="277">
        <v>3453.042749172781</v>
      </c>
      <c r="JL27" s="277">
        <v>3453.042749172781</v>
      </c>
      <c r="JM27" s="277">
        <v>3453.042749172781</v>
      </c>
      <c r="JN27" s="277">
        <v>3453.042749172781</v>
      </c>
      <c r="JO27" s="277">
        <v>3453.042749172781</v>
      </c>
      <c r="JP27" s="277">
        <v>3453.042749172781</v>
      </c>
      <c r="JQ27" s="277">
        <v>3453.042749172781</v>
      </c>
      <c r="JR27" s="277">
        <v>3453.042749172781</v>
      </c>
      <c r="JS27" s="277">
        <v>3453.042749172781</v>
      </c>
      <c r="JT27" s="277">
        <v>3453.042749172781</v>
      </c>
      <c r="JU27" s="277">
        <v>3453.042749172781</v>
      </c>
      <c r="JV27" s="277">
        <v>3453.042749172781</v>
      </c>
      <c r="JW27" s="277">
        <v>3453.042749172781</v>
      </c>
      <c r="JX27" s="277">
        <v>3453.042749172781</v>
      </c>
      <c r="JY27" s="277">
        <v>3453.042749172781</v>
      </c>
      <c r="JZ27" s="277">
        <v>3453.042749172781</v>
      </c>
      <c r="KA27" s="277">
        <v>3453.042749172781</v>
      </c>
      <c r="KB27" s="277">
        <v>3453.042749172781</v>
      </c>
      <c r="KC27" s="277">
        <v>3453.042749172781</v>
      </c>
      <c r="KD27" s="277">
        <v>3453.042749172781</v>
      </c>
      <c r="KE27" s="277">
        <v>3453.042749172781</v>
      </c>
      <c r="KF27" s="277">
        <v>3453.042749172781</v>
      </c>
      <c r="KG27" s="277">
        <v>3453.042749172781</v>
      </c>
      <c r="KH27" s="277">
        <v>3453.042749172781</v>
      </c>
      <c r="KI27" s="277">
        <v>3453.042749172781</v>
      </c>
      <c r="KJ27" s="277">
        <v>3453.042749172781</v>
      </c>
      <c r="KK27" s="277">
        <v>3453.042749172781</v>
      </c>
      <c r="KL27" s="277">
        <v>3453.042749172781</v>
      </c>
      <c r="KM27" s="277">
        <v>3453.042749172781</v>
      </c>
      <c r="KN27" s="277">
        <v>3453.042749172781</v>
      </c>
      <c r="KO27" s="277">
        <v>3453.042749172781</v>
      </c>
      <c r="KP27" s="277">
        <v>3453.042749172781</v>
      </c>
      <c r="KQ27" s="277">
        <v>3453.042749172781</v>
      </c>
      <c r="KR27" s="277">
        <v>3453.042749172781</v>
      </c>
      <c r="KS27" s="277">
        <v>3453.042749172781</v>
      </c>
      <c r="KT27" s="277">
        <v>3453.042749172781</v>
      </c>
      <c r="KU27" s="277">
        <v>3453.042749172781</v>
      </c>
      <c r="KV27" s="277">
        <v>3453.042749172781</v>
      </c>
      <c r="KW27" s="277">
        <v>3453.042749172781</v>
      </c>
      <c r="KX27" s="277">
        <v>3453.042749172781</v>
      </c>
      <c r="KY27" s="277">
        <v>3453.042749172781</v>
      </c>
      <c r="KZ27" s="277">
        <v>3453.042749172781</v>
      </c>
      <c r="LA27" s="277">
        <v>3453.042749172781</v>
      </c>
      <c r="LB27" s="277">
        <v>3453.042749172781</v>
      </c>
      <c r="LC27" s="277">
        <v>3453.042749172781</v>
      </c>
      <c r="LD27" s="277">
        <v>3453.042749172781</v>
      </c>
      <c r="LE27" s="277">
        <v>3453.042749172781</v>
      </c>
      <c r="LF27" s="277">
        <v>3453.042749172781</v>
      </c>
      <c r="LG27" s="277">
        <v>3453.042749172781</v>
      </c>
      <c r="LH27" s="277">
        <v>3453.042749172781</v>
      </c>
      <c r="LI27" s="277">
        <v>3453.042749172781</v>
      </c>
      <c r="LJ27" s="277">
        <v>3453.042749172781</v>
      </c>
      <c r="LK27" s="277">
        <v>3453.042749172781</v>
      </c>
      <c r="LL27" s="277">
        <v>3453.042749172781</v>
      </c>
      <c r="LM27" s="277">
        <v>3453.042749172781</v>
      </c>
      <c r="LN27" s="277">
        <v>3453.042749172781</v>
      </c>
      <c r="LO27" s="277">
        <v>3453.042749172781</v>
      </c>
      <c r="LP27" s="277">
        <v>3453.042749172781</v>
      </c>
      <c r="LQ27" s="277">
        <v>3453.042749172781</v>
      </c>
      <c r="LR27" s="277">
        <v>3453.042749172781</v>
      </c>
      <c r="LS27" s="277">
        <v>3453.042749172781</v>
      </c>
      <c r="LT27" s="277">
        <v>3453.042749172781</v>
      </c>
      <c r="LU27" s="277">
        <v>3453.042749172781</v>
      </c>
      <c r="LV27" s="277">
        <v>3453.042749172781</v>
      </c>
      <c r="LW27" s="277">
        <v>3453.042749172781</v>
      </c>
      <c r="LX27" s="277">
        <v>3453.042749172781</v>
      </c>
      <c r="LY27" s="277">
        <v>3453.042749172781</v>
      </c>
      <c r="LZ27" s="277">
        <v>3453.042749172781</v>
      </c>
      <c r="MA27" s="277">
        <v>3453.042749172781</v>
      </c>
      <c r="MB27" s="277">
        <v>3453.042749172781</v>
      </c>
      <c r="MC27" s="277">
        <v>3453.042749172781</v>
      </c>
      <c r="MD27" s="277">
        <v>3453.042749172781</v>
      </c>
      <c r="ME27" s="277">
        <v>3453.042749172781</v>
      </c>
      <c r="MF27" s="277">
        <v>3453.042749172781</v>
      </c>
      <c r="MG27" s="277">
        <v>3453.042749172781</v>
      </c>
      <c r="MH27" s="277">
        <v>3453.042749172781</v>
      </c>
      <c r="MI27" s="277">
        <v>3453.042749172781</v>
      </c>
      <c r="MJ27" s="277">
        <v>3453.042749172781</v>
      </c>
      <c r="MK27" s="277">
        <v>3453.042749172781</v>
      </c>
      <c r="ML27" s="277">
        <v>3453.042749172781</v>
      </c>
      <c r="MM27" s="277">
        <v>3453.042749172781</v>
      </c>
      <c r="MN27" s="277">
        <v>3453.042749172781</v>
      </c>
      <c r="MO27" s="277">
        <v>3453.042749172781</v>
      </c>
      <c r="MP27" s="277">
        <v>3453.042749172781</v>
      </c>
      <c r="MQ27" s="277">
        <v>3453.042749172781</v>
      </c>
      <c r="MR27" s="277">
        <v>3453.042749172781</v>
      </c>
      <c r="MS27" s="277">
        <v>3453.042749172781</v>
      </c>
      <c r="MT27" s="277">
        <v>3453.042749172781</v>
      </c>
      <c r="MU27" s="277">
        <v>3453.042749172781</v>
      </c>
      <c r="MV27" s="277">
        <v>3453.042749172781</v>
      </c>
      <c r="MW27" s="277">
        <v>3453.042749172781</v>
      </c>
      <c r="MX27" s="277">
        <v>3453.042749172781</v>
      </c>
      <c r="MY27" s="277">
        <v>3453.042749172781</v>
      </c>
      <c r="MZ27" s="277">
        <v>3453.042749172781</v>
      </c>
      <c r="NA27" s="277">
        <v>3453.042749172781</v>
      </c>
      <c r="NB27" s="277">
        <v>3453.042749172781</v>
      </c>
      <c r="NC27" s="277">
        <v>3453.042749172781</v>
      </c>
      <c r="ND27" s="277">
        <v>3453.042749172781</v>
      </c>
      <c r="NE27" s="277">
        <v>3453.042749172781</v>
      </c>
      <c r="NF27" s="277">
        <v>3453.042749172781</v>
      </c>
      <c r="NG27" s="277">
        <v>3453.042749172781</v>
      </c>
      <c r="NH27" s="277">
        <v>3453.042749172781</v>
      </c>
      <c r="NI27" s="277">
        <v>3453.042749172781</v>
      </c>
      <c r="NJ27" s="277">
        <v>3453.042749172781</v>
      </c>
      <c r="NK27" s="277">
        <v>3453.042749172781</v>
      </c>
      <c r="NL27" s="277">
        <v>3453.042749172781</v>
      </c>
      <c r="NM27" s="277">
        <v>3453.042749172781</v>
      </c>
      <c r="NN27" s="277">
        <v>3453.042749172781</v>
      </c>
      <c r="NO27" s="277">
        <v>3453.042749172781</v>
      </c>
      <c r="NP27" s="277">
        <v>3453.042749172781</v>
      </c>
      <c r="NQ27" s="277">
        <v>3453.042749172781</v>
      </c>
      <c r="NR27" s="277">
        <v>3453.042749172781</v>
      </c>
      <c r="NS27" s="277">
        <v>3453.042749172781</v>
      </c>
      <c r="NT27" s="277">
        <v>3453.042749172781</v>
      </c>
      <c r="NU27" s="277">
        <v>3453.042749172781</v>
      </c>
      <c r="NV27" s="277">
        <v>3453.042749172781</v>
      </c>
      <c r="NW27" s="277">
        <v>3453.042749172781</v>
      </c>
      <c r="NX27" s="277">
        <v>3453.042749172781</v>
      </c>
      <c r="NY27" s="277">
        <v>3453.042749172781</v>
      </c>
      <c r="NZ27" s="277">
        <v>3453.042749172781</v>
      </c>
      <c r="OA27" s="277">
        <v>3453.042749172781</v>
      </c>
      <c r="OB27" s="277">
        <v>3453.042749172781</v>
      </c>
      <c r="OC27" s="277">
        <v>3453.042749172781</v>
      </c>
      <c r="OD27" s="277">
        <v>3453.042749172781</v>
      </c>
      <c r="OE27" s="277">
        <v>3453.042749172781</v>
      </c>
      <c r="OF27" s="277">
        <v>3453.042749172781</v>
      </c>
      <c r="OG27" s="277">
        <v>3453.042749172781</v>
      </c>
      <c r="OH27" s="277">
        <v>3453.042749172781</v>
      </c>
      <c r="OI27" s="277">
        <v>3453.042749172781</v>
      </c>
      <c r="OJ27" s="277">
        <v>3453.042749172781</v>
      </c>
      <c r="OK27" s="277">
        <v>3453.042749172781</v>
      </c>
      <c r="OL27" s="277">
        <v>3453.042749172781</v>
      </c>
      <c r="OM27" s="277">
        <v>3453.042749172781</v>
      </c>
      <c r="ON27" s="277">
        <v>3453.042749172781</v>
      </c>
      <c r="OO27" s="277">
        <v>3453.042749172781</v>
      </c>
      <c r="OP27" s="277">
        <v>3453.042749172781</v>
      </c>
      <c r="OQ27" s="277">
        <v>3453.042749172781</v>
      </c>
      <c r="OR27" s="277">
        <v>3453.042749172781</v>
      </c>
      <c r="OS27" s="277">
        <v>3453.042749172781</v>
      </c>
      <c r="OT27" s="277">
        <v>3453.042749172781</v>
      </c>
      <c r="OU27" s="277">
        <v>3453.042749172781</v>
      </c>
      <c r="OV27" s="277">
        <v>3453.042749172781</v>
      </c>
      <c r="OW27" s="277">
        <v>3453.042749172781</v>
      </c>
      <c r="OX27" s="277">
        <v>3453.042749172781</v>
      </c>
      <c r="OY27" s="277">
        <v>3453.042749172781</v>
      </c>
      <c r="OZ27" s="277">
        <v>3453.042749172781</v>
      </c>
      <c r="PA27" s="277">
        <v>3453.042749172781</v>
      </c>
      <c r="PB27" s="277">
        <v>3453.042749172781</v>
      </c>
      <c r="PC27" s="277">
        <v>3453.042749172781</v>
      </c>
      <c r="PD27" s="277">
        <v>3453.042749172781</v>
      </c>
      <c r="PE27" s="277">
        <v>3453.042749172781</v>
      </c>
      <c r="PF27" s="277">
        <v>3453.042749172781</v>
      </c>
      <c r="PG27" s="277">
        <v>3453.042749172781</v>
      </c>
      <c r="PH27" s="277">
        <v>3453.042749172781</v>
      </c>
      <c r="PI27" s="277">
        <v>3453.042749172781</v>
      </c>
      <c r="PJ27" s="277">
        <v>3453.042749172781</v>
      </c>
      <c r="PK27" s="277">
        <v>3453.042749172781</v>
      </c>
      <c r="PL27" s="277">
        <v>3453.042749172781</v>
      </c>
      <c r="PM27" s="277">
        <v>3453.042749172781</v>
      </c>
      <c r="PN27" s="277">
        <v>3453.042749172781</v>
      </c>
      <c r="PO27" s="277">
        <v>3453.042749172781</v>
      </c>
      <c r="PP27" s="277">
        <v>3453.042749172781</v>
      </c>
      <c r="PQ27" s="277">
        <v>3453.042749172781</v>
      </c>
      <c r="PR27" s="277">
        <v>3453.042749172781</v>
      </c>
      <c r="PS27" s="277">
        <v>3453.042749172781</v>
      </c>
      <c r="PT27" s="277">
        <v>3453.042749172781</v>
      </c>
      <c r="PU27" s="277">
        <v>3453.042749172781</v>
      </c>
      <c r="PV27" s="277">
        <v>3453.042749172781</v>
      </c>
      <c r="PW27" s="277">
        <v>3453.042749172781</v>
      </c>
      <c r="PX27" s="277">
        <v>3453.042749172781</v>
      </c>
      <c r="PY27" s="277">
        <v>3453.042749172781</v>
      </c>
      <c r="PZ27" s="277">
        <v>3453.042749172781</v>
      </c>
      <c r="QA27" s="277">
        <v>3453.042749172781</v>
      </c>
      <c r="QB27" s="277">
        <v>3453.042749172781</v>
      </c>
      <c r="QC27" s="277">
        <v>3453.042749172781</v>
      </c>
      <c r="QD27" s="277">
        <v>3453.042749172781</v>
      </c>
      <c r="QE27" s="277">
        <v>3453.042749172781</v>
      </c>
      <c r="QF27" s="277">
        <v>3453.042749172781</v>
      </c>
      <c r="QG27" s="277">
        <v>3453.042749172781</v>
      </c>
      <c r="QH27" s="277">
        <v>3453.042749172781</v>
      </c>
      <c r="QI27" s="277">
        <v>3453.042749172781</v>
      </c>
      <c r="QJ27" s="277">
        <v>3453.042749172781</v>
      </c>
      <c r="QK27" s="277">
        <v>3453.042749172781</v>
      </c>
      <c r="QL27" s="277">
        <v>3453.042749172781</v>
      </c>
      <c r="QM27" s="277">
        <v>3453.042749172781</v>
      </c>
      <c r="QN27" s="277">
        <v>3453.042749172781</v>
      </c>
      <c r="QO27" s="277">
        <v>3453.042749172781</v>
      </c>
      <c r="QP27" s="277">
        <v>3453.042749172781</v>
      </c>
      <c r="QQ27" s="277">
        <v>3453.042749172781</v>
      </c>
      <c r="QR27" s="277">
        <v>3453.042749172781</v>
      </c>
      <c r="QS27" s="277">
        <v>3453.042749172781</v>
      </c>
      <c r="QT27" s="277">
        <v>3453.042749172781</v>
      </c>
      <c r="QU27" s="277">
        <v>3453.042749172781</v>
      </c>
      <c r="QV27" s="277">
        <v>3453.042749172781</v>
      </c>
      <c r="QW27" s="277">
        <v>3453.042749172781</v>
      </c>
      <c r="QX27" s="277">
        <v>3453.042749172781</v>
      </c>
      <c r="QY27" s="277">
        <v>3453.042749172781</v>
      </c>
      <c r="QZ27" s="277">
        <v>3453.042749172781</v>
      </c>
      <c r="RA27" s="277">
        <v>3453.042749172781</v>
      </c>
      <c r="RB27" s="277">
        <v>3453.042749172781</v>
      </c>
      <c r="RC27" s="277">
        <v>3453.042749172781</v>
      </c>
      <c r="RD27" s="277">
        <v>3453.042749172781</v>
      </c>
      <c r="RE27" s="277">
        <v>3453.042749172781</v>
      </c>
      <c r="RF27" s="277">
        <v>3453.042749172781</v>
      </c>
      <c r="RG27" s="277">
        <v>3453.042749172781</v>
      </c>
      <c r="RH27" s="277">
        <v>3453.042749172781</v>
      </c>
      <c r="RI27" s="277">
        <v>3453.042749172781</v>
      </c>
      <c r="RJ27" s="277">
        <v>3453.042749172781</v>
      </c>
      <c r="RK27" s="277">
        <v>3453.042749172781</v>
      </c>
      <c r="RL27" s="277">
        <v>3453.042749172781</v>
      </c>
      <c r="RM27" s="277">
        <v>3453.042749172781</v>
      </c>
      <c r="RN27" s="277">
        <v>3453.042749172781</v>
      </c>
      <c r="RO27" s="277">
        <v>3453.042749172781</v>
      </c>
      <c r="RP27" s="277">
        <v>3453.042749172781</v>
      </c>
      <c r="RQ27" s="277">
        <v>3453.042749172781</v>
      </c>
      <c r="RR27" s="277">
        <v>3453.042749172781</v>
      </c>
      <c r="RS27" s="277">
        <v>3453.042749172781</v>
      </c>
      <c r="RT27" s="277">
        <v>3453.042749172781</v>
      </c>
      <c r="RU27" s="277">
        <v>3453.042749172781</v>
      </c>
      <c r="RV27" s="277">
        <v>3453.042749172781</v>
      </c>
      <c r="RW27" s="277">
        <v>3453.042749172781</v>
      </c>
      <c r="RX27" s="277">
        <v>3453.042749172781</v>
      </c>
      <c r="RY27" s="277">
        <v>3453.042749172781</v>
      </c>
      <c r="RZ27" s="277">
        <v>3453.042749172781</v>
      </c>
      <c r="SA27" s="277">
        <v>3453.042749172781</v>
      </c>
      <c r="SB27" s="277">
        <v>3453.042749172781</v>
      </c>
      <c r="SC27" s="277">
        <v>3453.042749172781</v>
      </c>
      <c r="SD27" s="277">
        <v>3453.042749172781</v>
      </c>
      <c r="SE27" s="277">
        <v>3453.042749172781</v>
      </c>
      <c r="SF27" s="277">
        <v>3453.042749172781</v>
      </c>
      <c r="SG27" s="277">
        <v>3453.042749172781</v>
      </c>
      <c r="SH27" s="277">
        <v>3453.042749172781</v>
      </c>
      <c r="SI27" s="277">
        <v>3453.042749172781</v>
      </c>
      <c r="SJ27" s="277">
        <v>3453.042749172781</v>
      </c>
      <c r="SK27" s="277">
        <v>3453.042749172781</v>
      </c>
      <c r="SL27" s="277">
        <v>3453.042749172781</v>
      </c>
      <c r="SM27" s="277">
        <v>3453.042749172781</v>
      </c>
      <c r="SN27" s="277">
        <v>3453.042749172781</v>
      </c>
      <c r="SO27" s="277">
        <v>3453.042749172781</v>
      </c>
      <c r="SP27" s="277">
        <v>3453.042749172781</v>
      </c>
      <c r="SQ27" s="277">
        <v>3453.042749172781</v>
      </c>
      <c r="SR27" s="277">
        <v>3453.042749172781</v>
      </c>
      <c r="SS27" s="277">
        <v>3453.042749172781</v>
      </c>
      <c r="ST27" s="277">
        <v>3453.042749172781</v>
      </c>
      <c r="SU27" s="277">
        <v>3453.042749172781</v>
      </c>
      <c r="SV27" s="277">
        <v>3453.042749172781</v>
      </c>
      <c r="SW27" s="277">
        <v>3453.042749172781</v>
      </c>
      <c r="SX27" s="277">
        <v>3453.042749172781</v>
      </c>
      <c r="SY27" s="277">
        <v>3453.042749172781</v>
      </c>
      <c r="SZ27" s="277">
        <v>3453.042749172781</v>
      </c>
      <c r="TA27" s="277">
        <v>3453.042749172781</v>
      </c>
      <c r="TB27" s="277">
        <v>3453.042749172781</v>
      </c>
      <c r="TC27" s="277">
        <v>3453.042749172781</v>
      </c>
      <c r="TD27" s="277">
        <v>3453.042749172781</v>
      </c>
      <c r="TE27" s="277">
        <v>3453.042749172781</v>
      </c>
      <c r="TF27" s="277">
        <v>3453.042749172781</v>
      </c>
      <c r="TG27" s="277">
        <v>3453.042749172781</v>
      </c>
      <c r="TH27" s="277">
        <v>3453.042749172781</v>
      </c>
      <c r="TI27" s="277">
        <v>3453.042749172781</v>
      </c>
      <c r="TJ27" s="277">
        <v>3453.042749172781</v>
      </c>
      <c r="TK27" s="277">
        <v>3453.042749172781</v>
      </c>
      <c r="TL27" s="277">
        <v>3453.042749172781</v>
      </c>
      <c r="TM27" s="277">
        <v>3453.042749172781</v>
      </c>
      <c r="TN27" s="277">
        <v>3453.042749172781</v>
      </c>
      <c r="TO27" s="277">
        <v>3453.042749172781</v>
      </c>
      <c r="TP27" s="277">
        <v>3453.042749172781</v>
      </c>
      <c r="TQ27" s="277">
        <v>3453.042749172781</v>
      </c>
      <c r="TR27" s="277">
        <v>3453.042749172781</v>
      </c>
      <c r="TS27" s="277">
        <v>3453.042749172781</v>
      </c>
      <c r="TT27" s="277">
        <v>3453.042749172781</v>
      </c>
      <c r="TU27" s="277">
        <v>3453.042749172781</v>
      </c>
      <c r="TV27" s="277">
        <v>3453.042749172781</v>
      </c>
      <c r="TW27" s="277">
        <v>3453.042749172781</v>
      </c>
      <c r="TX27" s="277">
        <v>3453.042749172781</v>
      </c>
      <c r="TY27" s="277">
        <v>3453.042749172781</v>
      </c>
      <c r="TZ27" s="277">
        <v>3453.042749172781</v>
      </c>
      <c r="UA27" s="277">
        <v>3453.042749172781</v>
      </c>
      <c r="UB27" s="277">
        <v>3453.042749172781</v>
      </c>
      <c r="UC27" s="277">
        <v>3453.042749172781</v>
      </c>
      <c r="UD27" s="277">
        <v>3453.042749172781</v>
      </c>
      <c r="UE27" s="277">
        <v>3453.042749172781</v>
      </c>
      <c r="UF27" s="277">
        <v>3453.042749172781</v>
      </c>
      <c r="UG27" s="277">
        <v>3453.042749172781</v>
      </c>
      <c r="UH27" s="277">
        <v>3453.042749172781</v>
      </c>
      <c r="UI27" s="277">
        <v>3453.042749172781</v>
      </c>
      <c r="UJ27" s="277">
        <v>3453.042749172781</v>
      </c>
      <c r="UK27" s="277">
        <v>3453.042749172781</v>
      </c>
      <c r="UL27" s="277">
        <v>3453.042749172781</v>
      </c>
      <c r="UM27" s="277">
        <v>3453.042749172781</v>
      </c>
      <c r="UN27" s="277">
        <v>3453.042749172781</v>
      </c>
      <c r="UO27" s="277">
        <v>3453.042749172781</v>
      </c>
      <c r="UP27" s="277">
        <v>3453.042749172781</v>
      </c>
      <c r="UQ27" s="277">
        <v>3453.042749172781</v>
      </c>
      <c r="UR27" s="277">
        <v>3453.042749172781</v>
      </c>
      <c r="US27" s="277">
        <v>3453.042749172781</v>
      </c>
      <c r="UT27" s="277">
        <v>3453.042749172781</v>
      </c>
      <c r="UU27" s="277">
        <v>3453.042749172781</v>
      </c>
      <c r="UV27" s="277">
        <v>3453.042749172781</v>
      </c>
      <c r="UW27" s="277">
        <v>3453.042749172781</v>
      </c>
      <c r="UX27" s="277">
        <v>3453.042749172781</v>
      </c>
      <c r="UY27" s="277">
        <v>3453.042749172781</v>
      </c>
      <c r="UZ27" s="277">
        <v>3453.042749172781</v>
      </c>
      <c r="VA27" s="277">
        <v>3453.042749172781</v>
      </c>
      <c r="VB27" s="277">
        <v>3453.042749172781</v>
      </c>
      <c r="VC27" s="277">
        <v>3453.042749172781</v>
      </c>
      <c r="VD27" s="277">
        <v>3453.042749172781</v>
      </c>
      <c r="VE27" s="277">
        <v>3453.042749172781</v>
      </c>
      <c r="VF27" s="277">
        <v>3453.042749172781</v>
      </c>
      <c r="VG27" s="277">
        <v>3453.042749172781</v>
      </c>
      <c r="VH27" s="277">
        <v>3453.042749172781</v>
      </c>
      <c r="VI27" s="277">
        <v>3453.042749172781</v>
      </c>
      <c r="VJ27" s="277">
        <v>3453.042749172781</v>
      </c>
      <c r="VK27" s="277">
        <v>3453.042749172781</v>
      </c>
      <c r="VL27" s="277">
        <v>3453.042749172781</v>
      </c>
      <c r="VM27" s="277">
        <v>3453.042749172781</v>
      </c>
      <c r="VN27" s="277">
        <v>3453.042749172781</v>
      </c>
      <c r="VO27" s="277">
        <v>3453.042749172781</v>
      </c>
      <c r="VP27" s="277">
        <v>3453.042749172781</v>
      </c>
      <c r="VQ27" s="277">
        <v>3453.042749172781</v>
      </c>
      <c r="VR27" s="277">
        <v>3453.042749172781</v>
      </c>
      <c r="VS27" s="277">
        <v>3453.042749172781</v>
      </c>
      <c r="VT27" s="277">
        <v>3453.042749172781</v>
      </c>
      <c r="VU27" s="277">
        <v>3453.042749172781</v>
      </c>
      <c r="VV27" s="277">
        <v>3453.042749172781</v>
      </c>
      <c r="VW27" s="277">
        <v>3453.042749172781</v>
      </c>
      <c r="VX27" s="277">
        <v>3453.042749172781</v>
      </c>
      <c r="VY27" s="277">
        <v>3453.042749172781</v>
      </c>
      <c r="VZ27" s="277">
        <v>3453.042749172781</v>
      </c>
      <c r="WA27" s="277">
        <v>3453.042749172781</v>
      </c>
      <c r="WB27" s="277">
        <v>3453.042749172781</v>
      </c>
      <c r="WC27" s="277">
        <v>3453.042749172781</v>
      </c>
      <c r="WD27" s="277">
        <v>3453.042749172781</v>
      </c>
      <c r="WE27" s="277">
        <v>3453.042749172781</v>
      </c>
      <c r="WF27" s="277">
        <v>3453.042749172781</v>
      </c>
      <c r="WG27" s="277">
        <v>3453.042749172781</v>
      </c>
      <c r="WH27" s="277">
        <v>3453.042749172781</v>
      </c>
      <c r="WI27" s="277">
        <v>3453.042749172781</v>
      </c>
      <c r="WJ27" s="277">
        <v>3453.042749172781</v>
      </c>
      <c r="WK27" s="277">
        <v>3453.042749172781</v>
      </c>
      <c r="WL27" s="277">
        <v>3453.042749172781</v>
      </c>
      <c r="WM27" s="277">
        <v>3453.042749172781</v>
      </c>
      <c r="WN27" s="277">
        <v>3453.042749172781</v>
      </c>
      <c r="WO27" s="277">
        <v>3453.042749172781</v>
      </c>
      <c r="WP27" s="277">
        <v>3453.042749172781</v>
      </c>
      <c r="WQ27" s="277">
        <v>3453.042749172781</v>
      </c>
      <c r="WR27" s="277">
        <v>3453.042749172781</v>
      </c>
      <c r="WS27" s="277">
        <v>3453.042749172781</v>
      </c>
      <c r="WT27" s="277">
        <v>3453.042749172781</v>
      </c>
      <c r="WU27" s="277">
        <v>3453.042749172781</v>
      </c>
      <c r="WV27" s="277">
        <v>3453.042749172781</v>
      </c>
      <c r="WW27" s="277">
        <v>3453.042749172781</v>
      </c>
      <c r="WX27" s="277">
        <v>3453.042749172781</v>
      </c>
      <c r="WY27" s="277">
        <v>3453.042749172781</v>
      </c>
      <c r="WZ27" s="277">
        <v>3453.042749172781</v>
      </c>
      <c r="XA27" s="277">
        <v>3453.042749172781</v>
      </c>
      <c r="XB27" s="277">
        <v>3453.042749172781</v>
      </c>
      <c r="XC27" s="277">
        <v>3453.042749172781</v>
      </c>
      <c r="XD27" s="277">
        <v>3453.042749172781</v>
      </c>
      <c r="XE27" s="277">
        <v>3453.042749172781</v>
      </c>
      <c r="XF27" s="277">
        <v>3453.042749172781</v>
      </c>
      <c r="XG27" s="277">
        <v>3453.042749172781</v>
      </c>
      <c r="XH27" s="277">
        <v>3453.042749172781</v>
      </c>
      <c r="XI27" s="277">
        <v>3453.042749172781</v>
      </c>
      <c r="XJ27" s="277">
        <v>3453.042749172781</v>
      </c>
      <c r="XK27" s="277">
        <v>3453.042749172781</v>
      </c>
      <c r="XL27" s="277">
        <v>3453.042749172781</v>
      </c>
      <c r="XM27" s="277">
        <v>3453.042749172781</v>
      </c>
      <c r="XN27" s="277">
        <v>3453.042749172781</v>
      </c>
      <c r="XO27" s="277">
        <v>3453.042749172781</v>
      </c>
      <c r="XP27" s="277">
        <v>3453.042749172781</v>
      </c>
      <c r="XQ27" s="277">
        <v>3453.042749172781</v>
      </c>
      <c r="XR27" s="277">
        <v>3453.042749172781</v>
      </c>
      <c r="XS27" s="277">
        <v>3453.042749172781</v>
      </c>
      <c r="XT27" s="277">
        <v>3453.042749172781</v>
      </c>
      <c r="XU27" s="277">
        <v>3453.042749172781</v>
      </c>
      <c r="XV27" s="277">
        <v>3453.042749172781</v>
      </c>
      <c r="XW27" s="277">
        <v>3453.042749172781</v>
      </c>
      <c r="XX27" s="277">
        <v>3453.042749172781</v>
      </c>
      <c r="XY27" s="277">
        <v>3453.042749172781</v>
      </c>
      <c r="XZ27" s="277">
        <v>3453.042749172781</v>
      </c>
      <c r="YA27" s="277">
        <v>3453.042749172781</v>
      </c>
      <c r="YB27" s="277">
        <v>3453.042749172781</v>
      </c>
      <c r="YC27" s="277">
        <v>3453.042749172781</v>
      </c>
      <c r="YD27" s="277">
        <v>3453.042749172781</v>
      </c>
      <c r="YE27" s="277">
        <v>3453.042749172781</v>
      </c>
      <c r="YF27" s="277">
        <v>3453.042749172781</v>
      </c>
      <c r="YG27" s="277">
        <v>3453.042749172781</v>
      </c>
      <c r="YH27" s="277">
        <v>3453.042749172781</v>
      </c>
      <c r="YI27" s="277">
        <v>3453.042749172781</v>
      </c>
      <c r="YJ27" s="277">
        <v>3453.042749172781</v>
      </c>
      <c r="YK27" s="277">
        <v>3453.042749172781</v>
      </c>
      <c r="YL27" s="277">
        <v>3453.042749172781</v>
      </c>
      <c r="YM27" s="277">
        <v>3453.042749172781</v>
      </c>
      <c r="YN27" s="277">
        <v>3453.042749172781</v>
      </c>
      <c r="YO27" s="277">
        <v>3453.042749172781</v>
      </c>
      <c r="YP27" s="277">
        <v>3453.042749172781</v>
      </c>
      <c r="YQ27" s="277">
        <v>3453.042749172781</v>
      </c>
      <c r="YR27" s="277">
        <v>3453.042749172781</v>
      </c>
      <c r="YS27" s="277">
        <v>3453.042749172781</v>
      </c>
      <c r="YT27" s="277">
        <v>3453.042749172781</v>
      </c>
      <c r="YU27" s="277">
        <v>3453.042749172781</v>
      </c>
      <c r="YV27" s="277">
        <v>3453.042749172781</v>
      </c>
      <c r="YW27" s="277">
        <v>3453.042749172781</v>
      </c>
      <c r="YX27" s="277">
        <v>3453.042749172781</v>
      </c>
      <c r="YY27" s="277">
        <v>3453.042749172781</v>
      </c>
      <c r="YZ27" s="277">
        <v>3453.042749172781</v>
      </c>
      <c r="ZA27" s="277">
        <v>3453.042749172781</v>
      </c>
      <c r="ZB27" s="277">
        <v>3453.042749172781</v>
      </c>
      <c r="ZC27" s="277">
        <v>3453.042749172781</v>
      </c>
      <c r="ZD27" s="277">
        <v>3453.042749172781</v>
      </c>
      <c r="ZE27" s="277">
        <v>3453.042749172781</v>
      </c>
      <c r="ZF27" s="277">
        <v>3453.042749172781</v>
      </c>
      <c r="ZG27" s="277">
        <v>3453.042749172781</v>
      </c>
      <c r="ZH27" s="277">
        <v>3453.042749172781</v>
      </c>
      <c r="ZI27" s="277">
        <v>3453.042749172781</v>
      </c>
      <c r="ZJ27" s="277">
        <v>3453.042749172781</v>
      </c>
      <c r="ZK27" s="277">
        <v>3453.042749172781</v>
      </c>
      <c r="ZL27" s="277">
        <v>3453.042749172781</v>
      </c>
      <c r="ZM27" s="277">
        <v>3453.042749172781</v>
      </c>
      <c r="ZN27" s="277">
        <v>3453.042749172781</v>
      </c>
      <c r="ZO27" s="277">
        <v>3453.042749172781</v>
      </c>
      <c r="ZP27" s="277">
        <v>3453.042749172781</v>
      </c>
      <c r="ZQ27" s="277">
        <v>3453.042749172781</v>
      </c>
      <c r="ZR27" s="277">
        <v>3453.042749172781</v>
      </c>
      <c r="ZS27" s="277">
        <v>3453.042749172781</v>
      </c>
      <c r="ZT27" s="277">
        <v>3453.042749172781</v>
      </c>
      <c r="ZU27" s="277">
        <v>3453.042749172781</v>
      </c>
      <c r="ZV27" s="277">
        <v>3453.042749172781</v>
      </c>
      <c r="ZW27" s="277">
        <v>3453.042749172781</v>
      </c>
      <c r="ZX27" s="277">
        <v>3453.042749172781</v>
      </c>
      <c r="ZY27" s="277">
        <v>3453.042749172781</v>
      </c>
      <c r="ZZ27" s="277">
        <v>3453.042749172781</v>
      </c>
      <c r="AAA27" s="277">
        <v>3453.042749172781</v>
      </c>
      <c r="AAB27" s="277">
        <v>3453.042749172781</v>
      </c>
      <c r="AAC27" s="277">
        <v>3453.042749172781</v>
      </c>
      <c r="AAD27" s="277">
        <v>3453.042749172781</v>
      </c>
      <c r="AAE27" s="277">
        <v>3453.042749172781</v>
      </c>
      <c r="AAF27" s="277">
        <v>3453.042749172781</v>
      </c>
      <c r="AAG27" s="277">
        <v>3453.042749172781</v>
      </c>
      <c r="AAH27" s="277">
        <v>3453.042749172781</v>
      </c>
      <c r="AAI27" s="277">
        <v>3453.042749172781</v>
      </c>
      <c r="AAJ27" s="277">
        <v>3453.042749172781</v>
      </c>
      <c r="AAK27" s="277">
        <v>3453.042749172781</v>
      </c>
      <c r="AAL27" s="277">
        <v>3453.042749172781</v>
      </c>
      <c r="AAM27" s="277">
        <v>3453.042749172781</v>
      </c>
      <c r="AAN27" s="277">
        <v>3453.042749172781</v>
      </c>
      <c r="AAO27" s="277">
        <v>3453.042749172781</v>
      </c>
      <c r="AAP27" s="277">
        <v>3453.042749172781</v>
      </c>
      <c r="AAQ27" s="277">
        <v>3453.042749172781</v>
      </c>
      <c r="AAR27" s="277">
        <v>3453.042749172781</v>
      </c>
      <c r="AAS27" s="277">
        <v>3453.042749172781</v>
      </c>
      <c r="AAT27" s="277">
        <v>3453.042749172781</v>
      </c>
      <c r="AAU27" s="277">
        <v>3453.042749172781</v>
      </c>
      <c r="AAV27" s="277">
        <v>3453.042749172781</v>
      </c>
      <c r="AAW27" s="277">
        <v>3453.042749172781</v>
      </c>
      <c r="AAX27" s="277">
        <v>3453.042749172781</v>
      </c>
      <c r="AAY27" s="277">
        <v>3453.042749172781</v>
      </c>
      <c r="AAZ27" s="277">
        <v>3453.042749172781</v>
      </c>
      <c r="ABA27" s="277">
        <v>3453.042749172781</v>
      </c>
      <c r="ABB27" s="277">
        <v>3453.042749172781</v>
      </c>
      <c r="ABC27" s="277">
        <v>3453.042749172781</v>
      </c>
      <c r="ABD27" s="277">
        <v>3453.042749172781</v>
      </c>
      <c r="ABE27" s="277">
        <v>3453.042749172781</v>
      </c>
      <c r="ABF27" s="277">
        <v>3453.042749172781</v>
      </c>
      <c r="ABG27" s="277">
        <v>3453.042749172781</v>
      </c>
      <c r="ABH27" s="277">
        <v>3453.042749172781</v>
      </c>
      <c r="ABI27" s="277">
        <v>3453.042749172781</v>
      </c>
      <c r="ABJ27" s="277">
        <v>3453.042749172781</v>
      </c>
      <c r="ABK27" s="277">
        <v>3453.042749172781</v>
      </c>
      <c r="ABL27" s="277">
        <v>3453.042749172781</v>
      </c>
      <c r="ABM27" s="277">
        <v>3453.042749172781</v>
      </c>
      <c r="ABN27" s="277">
        <v>3453.042749172781</v>
      </c>
      <c r="ABO27" s="277">
        <v>3453.042749172781</v>
      </c>
      <c r="ABP27" s="277">
        <v>3453.042749172781</v>
      </c>
      <c r="ABQ27" s="277">
        <v>3453.042749172781</v>
      </c>
      <c r="ABR27" s="277">
        <v>3453.042749172781</v>
      </c>
      <c r="ABS27" s="277">
        <v>3453.042749172781</v>
      </c>
      <c r="ABT27" s="277">
        <v>3453.042749172781</v>
      </c>
      <c r="ABU27" s="277">
        <v>3453.042749172781</v>
      </c>
      <c r="ABV27" s="277">
        <v>3453.042749172781</v>
      </c>
      <c r="ABW27" s="277">
        <v>3453.042749172781</v>
      </c>
      <c r="ABX27" s="277">
        <v>3453.042749172781</v>
      </c>
      <c r="ABY27" s="277">
        <v>3453.042749172781</v>
      </c>
      <c r="ABZ27" s="277">
        <v>3453.042749172781</v>
      </c>
      <c r="ACA27" s="277">
        <v>3453.042749172781</v>
      </c>
      <c r="ACB27" s="277">
        <v>3453.042749172781</v>
      </c>
      <c r="ACC27" s="277">
        <v>3453.042749172781</v>
      </c>
      <c r="ACD27" s="277">
        <v>3453.042749172781</v>
      </c>
      <c r="ACE27" s="277">
        <v>3453.042749172781</v>
      </c>
      <c r="ACF27" s="277">
        <v>3453.042749172781</v>
      </c>
      <c r="ACG27" s="277">
        <v>3453.042749172781</v>
      </c>
      <c r="ACH27" s="277">
        <v>3453.042749172781</v>
      </c>
      <c r="ACI27" s="277">
        <v>3453.042749172781</v>
      </c>
      <c r="ACJ27" s="277">
        <v>3453.042749172781</v>
      </c>
      <c r="ACK27" s="277">
        <v>3453.042749172781</v>
      </c>
      <c r="ACL27" s="277">
        <v>3453.042749172781</v>
      </c>
      <c r="ACM27" s="277">
        <v>3453.042749172781</v>
      </c>
      <c r="ACN27" s="277">
        <v>3453.042749172781</v>
      </c>
      <c r="ACO27" s="277">
        <v>3453.042749172781</v>
      </c>
      <c r="ACP27" s="277">
        <v>3453.042749172781</v>
      </c>
      <c r="ACQ27" s="277">
        <v>3453.042749172781</v>
      </c>
      <c r="ACR27" s="277">
        <v>3453.042749172781</v>
      </c>
      <c r="ACS27" s="277">
        <v>3453.042749172781</v>
      </c>
      <c r="ACT27" s="277">
        <v>3453.042749172781</v>
      </c>
      <c r="ACU27" s="277">
        <v>3453.042749172781</v>
      </c>
      <c r="ACV27" s="277">
        <v>3453.042749172781</v>
      </c>
      <c r="ACW27" s="277">
        <v>3453.042749172781</v>
      </c>
      <c r="ACX27" s="277">
        <v>3453.042749172781</v>
      </c>
      <c r="ACY27" s="277">
        <v>3453.042749172781</v>
      </c>
      <c r="ACZ27" s="277">
        <v>3453.042749172781</v>
      </c>
      <c r="ADA27" s="277">
        <v>3453.042749172781</v>
      </c>
      <c r="ADB27" s="277">
        <v>3453.042749172781</v>
      </c>
      <c r="ADC27" s="277">
        <v>3453.042749172781</v>
      </c>
      <c r="ADD27" s="277">
        <v>3453.042749172781</v>
      </c>
      <c r="ADE27" s="277">
        <v>3453.042749172781</v>
      </c>
      <c r="ADF27" s="277">
        <v>3453.042749172781</v>
      </c>
      <c r="ADG27" s="277">
        <v>3453.042749172781</v>
      </c>
      <c r="ADH27" s="277">
        <v>3453.042749172781</v>
      </c>
      <c r="ADI27" s="277">
        <v>3453.042749172781</v>
      </c>
      <c r="ADJ27" s="277">
        <v>3453.042749172781</v>
      </c>
      <c r="ADK27" s="277">
        <v>3453.042749172781</v>
      </c>
      <c r="ADL27" s="277">
        <v>3453.042749172781</v>
      </c>
      <c r="ADM27" s="277">
        <v>3453.042749172781</v>
      </c>
      <c r="ADN27" s="277">
        <v>3453.042749172781</v>
      </c>
      <c r="ADO27" s="277">
        <v>3453.042749172781</v>
      </c>
      <c r="ADP27" s="277">
        <v>3453.042749172781</v>
      </c>
      <c r="ADQ27" s="277">
        <v>3453.042749172781</v>
      </c>
      <c r="ADR27" s="277">
        <v>3453.042749172781</v>
      </c>
      <c r="ADS27" s="277">
        <v>3453.042749172781</v>
      </c>
      <c r="ADT27" s="277">
        <v>3453.042749172781</v>
      </c>
      <c r="ADU27" s="277">
        <v>3453.042749172781</v>
      </c>
      <c r="ADV27" s="277">
        <v>3453.042749172781</v>
      </c>
      <c r="ADW27" s="277">
        <v>3453.042749172781</v>
      </c>
      <c r="ADX27" s="277">
        <v>3453.042749172781</v>
      </c>
      <c r="ADY27" s="277">
        <v>3453.042749172781</v>
      </c>
      <c r="ADZ27" s="277">
        <v>3453.042749172781</v>
      </c>
      <c r="AEA27" s="277">
        <v>3453.042749172781</v>
      </c>
      <c r="AEB27" s="277">
        <v>3453.042749172781</v>
      </c>
      <c r="AEC27" s="277">
        <v>3453.042749172781</v>
      </c>
      <c r="AED27" s="277">
        <v>3453.042749172781</v>
      </c>
      <c r="AEE27" s="277">
        <v>3453.042749172781</v>
      </c>
      <c r="AEF27" s="277">
        <v>3453.042749172781</v>
      </c>
      <c r="AEG27" s="277">
        <v>3453.042749172781</v>
      </c>
      <c r="AEH27" s="277">
        <v>3453.042749172781</v>
      </c>
      <c r="AEI27" s="277">
        <v>3453.042749172781</v>
      </c>
      <c r="AEJ27" s="277">
        <v>3453.042749172781</v>
      </c>
      <c r="AEK27" s="277">
        <v>3453.042749172781</v>
      </c>
      <c r="AEL27" s="277">
        <v>3453.042749172781</v>
      </c>
      <c r="AEM27" s="277">
        <v>3453.042749172781</v>
      </c>
      <c r="AEN27" s="277">
        <v>3453.042749172781</v>
      </c>
      <c r="AEO27" s="277">
        <v>3453.042749172781</v>
      </c>
      <c r="AEP27" s="277">
        <v>3453.042749172781</v>
      </c>
      <c r="AEQ27" s="277">
        <v>3453.042749172781</v>
      </c>
      <c r="AER27" s="277">
        <v>3453.042749172781</v>
      </c>
      <c r="AES27" s="277">
        <v>3453.042749172781</v>
      </c>
      <c r="AET27" s="277">
        <v>3453.042749172781</v>
      </c>
      <c r="AEU27" s="277">
        <v>3453.042749172781</v>
      </c>
      <c r="AEV27" s="277">
        <v>3453.042749172781</v>
      </c>
      <c r="AEW27" s="277">
        <v>3453.042749172781</v>
      </c>
      <c r="AEX27" s="277">
        <v>3453.042749172781</v>
      </c>
      <c r="AEY27" s="277">
        <v>3453.042749172781</v>
      </c>
      <c r="AEZ27" s="277">
        <v>3453.042749172781</v>
      </c>
      <c r="AFA27" s="277">
        <v>3453.042749172781</v>
      </c>
      <c r="AFB27" s="277">
        <v>3453.042749172781</v>
      </c>
      <c r="AFC27" s="277">
        <v>3453.042749172781</v>
      </c>
      <c r="AFD27" s="277">
        <v>3453.042749172781</v>
      </c>
      <c r="AFE27" s="277">
        <v>3453.042749172781</v>
      </c>
      <c r="AFF27" s="277">
        <v>3453.042749172781</v>
      </c>
      <c r="AFG27" s="277">
        <v>3453.042749172781</v>
      </c>
      <c r="AFH27" s="277">
        <v>3453.042749172781</v>
      </c>
      <c r="AFI27" s="277">
        <v>3453.042749172781</v>
      </c>
      <c r="AFJ27" s="277">
        <v>3453.042749172781</v>
      </c>
      <c r="AFK27" s="277">
        <v>3453.042749172781</v>
      </c>
      <c r="AFL27" s="277">
        <v>3453.042749172781</v>
      </c>
      <c r="AFM27" s="277">
        <v>3453.042749172781</v>
      </c>
      <c r="AFN27" s="277">
        <v>3453.042749172781</v>
      </c>
      <c r="AFO27" s="277">
        <v>3453.042749172781</v>
      </c>
      <c r="AFP27" s="277">
        <v>3453.042749172781</v>
      </c>
      <c r="AFQ27" s="277">
        <v>3453.042749172781</v>
      </c>
      <c r="AFR27" s="277">
        <v>3453.042749172781</v>
      </c>
      <c r="AFS27" s="277">
        <v>3453.042749172781</v>
      </c>
      <c r="AFT27" s="277">
        <v>3453.042749172781</v>
      </c>
      <c r="AFU27" s="277">
        <v>3453.042749172781</v>
      </c>
      <c r="AFV27" s="277">
        <v>3453.042749172781</v>
      </c>
      <c r="AFW27" s="277">
        <v>3453.042749172781</v>
      </c>
      <c r="AFX27" s="277">
        <v>3453.042749172781</v>
      </c>
      <c r="AFY27" s="277">
        <v>3453.042749172781</v>
      </c>
      <c r="AFZ27" s="277">
        <v>3453.042749172781</v>
      </c>
      <c r="AGA27" s="277">
        <v>3453.042749172781</v>
      </c>
      <c r="AGB27" s="277">
        <v>3453.042749172781</v>
      </c>
      <c r="AGC27" s="277">
        <v>3453.042749172781</v>
      </c>
      <c r="AGD27" s="277">
        <v>3453.042749172781</v>
      </c>
      <c r="AGE27" s="277">
        <v>3453.042749172781</v>
      </c>
      <c r="AGF27" s="277">
        <v>3453.042749172781</v>
      </c>
      <c r="AGG27" s="277">
        <v>3453.042749172781</v>
      </c>
      <c r="AGH27" s="277">
        <v>3453.042749172781</v>
      </c>
      <c r="AGI27" s="277">
        <v>3453.042749172781</v>
      </c>
      <c r="AGJ27" s="277">
        <v>3453.042749172781</v>
      </c>
      <c r="AGK27" s="277">
        <v>3453.042749172781</v>
      </c>
      <c r="AGL27" s="277">
        <v>3453.042749172781</v>
      </c>
      <c r="AGM27" s="277">
        <v>3453.042749172781</v>
      </c>
      <c r="AGN27" s="277">
        <v>3453.042749172781</v>
      </c>
      <c r="AGO27" s="277">
        <v>3453.042749172781</v>
      </c>
      <c r="AGP27" s="277">
        <v>3453.042749172781</v>
      </c>
      <c r="AGQ27" s="277">
        <v>3453.042749172781</v>
      </c>
      <c r="AGR27" s="277">
        <v>3453.042749172781</v>
      </c>
      <c r="AGS27" s="277">
        <v>3453.042749172781</v>
      </c>
      <c r="AGT27" s="277">
        <v>3453.042749172781</v>
      </c>
      <c r="AGU27" s="277">
        <v>3453.042749172781</v>
      </c>
      <c r="AGV27" s="277">
        <v>3453.042749172781</v>
      </c>
      <c r="AGW27" s="277">
        <v>3453.042749172781</v>
      </c>
      <c r="AGX27" s="277">
        <v>3453.042749172781</v>
      </c>
      <c r="AGY27" s="277">
        <v>3453.042749172781</v>
      </c>
      <c r="AGZ27" s="277">
        <v>3453.042749172781</v>
      </c>
      <c r="AHA27" s="277">
        <v>3453.042749172781</v>
      </c>
      <c r="AHB27" s="277">
        <v>3453.042749172781</v>
      </c>
      <c r="AHC27" s="277">
        <v>3453.042749172781</v>
      </c>
      <c r="AHD27" s="277">
        <v>3453.042749172781</v>
      </c>
      <c r="AHE27" s="277">
        <v>3453.042749172781</v>
      </c>
      <c r="AHF27" s="277">
        <v>3453.042749172781</v>
      </c>
      <c r="AHG27" s="277">
        <v>3453.042749172781</v>
      </c>
      <c r="AHH27" s="277">
        <v>3453.042749172781</v>
      </c>
      <c r="AHI27" s="277">
        <v>3453.042749172781</v>
      </c>
      <c r="AHJ27" s="277">
        <v>3453.042749172781</v>
      </c>
      <c r="AHK27" s="277">
        <v>3453.042749172781</v>
      </c>
      <c r="AHL27" s="277">
        <v>3453.042749172781</v>
      </c>
      <c r="AHM27" s="277">
        <v>3453.042749172781</v>
      </c>
      <c r="AHN27" s="277">
        <v>3453.042749172781</v>
      </c>
      <c r="AHO27" s="277">
        <v>3453.042749172781</v>
      </c>
      <c r="AHP27" s="277">
        <v>3453.042749172781</v>
      </c>
      <c r="AHQ27" s="277">
        <v>3453.042749172781</v>
      </c>
      <c r="AHR27" s="277">
        <v>3453.042749172781</v>
      </c>
      <c r="AHS27" s="277">
        <v>3453.042749172781</v>
      </c>
      <c r="AHT27" s="277">
        <v>3453.042749172781</v>
      </c>
      <c r="AHU27" s="277">
        <v>3453.042749172781</v>
      </c>
      <c r="AHV27" s="277">
        <v>3453.042749172781</v>
      </c>
      <c r="AHW27" s="277">
        <v>3453.042749172781</v>
      </c>
      <c r="AHX27" s="277">
        <v>3453.042749172781</v>
      </c>
      <c r="AHY27" s="277">
        <v>3453.042749172781</v>
      </c>
      <c r="AHZ27" s="277">
        <v>3453.042749172781</v>
      </c>
      <c r="AIA27" s="277">
        <v>3453.042749172781</v>
      </c>
      <c r="AIB27" s="277">
        <v>3453.042749172781</v>
      </c>
      <c r="AIC27" s="277">
        <v>3453.042749172781</v>
      </c>
      <c r="AID27" s="277">
        <v>3453.042749172781</v>
      </c>
      <c r="AIE27" s="277">
        <v>3453.042749172781</v>
      </c>
      <c r="AIF27" s="277">
        <v>3453.042749172781</v>
      </c>
      <c r="AIG27" s="277">
        <v>3453.042749172781</v>
      </c>
      <c r="AIH27" s="277">
        <v>3453.042749172781</v>
      </c>
      <c r="AII27" s="277">
        <v>3453.042749172781</v>
      </c>
      <c r="AIJ27" s="277">
        <v>3453.042749172781</v>
      </c>
      <c r="AIK27" s="277">
        <v>3453.042749172781</v>
      </c>
      <c r="AIL27" s="277">
        <v>3453.042749172781</v>
      </c>
      <c r="AIM27" s="277">
        <v>3453.042749172781</v>
      </c>
      <c r="AIN27" s="277">
        <v>3453.042749172781</v>
      </c>
      <c r="AIO27" s="277">
        <v>3453.042749172781</v>
      </c>
      <c r="AIP27" s="277">
        <v>3453.042749172781</v>
      </c>
      <c r="AIQ27" s="277">
        <v>3453.042749172781</v>
      </c>
      <c r="AIR27" s="277">
        <v>3453.042749172781</v>
      </c>
      <c r="AIS27" s="277">
        <v>3453.042749172781</v>
      </c>
      <c r="AIT27" s="277">
        <v>3453.042749172781</v>
      </c>
      <c r="AIU27" s="277">
        <v>3453.042749172781</v>
      </c>
      <c r="AIV27" s="277">
        <v>3453.042749172781</v>
      </c>
      <c r="AIW27" s="277">
        <v>3453.042749172781</v>
      </c>
      <c r="AIX27" s="277">
        <v>3453.042749172781</v>
      </c>
      <c r="AIY27" s="277">
        <v>3453.042749172781</v>
      </c>
      <c r="AIZ27" s="277">
        <v>3453.042749172781</v>
      </c>
      <c r="AJA27" s="277">
        <v>3453.042749172781</v>
      </c>
      <c r="AJB27" s="277">
        <v>3453.042749172781</v>
      </c>
      <c r="AJC27" s="277">
        <v>3453.042749172781</v>
      </c>
      <c r="AJD27" s="277">
        <v>3453.042749172781</v>
      </c>
      <c r="AJE27" s="277">
        <v>3453.042749172781</v>
      </c>
      <c r="AJF27" s="277">
        <v>3453.042749172781</v>
      </c>
      <c r="AJG27" s="277">
        <v>3453.042749172781</v>
      </c>
      <c r="AJH27" s="277">
        <v>3453.042749172781</v>
      </c>
      <c r="AJI27" s="277">
        <v>3453.042749172781</v>
      </c>
      <c r="AJJ27" s="277">
        <v>3453.042749172781</v>
      </c>
      <c r="AJK27" s="277">
        <v>3453.042749172781</v>
      </c>
      <c r="AJL27" s="277">
        <v>3453.042749172781</v>
      </c>
      <c r="AJM27" s="277">
        <v>3453.042749172781</v>
      </c>
      <c r="AJN27" s="277">
        <v>3453.042749172781</v>
      </c>
      <c r="AJO27" s="277">
        <v>3453.042749172781</v>
      </c>
      <c r="AJP27" s="277">
        <v>3453.042749172781</v>
      </c>
      <c r="AJQ27" s="277">
        <v>3453.042749172781</v>
      </c>
      <c r="AJR27" s="277">
        <v>3453.042749172781</v>
      </c>
      <c r="AJS27" s="277">
        <v>3453.042749172781</v>
      </c>
      <c r="AJT27" s="277">
        <v>3453.042749172781</v>
      </c>
      <c r="AJU27" s="277">
        <v>3453.042749172781</v>
      </c>
      <c r="AJV27" s="277">
        <v>3453.042749172781</v>
      </c>
      <c r="AJW27" s="277">
        <v>3453.042749172781</v>
      </c>
      <c r="AJX27" s="277">
        <v>3453.042749172781</v>
      </c>
      <c r="AJY27" s="277">
        <v>3453.042749172781</v>
      </c>
      <c r="AJZ27" s="277">
        <v>3453.042749172781</v>
      </c>
      <c r="AKA27" s="277">
        <v>3453.042749172781</v>
      </c>
      <c r="AKB27" s="277">
        <v>3453.042749172781</v>
      </c>
      <c r="AKC27" s="277">
        <v>3453.042749172781</v>
      </c>
      <c r="AKD27" s="277">
        <v>3453.042749172781</v>
      </c>
      <c r="AKE27" s="277">
        <v>3453.042749172781</v>
      </c>
      <c r="AKF27" s="277">
        <v>3453.042749172781</v>
      </c>
      <c r="AKG27" s="277">
        <v>3453.042749172781</v>
      </c>
      <c r="AKH27" s="277">
        <v>3453.042749172781</v>
      </c>
      <c r="AKI27" s="277">
        <v>3453.042749172781</v>
      </c>
      <c r="AKJ27" s="277">
        <v>3453.042749172781</v>
      </c>
      <c r="AKK27" s="277">
        <v>3453.042749172781</v>
      </c>
      <c r="AKL27" s="277">
        <v>3453.042749172781</v>
      </c>
      <c r="AKM27" s="277">
        <v>3453.042749172781</v>
      </c>
      <c r="AKN27" s="277">
        <v>3453.042749172781</v>
      </c>
      <c r="AKO27" s="277">
        <v>3453.042749172781</v>
      </c>
      <c r="AKP27" s="277">
        <v>3453.042749172781</v>
      </c>
      <c r="AKQ27" s="277">
        <v>3453.042749172781</v>
      </c>
      <c r="AKR27" s="277">
        <v>3453.042749172781</v>
      </c>
      <c r="AKS27" s="277">
        <v>3453.042749172781</v>
      </c>
      <c r="AKT27" s="277">
        <v>3453.042749172781</v>
      </c>
      <c r="AKU27" s="277">
        <v>3453.042749172781</v>
      </c>
      <c r="AKV27" s="277">
        <v>3453.042749172781</v>
      </c>
      <c r="AKW27" s="277">
        <v>3453.042749172781</v>
      </c>
      <c r="AKX27" s="277">
        <v>3453.042749172781</v>
      </c>
      <c r="AKY27" s="277">
        <v>3453.042749172781</v>
      </c>
      <c r="AKZ27" s="277">
        <v>3453.042749172781</v>
      </c>
      <c r="ALA27" s="277">
        <v>3453.042749172781</v>
      </c>
      <c r="ALB27" s="277">
        <v>3453.042749172781</v>
      </c>
      <c r="ALC27" s="277">
        <v>3453.042749172781</v>
      </c>
      <c r="ALD27" s="277">
        <v>3453.042749172781</v>
      </c>
      <c r="ALE27" s="277">
        <v>3453.042749172781</v>
      </c>
      <c r="ALF27" s="277">
        <v>3453.042749172781</v>
      </c>
      <c r="ALG27" s="277">
        <v>3453.042749172781</v>
      </c>
      <c r="ALH27" s="277">
        <v>3453.042749172781</v>
      </c>
      <c r="ALI27" s="277">
        <v>3453.042749172781</v>
      </c>
      <c r="ALJ27" s="277">
        <v>3453.042749172781</v>
      </c>
      <c r="ALK27" s="277">
        <v>3453.042749172781</v>
      </c>
      <c r="ALL27" s="277">
        <v>3453.042749172781</v>
      </c>
      <c r="ALM27" s="277">
        <v>3453.042749172781</v>
      </c>
      <c r="ALN27" s="277">
        <v>3453.042749172781</v>
      </c>
      <c r="ALO27" s="277">
        <v>3453.042749172781</v>
      </c>
      <c r="ALP27" s="277">
        <v>3453.042749172781</v>
      </c>
      <c r="ALQ27" s="277">
        <v>3453.042749172781</v>
      </c>
      <c r="ALR27" s="277">
        <v>3453.042749172781</v>
      </c>
      <c r="ALS27" s="277">
        <v>3453.042749172781</v>
      </c>
      <c r="ALT27" s="277">
        <v>3453.042749172781</v>
      </c>
      <c r="ALU27" s="277">
        <v>3453.042749172781</v>
      </c>
      <c r="ALV27" s="277">
        <v>3453.042749172781</v>
      </c>
      <c r="ALW27" s="277">
        <v>3453.042749172781</v>
      </c>
      <c r="ALX27" s="277">
        <v>3453.042749172781</v>
      </c>
      <c r="ALY27" s="277">
        <v>3453.042749172781</v>
      </c>
      <c r="ALZ27" s="277">
        <v>3453.042749172781</v>
      </c>
      <c r="AMA27" s="277">
        <v>3453.042749172781</v>
      </c>
      <c r="AMB27" s="277">
        <v>3453.042749172781</v>
      </c>
      <c r="AMC27" s="277">
        <v>3453.042749172781</v>
      </c>
      <c r="AMD27" s="277">
        <v>3453.042749172781</v>
      </c>
      <c r="AME27" s="277">
        <v>3453.042749172781</v>
      </c>
      <c r="AMF27" s="277">
        <v>3453.042749172781</v>
      </c>
      <c r="AMG27" s="277">
        <v>3453.042749172781</v>
      </c>
      <c r="AMH27" s="277">
        <v>3453.042749172781</v>
      </c>
      <c r="AMI27" s="277">
        <v>3453.042749172781</v>
      </c>
      <c r="AMJ27" s="277">
        <v>3453.042749172781</v>
      </c>
      <c r="AMK27" s="277">
        <v>3453.042749172781</v>
      </c>
      <c r="AML27" s="277">
        <v>3453.042749172781</v>
      </c>
      <c r="AMM27" s="277">
        <v>3453.042749172781</v>
      </c>
      <c r="AMN27" s="277">
        <v>3453.042749172781</v>
      </c>
      <c r="AMO27" s="277">
        <v>3453.042749172781</v>
      </c>
      <c r="AMP27" s="277">
        <v>3453.042749172781</v>
      </c>
      <c r="AMQ27" s="277">
        <v>3453.042749172781</v>
      </c>
      <c r="AMR27" s="277">
        <v>3453.042749172781</v>
      </c>
      <c r="AMS27" s="277">
        <v>3453.042749172781</v>
      </c>
      <c r="AMT27" s="277">
        <v>3453.042749172781</v>
      </c>
      <c r="AMU27" s="277">
        <v>3453.042749172781</v>
      </c>
      <c r="AMV27" s="277">
        <v>3453.042749172781</v>
      </c>
      <c r="AMW27" s="277">
        <v>3453.042749172781</v>
      </c>
      <c r="AMX27" s="277">
        <v>3453.042749172781</v>
      </c>
      <c r="AMY27" s="277">
        <v>3453.042749172781</v>
      </c>
      <c r="AMZ27" s="277">
        <v>3453.042749172781</v>
      </c>
      <c r="ANA27" s="277">
        <v>3453.042749172781</v>
      </c>
      <c r="ANB27" s="277">
        <v>3453.042749172781</v>
      </c>
      <c r="ANC27" s="277">
        <v>3453.042749172781</v>
      </c>
      <c r="AND27" s="277">
        <v>3453.042749172781</v>
      </c>
      <c r="ANE27" s="277">
        <v>3453.042749172781</v>
      </c>
      <c r="ANF27" s="277">
        <v>3453.042749172781</v>
      </c>
      <c r="ANG27" s="277">
        <v>3453.042749172781</v>
      </c>
      <c r="ANH27" s="277">
        <v>3453.042749172781</v>
      </c>
      <c r="ANI27" s="277">
        <v>3453.042749172781</v>
      </c>
      <c r="ANJ27" s="277">
        <v>3453.042749172781</v>
      </c>
      <c r="ANK27" s="277">
        <v>3453.042749172781</v>
      </c>
      <c r="ANL27" s="277">
        <v>3453.042749172781</v>
      </c>
      <c r="ANM27" s="277">
        <v>3453.042749172781</v>
      </c>
      <c r="ANN27" s="277">
        <v>3453.042749172781</v>
      </c>
      <c r="ANO27" s="277">
        <v>3453.042749172781</v>
      </c>
      <c r="ANP27" s="277">
        <v>3453.042749172781</v>
      </c>
      <c r="ANQ27" s="277">
        <v>3453.042749172781</v>
      </c>
      <c r="ANR27" s="277">
        <v>3453.042749172781</v>
      </c>
      <c r="ANS27" s="277">
        <v>3453.042749172781</v>
      </c>
      <c r="ANT27" s="277">
        <v>3453.042749172781</v>
      </c>
      <c r="ANU27" s="277">
        <v>3453.042749172781</v>
      </c>
      <c r="ANV27" s="277">
        <v>3453.042749172781</v>
      </c>
      <c r="ANW27" s="277">
        <v>3453.042749172781</v>
      </c>
      <c r="ANX27" s="277">
        <v>3453.042749172781</v>
      </c>
      <c r="ANY27" s="277">
        <v>3453.042749172781</v>
      </c>
      <c r="ANZ27" s="277">
        <v>3453.042749172781</v>
      </c>
      <c r="AOA27" s="277">
        <v>3453.042749172781</v>
      </c>
      <c r="AOB27" s="277">
        <v>3453.042749172781</v>
      </c>
      <c r="AOC27" s="277">
        <v>3453.042749172781</v>
      </c>
      <c r="AOD27" s="277">
        <v>3453.042749172781</v>
      </c>
      <c r="AOE27" s="277">
        <v>3453.042749172781</v>
      </c>
      <c r="AOF27" s="277">
        <v>3453.042749172781</v>
      </c>
      <c r="AOG27" s="277">
        <v>3453.042749172781</v>
      </c>
      <c r="AOH27" s="277">
        <v>3453.042749172781</v>
      </c>
      <c r="AOI27" s="277">
        <v>3453.042749172781</v>
      </c>
      <c r="AOJ27" s="277">
        <v>3453.042749172781</v>
      </c>
      <c r="AOK27" s="277">
        <v>3453.042749172781</v>
      </c>
      <c r="AOL27" s="277">
        <v>3453.042749172781</v>
      </c>
      <c r="AOM27" s="277">
        <v>3453.042749172781</v>
      </c>
      <c r="AON27" s="277">
        <v>3453.042749172781</v>
      </c>
      <c r="AOO27" s="277">
        <v>3453.042749172781</v>
      </c>
      <c r="AOP27" s="277">
        <v>3453.042749172781</v>
      </c>
      <c r="AOQ27" s="277">
        <v>3453.042749172781</v>
      </c>
      <c r="AOR27" s="277">
        <v>3453.042749172781</v>
      </c>
      <c r="AOS27" s="277">
        <v>3453.042749172781</v>
      </c>
      <c r="AOT27" s="277">
        <v>3453.042749172781</v>
      </c>
      <c r="AOU27" s="277">
        <v>3453.042749172781</v>
      </c>
      <c r="AOV27" s="277">
        <v>3453.042749172781</v>
      </c>
      <c r="AOW27" s="277">
        <v>3453.042749172781</v>
      </c>
      <c r="AOX27" s="277">
        <v>3453.042749172781</v>
      </c>
      <c r="AOY27" s="277">
        <v>3453.042749172781</v>
      </c>
      <c r="AOZ27" s="277">
        <v>3453.042749172781</v>
      </c>
      <c r="APA27" s="277">
        <v>3453.042749172781</v>
      </c>
      <c r="APB27" s="277">
        <v>3453.042749172781</v>
      </c>
      <c r="APC27" s="277">
        <v>3453.042749172781</v>
      </c>
      <c r="APD27" s="277">
        <v>3453.042749172781</v>
      </c>
      <c r="APE27" s="277">
        <v>3453.042749172781</v>
      </c>
      <c r="APF27" s="277">
        <v>3453.042749172781</v>
      </c>
      <c r="APG27" s="277">
        <v>3453.042749172781</v>
      </c>
      <c r="APH27" s="277">
        <v>3453.042749172781</v>
      </c>
      <c r="API27" s="277">
        <v>3453.042749172781</v>
      </c>
      <c r="APJ27" s="277">
        <v>3453.042749172781</v>
      </c>
      <c r="APK27" s="277">
        <v>3453.042749172781</v>
      </c>
      <c r="APL27" s="277">
        <v>3453.042749172781</v>
      </c>
      <c r="APM27" s="277">
        <v>3453.042749172781</v>
      </c>
      <c r="APN27" s="277">
        <v>3453.042749172781</v>
      </c>
      <c r="APO27" s="277">
        <v>3453.042749172781</v>
      </c>
      <c r="APP27" s="277">
        <v>3453.042749172781</v>
      </c>
      <c r="APQ27" s="277">
        <v>3453.042749172781</v>
      </c>
      <c r="APR27" s="277">
        <v>3453.042749172781</v>
      </c>
      <c r="APS27" s="277">
        <v>3453.042749172781</v>
      </c>
      <c r="APT27" s="277">
        <v>3453.042749172781</v>
      </c>
      <c r="APU27" s="277">
        <v>3453.042749172781</v>
      </c>
      <c r="APV27" s="277">
        <v>3453.042749172781</v>
      </c>
      <c r="APW27" s="277">
        <v>3453.042749172781</v>
      </c>
      <c r="APX27" s="277">
        <v>3453.042749172781</v>
      </c>
      <c r="APY27" s="277">
        <v>3453.042749172781</v>
      </c>
      <c r="APZ27" s="277">
        <v>3453.042749172781</v>
      </c>
      <c r="AQA27" s="277">
        <v>3453.042749172781</v>
      </c>
      <c r="AQB27" s="277">
        <v>3453.042749172781</v>
      </c>
      <c r="AQC27" s="277">
        <v>3453.042749172781</v>
      </c>
      <c r="AQD27" s="277">
        <v>3453.042749172781</v>
      </c>
      <c r="AQE27" s="277">
        <v>3453.042749172781</v>
      </c>
      <c r="AQF27" s="277">
        <v>3453.042749172781</v>
      </c>
      <c r="AQG27" s="277">
        <v>3453.042749172781</v>
      </c>
      <c r="AQH27" s="277">
        <v>3453.042749172781</v>
      </c>
      <c r="AQI27" s="277">
        <v>3453.042749172781</v>
      </c>
      <c r="AQJ27" s="277">
        <v>3453.042749172781</v>
      </c>
      <c r="AQK27" s="277">
        <v>3453.042749172781</v>
      </c>
      <c r="AQL27" s="277">
        <v>3453.042749172781</v>
      </c>
      <c r="AQM27" s="277">
        <v>3453.042749172781</v>
      </c>
      <c r="AQN27" s="277">
        <v>3453.042749172781</v>
      </c>
      <c r="AQO27" s="277">
        <v>3453.042749172781</v>
      </c>
      <c r="AQP27" s="277">
        <v>3453.042749172781</v>
      </c>
      <c r="AQQ27" s="277">
        <v>3453.042749172781</v>
      </c>
      <c r="AQR27" s="277">
        <v>3453.042749172781</v>
      </c>
      <c r="AQS27" s="277">
        <v>3453.042749172781</v>
      </c>
      <c r="AQT27" s="277">
        <v>3453.042749172781</v>
      </c>
      <c r="AQU27" s="277">
        <v>3453.042749172781</v>
      </c>
      <c r="AQV27" s="277">
        <v>3453.042749172781</v>
      </c>
      <c r="AQW27" s="277">
        <v>3453.042749172781</v>
      </c>
      <c r="AQX27" s="277">
        <v>3453.042749172781</v>
      </c>
      <c r="AQY27" s="277">
        <v>3453.042749172781</v>
      </c>
      <c r="AQZ27" s="277">
        <v>3453.042749172781</v>
      </c>
      <c r="ARA27" s="277">
        <v>3453.042749172781</v>
      </c>
      <c r="ARB27" s="277">
        <v>3453.042749172781</v>
      </c>
      <c r="ARC27" s="277">
        <v>3453.042749172781</v>
      </c>
      <c r="ARD27" s="277">
        <v>3453.042749172781</v>
      </c>
      <c r="ARE27" s="277">
        <v>3453.042749172781</v>
      </c>
      <c r="ARF27" s="277">
        <v>3453.042749172781</v>
      </c>
      <c r="ARG27" s="277">
        <v>3453.042749172781</v>
      </c>
      <c r="ARH27" s="277">
        <v>3453.042749172781</v>
      </c>
      <c r="ARI27" s="277">
        <v>3453.042749172781</v>
      </c>
      <c r="ARJ27" s="277">
        <v>3453.042749172781</v>
      </c>
      <c r="ARK27" s="277">
        <v>3453.042749172781</v>
      </c>
      <c r="ARL27" s="277">
        <v>3453.042749172781</v>
      </c>
      <c r="ARM27" s="277">
        <v>3453.042749172781</v>
      </c>
      <c r="ARN27" s="277">
        <v>3453.042749172781</v>
      </c>
      <c r="ARO27" s="277">
        <v>3453.042749172781</v>
      </c>
      <c r="ARP27" s="277">
        <v>3453.042749172781</v>
      </c>
      <c r="ARQ27" s="277">
        <v>3453.042749172781</v>
      </c>
      <c r="ARR27" s="277">
        <v>3453.042749172781</v>
      </c>
      <c r="ARS27" s="277">
        <v>3453.042749172781</v>
      </c>
      <c r="ART27" s="277">
        <v>3453.042749172781</v>
      </c>
      <c r="ARU27" s="277">
        <v>3453.042749172781</v>
      </c>
      <c r="ARV27" s="277">
        <v>3453.042749172781</v>
      </c>
      <c r="ARW27" s="277">
        <v>3453.042749172781</v>
      </c>
      <c r="ARX27" s="277">
        <v>3453.042749172781</v>
      </c>
      <c r="ARY27" s="277">
        <v>3453.042749172781</v>
      </c>
      <c r="ARZ27" s="277">
        <v>3453.042749172781</v>
      </c>
      <c r="ASA27" s="277">
        <v>3453.042749172781</v>
      </c>
      <c r="ASB27" s="277">
        <v>3453.042749172781</v>
      </c>
      <c r="ASC27" s="277">
        <v>3453.042749172781</v>
      </c>
      <c r="ASD27" s="277">
        <v>3453.042749172781</v>
      </c>
      <c r="ASE27" s="277">
        <v>3453.042749172781</v>
      </c>
      <c r="ASF27" s="277">
        <v>3453.042749172781</v>
      </c>
      <c r="ASG27" s="277">
        <v>3453.042749172781</v>
      </c>
      <c r="ASH27" s="277">
        <v>3453.042749172781</v>
      </c>
      <c r="ASI27" s="277">
        <v>3453.042749172781</v>
      </c>
      <c r="ASJ27" s="277">
        <v>3453.042749172781</v>
      </c>
      <c r="ASK27" s="277">
        <v>3453.042749172781</v>
      </c>
      <c r="ASL27" s="277">
        <v>3453.042749172781</v>
      </c>
      <c r="ASM27" s="277">
        <v>3453.042749172781</v>
      </c>
      <c r="ASN27" s="277">
        <v>3453.042749172781</v>
      </c>
      <c r="ASO27" s="277">
        <v>3453.042749172781</v>
      </c>
      <c r="ASP27" s="277">
        <v>3453.042749172781</v>
      </c>
      <c r="ASQ27" s="277">
        <v>3453.042749172781</v>
      </c>
      <c r="ASR27" s="277">
        <v>3453.042749172781</v>
      </c>
      <c r="ASS27" s="277">
        <v>3453.042749172781</v>
      </c>
      <c r="AST27" s="277">
        <v>3453.042749172781</v>
      </c>
      <c r="ASU27" s="277">
        <v>3453.042749172781</v>
      </c>
      <c r="ASV27" s="277">
        <v>3453.042749172781</v>
      </c>
      <c r="ASW27" s="277">
        <v>3453.042749172781</v>
      </c>
      <c r="ASX27" s="277">
        <v>3453.042749172781</v>
      </c>
      <c r="ASY27" s="277">
        <v>3453.042749172781</v>
      </c>
      <c r="ASZ27" s="277">
        <v>3453.042749172781</v>
      </c>
      <c r="ATA27" s="277">
        <v>3453.042749172781</v>
      </c>
      <c r="ATB27" s="277">
        <v>3453.042749172781</v>
      </c>
      <c r="ATC27" s="277">
        <v>3453.042749172781</v>
      </c>
      <c r="ATD27" s="277">
        <v>3453.042749172781</v>
      </c>
      <c r="ATE27" s="277">
        <v>3453.042749172781</v>
      </c>
      <c r="ATF27" s="277">
        <v>3453.042749172781</v>
      </c>
      <c r="ATG27" s="277">
        <v>3453.042749172781</v>
      </c>
      <c r="ATH27" s="277">
        <v>3453.042749172781</v>
      </c>
      <c r="ATI27" s="277">
        <v>3453.042749172781</v>
      </c>
      <c r="ATJ27" s="277">
        <v>3453.042749172781</v>
      </c>
      <c r="ATK27" s="277">
        <v>3453.042749172781</v>
      </c>
      <c r="ATL27" s="277">
        <v>3453.042749172781</v>
      </c>
      <c r="ATM27" s="277">
        <v>3453.042749172781</v>
      </c>
      <c r="ATN27" s="277">
        <v>3453.042749172781</v>
      </c>
      <c r="ATO27" s="277">
        <v>3453.042749172781</v>
      </c>
      <c r="ATP27" s="277">
        <v>3453.042749172781</v>
      </c>
      <c r="ATQ27" s="277">
        <v>3453.042749172781</v>
      </c>
      <c r="ATR27" s="277">
        <v>3453.042749172781</v>
      </c>
      <c r="ATS27" s="277">
        <v>3453.042749172781</v>
      </c>
      <c r="ATT27" s="277">
        <v>3453.042749172781</v>
      </c>
      <c r="ATU27" s="277">
        <v>3453.042749172781</v>
      </c>
      <c r="ATV27" s="277">
        <v>3453.042749172781</v>
      </c>
      <c r="ATW27" s="277">
        <v>3453.042749172781</v>
      </c>
      <c r="ATX27" s="277">
        <v>3453.042749172781</v>
      </c>
      <c r="ATY27" s="277">
        <v>3453.042749172781</v>
      </c>
      <c r="ATZ27" s="277">
        <v>3453.042749172781</v>
      </c>
      <c r="AUA27" s="277">
        <v>3453.042749172781</v>
      </c>
      <c r="AUB27" s="277">
        <v>3453.042749172781</v>
      </c>
      <c r="AUC27" s="277">
        <v>3453.042749172781</v>
      </c>
      <c r="AUD27" s="277">
        <v>3453.042749172781</v>
      </c>
      <c r="AUE27" s="277">
        <v>3453.042749172781</v>
      </c>
      <c r="AUF27" s="277">
        <v>3453.042749172781</v>
      </c>
      <c r="AUG27" s="277">
        <v>3453.042749172781</v>
      </c>
      <c r="AUH27" s="277">
        <v>3453.042749172781</v>
      </c>
      <c r="AUI27" s="277">
        <v>3453.042749172781</v>
      </c>
      <c r="AUJ27" s="277">
        <v>3453.042749172781</v>
      </c>
      <c r="AUK27" s="277">
        <v>3453.042749172781</v>
      </c>
      <c r="AUL27" s="277">
        <v>3453.042749172781</v>
      </c>
      <c r="AUM27" s="277">
        <v>3453.042749172781</v>
      </c>
      <c r="AUN27" s="277">
        <v>3453.042749172781</v>
      </c>
      <c r="AUO27" s="277">
        <v>3453.042749172781</v>
      </c>
      <c r="AUP27" s="277">
        <v>3453.042749172781</v>
      </c>
      <c r="AUQ27" s="277">
        <v>3453.042749172781</v>
      </c>
      <c r="AUR27" s="277">
        <v>3453.042749172781</v>
      </c>
      <c r="AUS27" s="277">
        <v>3453.042749172781</v>
      </c>
      <c r="AUT27" s="277">
        <v>3453.042749172781</v>
      </c>
      <c r="AUU27" s="277">
        <v>3453.042749172781</v>
      </c>
      <c r="AUV27" s="277">
        <v>3453.042749172781</v>
      </c>
      <c r="AUW27" s="277">
        <v>3453.042749172781</v>
      </c>
      <c r="AUX27" s="277">
        <v>3453.042749172781</v>
      </c>
      <c r="AUY27" s="277">
        <v>3453.042749172781</v>
      </c>
      <c r="AUZ27" s="277">
        <v>3453.042749172781</v>
      </c>
      <c r="AVA27" s="277">
        <v>3453.042749172781</v>
      </c>
      <c r="AVB27" s="277">
        <v>3453.042749172781</v>
      </c>
      <c r="AVC27" s="277">
        <v>3453.042749172781</v>
      </c>
      <c r="AVD27" s="277">
        <v>3453.042749172781</v>
      </c>
      <c r="AVE27" s="277">
        <v>3453.042749172781</v>
      </c>
      <c r="AVF27" s="277">
        <v>3453.042749172781</v>
      </c>
      <c r="AVG27" s="277">
        <v>3453.042749172781</v>
      </c>
      <c r="AVH27" s="277">
        <v>3453.042749172781</v>
      </c>
      <c r="AVI27" s="277">
        <v>3453.042749172781</v>
      </c>
      <c r="AVJ27" s="277">
        <v>3453.042749172781</v>
      </c>
      <c r="AVK27" s="277">
        <v>3453.042749172781</v>
      </c>
      <c r="AVL27" s="277">
        <v>3453.042749172781</v>
      </c>
      <c r="AVM27" s="277">
        <v>3453.042749172781</v>
      </c>
      <c r="AVN27" s="277">
        <v>3453.042749172781</v>
      </c>
      <c r="AVO27" s="277">
        <v>3453.042749172781</v>
      </c>
      <c r="AVP27" s="277">
        <v>3453.042749172781</v>
      </c>
      <c r="AVQ27" s="277">
        <v>3453.042749172781</v>
      </c>
      <c r="AVR27" s="277">
        <v>3453.042749172781</v>
      </c>
      <c r="AVS27" s="277">
        <v>3453.042749172781</v>
      </c>
      <c r="AVT27" s="277">
        <v>3453.042749172781</v>
      </c>
      <c r="AVU27" s="277">
        <v>3453.042749172781</v>
      </c>
      <c r="AVV27" s="277">
        <v>3453.042749172781</v>
      </c>
      <c r="AVW27" s="277">
        <v>3453.042749172781</v>
      </c>
      <c r="AVX27" s="277">
        <v>3453.042749172781</v>
      </c>
      <c r="AVY27" s="277">
        <v>3453.042749172781</v>
      </c>
      <c r="AVZ27" s="277">
        <v>3453.042749172781</v>
      </c>
      <c r="AWA27" s="277">
        <v>3453.042749172781</v>
      </c>
      <c r="AWB27" s="277">
        <v>3453.042749172781</v>
      </c>
      <c r="AWC27" s="277">
        <v>3453.042749172781</v>
      </c>
      <c r="AWD27" s="277">
        <v>3453.042749172781</v>
      </c>
      <c r="AWE27" s="277">
        <v>3453.042749172781</v>
      </c>
      <c r="AWF27" s="277">
        <v>3453.042749172781</v>
      </c>
      <c r="AWG27" s="277">
        <v>3453.042749172781</v>
      </c>
      <c r="AWH27" s="277">
        <v>3453.042749172781</v>
      </c>
      <c r="AWI27" s="277">
        <v>3453.042749172781</v>
      </c>
      <c r="AWJ27" s="277">
        <v>3453.042749172781</v>
      </c>
      <c r="AWK27" s="277">
        <v>3453.042749172781</v>
      </c>
      <c r="AWL27" s="277">
        <v>3453.042749172781</v>
      </c>
      <c r="AWM27" s="277">
        <v>3453.042749172781</v>
      </c>
      <c r="AWN27" s="277">
        <v>3453.042749172781</v>
      </c>
      <c r="AWO27" s="277">
        <v>3453.042749172781</v>
      </c>
      <c r="AWP27" s="277">
        <v>3453.042749172781</v>
      </c>
      <c r="AWQ27" s="277">
        <v>3453.042749172781</v>
      </c>
      <c r="AWR27" s="277">
        <v>3453.042749172781</v>
      </c>
      <c r="AWS27" s="277">
        <v>3453.042749172781</v>
      </c>
      <c r="AWT27" s="277">
        <v>3453.042749172781</v>
      </c>
      <c r="AWU27" s="277">
        <v>3453.042749172781</v>
      </c>
      <c r="AWV27" s="277">
        <v>3453.042749172781</v>
      </c>
      <c r="AWW27" s="277">
        <v>3453.042749172781</v>
      </c>
      <c r="AWX27" s="277">
        <v>3453.042749172781</v>
      </c>
      <c r="AWY27" s="277">
        <v>3453.042749172781</v>
      </c>
      <c r="AWZ27" s="277">
        <v>3453.042749172781</v>
      </c>
      <c r="AXA27" s="277">
        <v>3453.042749172781</v>
      </c>
      <c r="AXB27" s="277">
        <v>3453.042749172781</v>
      </c>
      <c r="AXC27" s="277">
        <v>3453.042749172781</v>
      </c>
      <c r="AXD27" s="277">
        <v>3453.042749172781</v>
      </c>
      <c r="AXE27" s="277">
        <v>3453.042749172781</v>
      </c>
      <c r="AXF27" s="277">
        <v>3453.042749172781</v>
      </c>
      <c r="AXG27" s="277">
        <v>3453.042749172781</v>
      </c>
      <c r="AXH27" s="277">
        <v>3453.042749172781</v>
      </c>
      <c r="AXI27" s="277">
        <v>3453.042749172781</v>
      </c>
      <c r="AXJ27" s="277">
        <v>3453.042749172781</v>
      </c>
      <c r="AXK27" s="277">
        <v>3453.042749172781</v>
      </c>
      <c r="AXL27" s="277">
        <v>3453.042749172781</v>
      </c>
      <c r="AXM27" s="277">
        <v>3453.042749172781</v>
      </c>
      <c r="AXN27" s="277">
        <v>3453.042749172781</v>
      </c>
      <c r="AXO27" s="277">
        <v>3453.042749172781</v>
      </c>
      <c r="AXP27" s="277">
        <v>3453.042749172781</v>
      </c>
      <c r="AXQ27" s="277">
        <v>3453.042749172781</v>
      </c>
      <c r="AXR27" s="277">
        <v>3453.042749172781</v>
      </c>
      <c r="AXS27" s="277">
        <v>3453.042749172781</v>
      </c>
      <c r="AXT27" s="277">
        <v>3453.042749172781</v>
      </c>
      <c r="AXU27" s="277">
        <v>3453.042749172781</v>
      </c>
      <c r="AXV27" s="277">
        <v>3453.042749172781</v>
      </c>
      <c r="AXW27" s="277">
        <v>3453.042749172781</v>
      </c>
      <c r="AXX27" s="277">
        <v>3453.042749172781</v>
      </c>
      <c r="AXY27" s="277">
        <v>3453.042749172781</v>
      </c>
      <c r="AXZ27" s="277">
        <v>3453.042749172781</v>
      </c>
      <c r="AYA27" s="277">
        <v>3453.042749172781</v>
      </c>
      <c r="AYB27" s="277">
        <v>3453.042749172781</v>
      </c>
      <c r="AYC27" s="277">
        <v>3453.042749172781</v>
      </c>
      <c r="AYD27" s="277">
        <v>3453.042749172781</v>
      </c>
      <c r="AYE27" s="277">
        <v>3453.042749172781</v>
      </c>
      <c r="AYF27" s="277">
        <v>3453.042749172781</v>
      </c>
      <c r="AYG27" s="277">
        <v>3453.042749172781</v>
      </c>
      <c r="AYH27" s="277">
        <v>3453.042749172781</v>
      </c>
      <c r="AYI27" s="277">
        <v>3453.042749172781</v>
      </c>
      <c r="AYJ27" s="277">
        <v>3453.042749172781</v>
      </c>
      <c r="AYK27" s="277">
        <v>3453.042749172781</v>
      </c>
      <c r="AYL27" s="277">
        <v>3453.042749172781</v>
      </c>
      <c r="AYM27" s="277">
        <v>3453.042749172781</v>
      </c>
      <c r="AYN27" s="277">
        <v>3453.042749172781</v>
      </c>
      <c r="AYO27" s="277">
        <v>3453.042749172781</v>
      </c>
      <c r="AYP27" s="277">
        <v>3453.042749172781</v>
      </c>
      <c r="AYQ27" s="277">
        <v>3453.042749172781</v>
      </c>
      <c r="AYR27" s="277">
        <v>3453.042749172781</v>
      </c>
      <c r="AYS27" s="277">
        <v>3453.042749172781</v>
      </c>
      <c r="AYT27" s="277">
        <v>3453.042749172781</v>
      </c>
      <c r="AYU27" s="277">
        <v>3453.042749172781</v>
      </c>
      <c r="AYV27" s="277">
        <v>3453.042749172781</v>
      </c>
      <c r="AYW27" s="277">
        <v>3453.042749172781</v>
      </c>
      <c r="AYX27" s="277">
        <v>3453.042749172781</v>
      </c>
      <c r="AYY27" s="277">
        <v>3453.042749172781</v>
      </c>
      <c r="AYZ27" s="277">
        <v>3453.042749172781</v>
      </c>
      <c r="AZA27" s="277">
        <v>3453.042749172781</v>
      </c>
      <c r="AZB27" s="277">
        <v>3453.042749172781</v>
      </c>
      <c r="AZC27" s="277">
        <v>3453.042749172781</v>
      </c>
      <c r="AZD27" s="277">
        <v>3453.042749172781</v>
      </c>
      <c r="AZE27" s="277">
        <v>3453.042749172781</v>
      </c>
      <c r="AZF27" s="277">
        <v>3453.042749172781</v>
      </c>
      <c r="AZG27" s="277">
        <v>3453.042749172781</v>
      </c>
      <c r="AZH27" s="277">
        <v>3453.042749172781</v>
      </c>
      <c r="AZI27" s="277">
        <v>3453.042749172781</v>
      </c>
      <c r="AZJ27" s="277">
        <v>3453.042749172781</v>
      </c>
      <c r="AZK27" s="277">
        <v>3453.042749172781</v>
      </c>
      <c r="AZL27" s="277">
        <v>3453.042749172781</v>
      </c>
      <c r="AZM27" s="277">
        <v>3453.042749172781</v>
      </c>
      <c r="AZN27" s="277">
        <v>3453.042749172781</v>
      </c>
      <c r="AZO27" s="277">
        <v>3453.042749172781</v>
      </c>
      <c r="AZP27" s="277">
        <v>3453.042749172781</v>
      </c>
      <c r="AZQ27" s="277">
        <v>3453.042749172781</v>
      </c>
      <c r="AZR27" s="277">
        <v>3453.042749172781</v>
      </c>
      <c r="AZS27" s="277">
        <v>3453.042749172781</v>
      </c>
      <c r="AZT27" s="277">
        <v>3453.042749172781</v>
      </c>
      <c r="AZU27" s="277">
        <v>3453.042749172781</v>
      </c>
      <c r="AZV27" s="277">
        <v>3453.042749172781</v>
      </c>
      <c r="AZW27" s="277">
        <v>3453.042749172781</v>
      </c>
      <c r="AZX27" s="277">
        <v>3453.042749172781</v>
      </c>
      <c r="AZY27" s="277">
        <v>3453.042749172781</v>
      </c>
      <c r="AZZ27" s="277">
        <v>3453.042749172781</v>
      </c>
      <c r="BAA27" s="277">
        <v>3453.042749172781</v>
      </c>
      <c r="BAB27" s="277">
        <v>3453.042749172781</v>
      </c>
      <c r="BAC27" s="277">
        <v>3453.042749172781</v>
      </c>
      <c r="BAD27" s="277">
        <v>3453.042749172781</v>
      </c>
      <c r="BAE27" s="277">
        <v>3453.042749172781</v>
      </c>
      <c r="BAF27" s="277">
        <v>3453.042749172781</v>
      </c>
      <c r="BAG27" s="277">
        <v>3453.042749172781</v>
      </c>
      <c r="BAH27" s="277">
        <v>3453.042749172781</v>
      </c>
      <c r="BAI27" s="277">
        <v>3453.042749172781</v>
      </c>
      <c r="BAJ27" s="277">
        <v>3453.042749172781</v>
      </c>
      <c r="BAK27" s="277">
        <v>3453.042749172781</v>
      </c>
      <c r="BAL27" s="277">
        <v>3453.042749172781</v>
      </c>
      <c r="BAM27" s="277">
        <v>3453.042749172781</v>
      </c>
      <c r="BAN27" s="277">
        <v>3453.042749172781</v>
      </c>
      <c r="BAO27" s="277">
        <v>3453.042749172781</v>
      </c>
      <c r="BAP27" s="277">
        <v>3453.042749172781</v>
      </c>
      <c r="BAQ27" s="277">
        <v>3453.042749172781</v>
      </c>
      <c r="BAR27" s="277">
        <v>3453.042749172781</v>
      </c>
      <c r="BAS27" s="277">
        <v>3453.042749172781</v>
      </c>
      <c r="BAT27" s="277">
        <v>3453.042749172781</v>
      </c>
      <c r="BAU27" s="277">
        <v>3453.042749172781</v>
      </c>
      <c r="BAV27" s="277">
        <v>3453.042749172781</v>
      </c>
      <c r="BAW27" s="277">
        <v>3453.042749172781</v>
      </c>
      <c r="BAX27" s="277">
        <v>3453.042749172781</v>
      </c>
      <c r="BAY27" s="277">
        <v>3453.042749172781</v>
      </c>
      <c r="BAZ27" s="277">
        <v>3453.042749172781</v>
      </c>
      <c r="BBA27" s="277">
        <v>3453.042749172781</v>
      </c>
      <c r="BBB27" s="277">
        <v>3453.042749172781</v>
      </c>
      <c r="BBC27" s="277">
        <v>3453.042749172781</v>
      </c>
      <c r="BBD27" s="277">
        <v>3453.042749172781</v>
      </c>
      <c r="BBE27" s="277">
        <v>3453.042749172781</v>
      </c>
      <c r="BBF27" s="277">
        <v>3453.042749172781</v>
      </c>
      <c r="BBG27" s="277">
        <v>3453.042749172781</v>
      </c>
      <c r="BBH27" s="277">
        <v>3453.042749172781</v>
      </c>
      <c r="BBI27" s="277">
        <v>3453.042749172781</v>
      </c>
      <c r="BBJ27" s="277">
        <v>3453.042749172781</v>
      </c>
      <c r="BBK27" s="277">
        <v>3453.042749172781</v>
      </c>
      <c r="BBL27" s="277">
        <v>3453.042749172781</v>
      </c>
      <c r="BBM27" s="277">
        <v>3453.042749172781</v>
      </c>
      <c r="BBN27" s="277">
        <v>3453.042749172781</v>
      </c>
      <c r="BBO27" s="277">
        <v>3453.042749172781</v>
      </c>
      <c r="BBP27" s="277">
        <v>3453.042749172781</v>
      </c>
      <c r="BBQ27" s="277">
        <v>3453.042749172781</v>
      </c>
      <c r="BBR27" s="277">
        <v>3453.042749172781</v>
      </c>
      <c r="BBS27" s="277">
        <v>3453.042749172781</v>
      </c>
      <c r="BBT27" s="277">
        <v>3453.042749172781</v>
      </c>
      <c r="BBU27" s="277">
        <v>3453.042749172781</v>
      </c>
      <c r="BBV27" s="277">
        <v>3453.042749172781</v>
      </c>
      <c r="BBW27" s="277">
        <v>3453.042749172781</v>
      </c>
      <c r="BBX27" s="277">
        <v>3453.042749172781</v>
      </c>
      <c r="BBY27" s="277">
        <v>3453.042749172781</v>
      </c>
      <c r="BBZ27" s="277">
        <v>3453.042749172781</v>
      </c>
      <c r="BCA27" s="277">
        <v>3453.042749172781</v>
      </c>
      <c r="BCB27" s="277">
        <v>3453.042749172781</v>
      </c>
      <c r="BCC27" s="277">
        <v>3453.042749172781</v>
      </c>
      <c r="BCD27" s="277">
        <v>3453.042749172781</v>
      </c>
      <c r="BCE27" s="277">
        <v>3453.042749172781</v>
      </c>
      <c r="BCF27" s="277">
        <v>3453.042749172781</v>
      </c>
      <c r="BCG27" s="277">
        <v>3453.042749172781</v>
      </c>
      <c r="BCH27" s="277">
        <v>3453.042749172781</v>
      </c>
      <c r="BCI27" s="277">
        <v>3453.042749172781</v>
      </c>
      <c r="BCJ27" s="277">
        <v>3453.042749172781</v>
      </c>
      <c r="BCK27" s="277">
        <v>3453.042749172781</v>
      </c>
      <c r="BCL27" s="277">
        <v>3453.042749172781</v>
      </c>
      <c r="BCM27" s="277">
        <v>3453.042749172781</v>
      </c>
      <c r="BCN27" s="277">
        <v>3453.042749172781</v>
      </c>
      <c r="BCO27" s="277">
        <v>3453.042749172781</v>
      </c>
      <c r="BCP27" s="277">
        <v>3453.042749172781</v>
      </c>
      <c r="BCQ27" s="277">
        <v>3453.042749172781</v>
      </c>
      <c r="BCR27" s="277">
        <v>3453.042749172781</v>
      </c>
      <c r="BCS27" s="277">
        <v>3453.042749172781</v>
      </c>
      <c r="BCT27" s="277">
        <v>3453.042749172781</v>
      </c>
      <c r="BCU27" s="277">
        <v>3453.042749172781</v>
      </c>
      <c r="BCV27" s="277">
        <v>3453.042749172781</v>
      </c>
      <c r="BCW27" s="277">
        <v>3453.042749172781</v>
      </c>
      <c r="BCX27" s="277">
        <v>3453.042749172781</v>
      </c>
      <c r="BCY27" s="277">
        <v>3453.042749172781</v>
      </c>
      <c r="BCZ27" s="277">
        <v>3453.042749172781</v>
      </c>
      <c r="BDA27" s="277">
        <v>3453.042749172781</v>
      </c>
      <c r="BDB27" s="277">
        <v>3453.042749172781</v>
      </c>
      <c r="BDC27" s="277">
        <v>3453.042749172781</v>
      </c>
      <c r="BDD27" s="277">
        <v>3453.042749172781</v>
      </c>
      <c r="BDE27" s="277">
        <v>3453.042749172781</v>
      </c>
      <c r="BDF27" s="277">
        <v>3453.042749172781</v>
      </c>
      <c r="BDG27" s="277">
        <v>3453.042749172781</v>
      </c>
      <c r="BDH27" s="277">
        <v>3453.042749172781</v>
      </c>
      <c r="BDI27" s="277">
        <v>3453.042749172781</v>
      </c>
      <c r="BDJ27" s="277">
        <v>3453.042749172781</v>
      </c>
      <c r="BDK27" s="277">
        <v>3453.042749172781</v>
      </c>
      <c r="BDL27" s="277">
        <v>3453.042749172781</v>
      </c>
      <c r="BDM27" s="277">
        <v>3453.042749172781</v>
      </c>
      <c r="BDN27" s="277">
        <v>3453.042749172781</v>
      </c>
      <c r="BDO27" s="277">
        <v>3453.042749172781</v>
      </c>
      <c r="BDP27" s="277">
        <v>3453.042749172781</v>
      </c>
      <c r="BDQ27" s="277">
        <v>3453.042749172781</v>
      </c>
      <c r="BDR27" s="277">
        <v>3453.042749172781</v>
      </c>
      <c r="BDS27" s="277">
        <v>3453.042749172781</v>
      </c>
      <c r="BDT27" s="277">
        <v>3453.042749172781</v>
      </c>
      <c r="BDU27" s="277">
        <v>3453.042749172781</v>
      </c>
      <c r="BDV27" s="277">
        <v>3453.042749172781</v>
      </c>
      <c r="BDW27" s="277">
        <v>3453.042749172781</v>
      </c>
      <c r="BDX27" s="277">
        <v>3453.042749172781</v>
      </c>
      <c r="BDY27" s="277">
        <v>3453.042749172781</v>
      </c>
      <c r="BDZ27" s="277">
        <v>3453.042749172781</v>
      </c>
      <c r="BEA27" s="277">
        <v>3453.042749172781</v>
      </c>
      <c r="BEB27" s="277">
        <v>3453.042749172781</v>
      </c>
    </row>
    <row r="28" spans="1:1484" hidden="1" x14ac:dyDescent="0.2">
      <c r="A28" s="245" t="s">
        <v>446</v>
      </c>
      <c r="B28" s="246" t="s">
        <v>447</v>
      </c>
      <c r="C28" s="246">
        <v>3004</v>
      </c>
      <c r="D28" s="248">
        <v>43501</v>
      </c>
      <c r="E28" s="248">
        <v>43497</v>
      </c>
      <c r="F28" s="249">
        <v>45299</v>
      </c>
      <c r="G28" s="278">
        <v>1802</v>
      </c>
      <c r="H28" s="244">
        <v>500000000</v>
      </c>
      <c r="I28" s="278">
        <v>6208570.8630126603</v>
      </c>
      <c r="J28" s="252">
        <v>3453.042749172781</v>
      </c>
      <c r="K28" s="251">
        <f t="shared" si="3"/>
        <v>5069066.755785834</v>
      </c>
      <c r="L28" s="243"/>
      <c r="M28" s="243"/>
      <c r="N28" s="243"/>
      <c r="O28" s="243"/>
      <c r="P28" s="243"/>
      <c r="Q28" s="277">
        <v>3453.042749172781</v>
      </c>
      <c r="R28" s="277">
        <v>3453.042749172781</v>
      </c>
      <c r="S28" s="277">
        <v>3453.042749172781</v>
      </c>
      <c r="T28" s="277">
        <v>3453.042749172781</v>
      </c>
      <c r="U28" s="277">
        <v>3453.042749172781</v>
      </c>
      <c r="V28" s="277">
        <v>3453.042749172781</v>
      </c>
      <c r="W28" s="277">
        <v>3453.042749172781</v>
      </c>
      <c r="X28" s="277">
        <v>3453.042749172781</v>
      </c>
      <c r="Y28" s="277">
        <v>3453.042749172781</v>
      </c>
      <c r="Z28" s="277">
        <v>3453.042749172781</v>
      </c>
      <c r="AA28" s="277">
        <v>3453.042749172781</v>
      </c>
      <c r="AB28" s="277">
        <v>3453.042749172781</v>
      </c>
      <c r="AC28" s="277">
        <v>3453.042749172781</v>
      </c>
      <c r="AD28" s="277">
        <v>3453.042749172781</v>
      </c>
      <c r="AE28" s="277">
        <v>3453.042749172781</v>
      </c>
      <c r="AF28" s="277">
        <v>3453.042749172781</v>
      </c>
      <c r="AG28" s="277">
        <v>3453.042749172781</v>
      </c>
      <c r="AH28" s="277">
        <v>3453.042749172781</v>
      </c>
      <c r="AI28" s="277">
        <v>3453.042749172781</v>
      </c>
      <c r="AJ28" s="277">
        <v>3453.042749172781</v>
      </c>
      <c r="AK28" s="277">
        <v>3453.042749172781</v>
      </c>
      <c r="AL28" s="277">
        <v>3453.042749172781</v>
      </c>
      <c r="AM28" s="277">
        <v>3453.042749172781</v>
      </c>
      <c r="AN28" s="277">
        <v>3453.042749172781</v>
      </c>
      <c r="AO28" s="277">
        <v>3453.042749172781</v>
      </c>
      <c r="AP28" s="277">
        <v>3453.042749172781</v>
      </c>
      <c r="AQ28" s="277">
        <v>3453.042749172781</v>
      </c>
      <c r="AR28" s="277">
        <v>3453.042749172781</v>
      </c>
      <c r="AS28" s="277">
        <v>3453.042749172781</v>
      </c>
      <c r="AT28" s="277">
        <v>3453.042749172781</v>
      </c>
      <c r="AU28" s="277">
        <v>3453.042749172781</v>
      </c>
      <c r="AV28" s="277">
        <v>3453.042749172781</v>
      </c>
      <c r="AW28" s="277">
        <v>3453.042749172781</v>
      </c>
      <c r="AX28" s="277">
        <v>3453.042749172781</v>
      </c>
      <c r="AY28" s="277">
        <v>3453.042749172781</v>
      </c>
      <c r="AZ28" s="277">
        <v>3453.042749172781</v>
      </c>
      <c r="BA28" s="277">
        <v>3453.042749172781</v>
      </c>
      <c r="BB28" s="277">
        <v>3453.042749172781</v>
      </c>
      <c r="BC28" s="277">
        <v>3453.042749172781</v>
      </c>
      <c r="BD28" s="277">
        <v>3453.042749172781</v>
      </c>
      <c r="BE28" s="277">
        <v>3453.042749172781</v>
      </c>
      <c r="BF28" s="277">
        <v>3453.042749172781</v>
      </c>
      <c r="BG28" s="277">
        <v>3453.042749172781</v>
      </c>
      <c r="BH28" s="277">
        <v>3453.042749172781</v>
      </c>
      <c r="BI28" s="277">
        <v>3453.042749172781</v>
      </c>
      <c r="BJ28" s="277">
        <v>3453.042749172781</v>
      </c>
      <c r="BK28" s="277">
        <v>3453.042749172781</v>
      </c>
      <c r="BL28" s="277">
        <v>3453.042749172781</v>
      </c>
      <c r="BM28" s="277">
        <v>3453.042749172781</v>
      </c>
      <c r="BN28" s="277">
        <v>3453.042749172781</v>
      </c>
      <c r="BO28" s="277">
        <v>3453.042749172781</v>
      </c>
      <c r="BP28" s="277">
        <v>3453.042749172781</v>
      </c>
      <c r="BQ28" s="277">
        <v>3453.042749172781</v>
      </c>
      <c r="BR28" s="277">
        <v>3453.042749172781</v>
      </c>
      <c r="BS28" s="277">
        <v>3453.042749172781</v>
      </c>
      <c r="BT28" s="277">
        <v>3453.042749172781</v>
      </c>
      <c r="BU28" s="277">
        <v>3453.042749172781</v>
      </c>
      <c r="BV28" s="277">
        <v>3453.042749172781</v>
      </c>
      <c r="BW28" s="277">
        <v>3453.042749172781</v>
      </c>
      <c r="BX28" s="277">
        <v>3453.042749172781</v>
      </c>
      <c r="BY28" s="277">
        <v>3453.042749172781</v>
      </c>
      <c r="BZ28" s="277">
        <v>3453.042749172781</v>
      </c>
      <c r="CA28" s="277">
        <v>3453.042749172781</v>
      </c>
      <c r="CB28" s="277">
        <v>3453.042749172781</v>
      </c>
      <c r="CC28" s="277">
        <v>3453.042749172781</v>
      </c>
      <c r="CD28" s="277">
        <v>3453.042749172781</v>
      </c>
      <c r="CE28" s="277">
        <v>3453.042749172781</v>
      </c>
      <c r="CF28" s="277">
        <v>3453.042749172781</v>
      </c>
      <c r="CG28" s="277">
        <v>3453.042749172781</v>
      </c>
      <c r="CH28" s="277">
        <v>3453.042749172781</v>
      </c>
      <c r="CI28" s="277">
        <v>3453.042749172781</v>
      </c>
      <c r="CJ28" s="277">
        <v>3453.042749172781</v>
      </c>
      <c r="CK28" s="277">
        <v>3453.042749172781</v>
      </c>
      <c r="CL28" s="277">
        <v>3453.042749172781</v>
      </c>
      <c r="CM28" s="277">
        <v>3453.042749172781</v>
      </c>
      <c r="CN28" s="277">
        <v>3453.042749172781</v>
      </c>
      <c r="CO28" s="277">
        <v>3453.042749172781</v>
      </c>
      <c r="CP28" s="277">
        <v>3453.042749172781</v>
      </c>
      <c r="CQ28" s="277">
        <v>3453.042749172781</v>
      </c>
      <c r="CR28" s="277">
        <v>3453.042749172781</v>
      </c>
      <c r="CS28" s="277">
        <v>3453.042749172781</v>
      </c>
      <c r="CT28" s="277">
        <v>3453.042749172781</v>
      </c>
      <c r="CU28" s="277">
        <v>3453.042749172781</v>
      </c>
      <c r="CV28" s="277">
        <v>3453.042749172781</v>
      </c>
      <c r="CW28" s="277">
        <v>3453.042749172781</v>
      </c>
      <c r="CX28" s="277">
        <v>3453.042749172781</v>
      </c>
      <c r="CY28" s="277">
        <v>3453.042749172781</v>
      </c>
      <c r="CZ28" s="277">
        <v>3453.042749172781</v>
      </c>
      <c r="DA28" s="277">
        <v>3453.042749172781</v>
      </c>
      <c r="DB28" s="277">
        <v>3453.042749172781</v>
      </c>
      <c r="DC28" s="277">
        <v>3453.042749172781</v>
      </c>
      <c r="DD28" s="277">
        <v>3453.042749172781</v>
      </c>
      <c r="DE28" s="277">
        <v>3453.042749172781</v>
      </c>
      <c r="DF28" s="277">
        <v>3453.042749172781</v>
      </c>
      <c r="DG28" s="277">
        <v>3453.042749172781</v>
      </c>
      <c r="DH28" s="277">
        <v>3453.042749172781</v>
      </c>
      <c r="DI28" s="277">
        <v>3453.042749172781</v>
      </c>
      <c r="DJ28" s="277">
        <v>3453.042749172781</v>
      </c>
      <c r="DK28" s="277">
        <v>3453.042749172781</v>
      </c>
      <c r="DL28" s="277">
        <v>3453.042749172781</v>
      </c>
      <c r="DM28" s="277">
        <v>3453.042749172781</v>
      </c>
      <c r="DN28" s="277">
        <v>3453.042749172781</v>
      </c>
      <c r="DO28" s="277">
        <v>3453.042749172781</v>
      </c>
      <c r="DP28" s="277">
        <v>3453.042749172781</v>
      </c>
      <c r="DQ28" s="277">
        <v>3453.042749172781</v>
      </c>
      <c r="DR28" s="277">
        <v>3453.042749172781</v>
      </c>
      <c r="DS28" s="277">
        <v>3453.042749172781</v>
      </c>
      <c r="DT28" s="277">
        <v>3453.042749172781</v>
      </c>
      <c r="DU28" s="277">
        <v>3453.042749172781</v>
      </c>
      <c r="DV28" s="277">
        <v>3453.042749172781</v>
      </c>
      <c r="DW28" s="277">
        <v>3453.042749172781</v>
      </c>
      <c r="DX28" s="277">
        <v>3453.042749172781</v>
      </c>
      <c r="DY28" s="277">
        <v>3453.042749172781</v>
      </c>
      <c r="DZ28" s="277">
        <v>3453.042749172781</v>
      </c>
      <c r="EA28" s="277">
        <v>3453.042749172781</v>
      </c>
      <c r="EB28" s="277">
        <v>3453.042749172781</v>
      </c>
      <c r="EC28" s="277">
        <v>3453.042749172781</v>
      </c>
      <c r="ED28" s="277">
        <v>3453.042749172781</v>
      </c>
      <c r="EE28" s="277">
        <v>3453.042749172781</v>
      </c>
      <c r="EF28" s="277">
        <v>3453.042749172781</v>
      </c>
      <c r="EG28" s="277">
        <v>3453.042749172781</v>
      </c>
      <c r="EH28" s="277">
        <v>3453.042749172781</v>
      </c>
      <c r="EI28" s="277">
        <v>3453.042749172781</v>
      </c>
      <c r="EJ28" s="277">
        <v>3453.042749172781</v>
      </c>
      <c r="EK28" s="277">
        <v>3453.042749172781</v>
      </c>
      <c r="EL28" s="277">
        <v>3453.042749172781</v>
      </c>
      <c r="EM28" s="277">
        <v>3453.042749172781</v>
      </c>
      <c r="EN28" s="277">
        <v>3453.042749172781</v>
      </c>
      <c r="EO28" s="277">
        <v>3453.042749172781</v>
      </c>
      <c r="EP28" s="277">
        <v>3453.042749172781</v>
      </c>
      <c r="EQ28" s="277">
        <v>3453.042749172781</v>
      </c>
      <c r="ER28" s="277">
        <v>3453.042749172781</v>
      </c>
      <c r="ES28" s="277">
        <v>3453.042749172781</v>
      </c>
      <c r="ET28" s="277">
        <v>3453.042749172781</v>
      </c>
      <c r="EU28" s="277">
        <v>3453.042749172781</v>
      </c>
      <c r="EV28" s="277">
        <v>3453.042749172781</v>
      </c>
      <c r="EW28" s="277">
        <v>3453.042749172781</v>
      </c>
      <c r="EX28" s="277">
        <v>3453.042749172781</v>
      </c>
      <c r="EY28" s="277">
        <v>3453.042749172781</v>
      </c>
      <c r="EZ28" s="277">
        <v>3453.042749172781</v>
      </c>
      <c r="FA28" s="277">
        <v>3453.042749172781</v>
      </c>
      <c r="FB28" s="277">
        <v>3453.042749172781</v>
      </c>
      <c r="FC28" s="277">
        <v>3453.042749172781</v>
      </c>
      <c r="FD28" s="277">
        <v>3453.042749172781</v>
      </c>
      <c r="FE28" s="277">
        <v>3453.042749172781</v>
      </c>
      <c r="FF28" s="277">
        <v>3453.042749172781</v>
      </c>
      <c r="FG28" s="277">
        <v>3453.042749172781</v>
      </c>
      <c r="FH28" s="277">
        <v>3453.042749172781</v>
      </c>
      <c r="FI28" s="277">
        <v>3453.042749172781</v>
      </c>
      <c r="FJ28" s="277">
        <v>3453.042749172781</v>
      </c>
      <c r="FK28" s="277">
        <v>3453.042749172781</v>
      </c>
      <c r="FL28" s="277">
        <v>3453.042749172781</v>
      </c>
      <c r="FM28" s="277">
        <v>3453.042749172781</v>
      </c>
      <c r="FN28" s="277">
        <v>3453.042749172781</v>
      </c>
      <c r="FO28" s="277">
        <v>3453.042749172781</v>
      </c>
      <c r="FP28" s="277">
        <v>3453.042749172781</v>
      </c>
      <c r="FQ28" s="277">
        <v>3453.042749172781</v>
      </c>
      <c r="FR28" s="277">
        <v>3453.042749172781</v>
      </c>
      <c r="FS28" s="277">
        <v>3453.042749172781</v>
      </c>
      <c r="FT28" s="277">
        <v>3453.042749172781</v>
      </c>
      <c r="FU28" s="277">
        <v>3453.042749172781</v>
      </c>
      <c r="FV28" s="277">
        <v>3453.042749172781</v>
      </c>
      <c r="FW28" s="277">
        <v>3453.042749172781</v>
      </c>
      <c r="FX28" s="277">
        <v>3453.042749172781</v>
      </c>
      <c r="FY28" s="277">
        <v>3453.042749172781</v>
      </c>
      <c r="FZ28" s="277">
        <v>3453.042749172781</v>
      </c>
      <c r="GA28" s="277">
        <v>3453.042749172781</v>
      </c>
      <c r="GB28" s="277">
        <v>3453.042749172781</v>
      </c>
      <c r="GC28" s="277">
        <v>3453.042749172781</v>
      </c>
      <c r="GD28" s="277">
        <v>3453.042749172781</v>
      </c>
      <c r="GE28" s="277">
        <v>3453.042749172781</v>
      </c>
      <c r="GF28" s="277">
        <v>3453.042749172781</v>
      </c>
      <c r="GG28" s="277">
        <v>3453.042749172781</v>
      </c>
      <c r="GH28" s="277">
        <v>3453.042749172781</v>
      </c>
      <c r="GI28" s="277">
        <v>3453.042749172781</v>
      </c>
      <c r="GJ28" s="277">
        <v>3453.042749172781</v>
      </c>
      <c r="GK28" s="277">
        <v>3453.042749172781</v>
      </c>
      <c r="GL28" s="277">
        <v>3453.042749172781</v>
      </c>
      <c r="GM28" s="277">
        <v>3453.042749172781</v>
      </c>
      <c r="GN28" s="277">
        <v>3453.042749172781</v>
      </c>
      <c r="GO28" s="277">
        <v>3453.042749172781</v>
      </c>
      <c r="GP28" s="277">
        <v>3453.042749172781</v>
      </c>
      <c r="GQ28" s="277">
        <v>3453.042749172781</v>
      </c>
      <c r="GR28" s="277">
        <v>3453.042749172781</v>
      </c>
      <c r="GS28" s="277">
        <v>3453.042749172781</v>
      </c>
      <c r="GT28" s="277">
        <v>3453.042749172781</v>
      </c>
      <c r="GU28" s="277">
        <v>3453.042749172781</v>
      </c>
      <c r="GV28" s="277">
        <v>3453.042749172781</v>
      </c>
      <c r="GW28" s="277">
        <v>3453.042749172781</v>
      </c>
      <c r="GX28" s="277">
        <v>3453.042749172781</v>
      </c>
      <c r="GY28" s="277">
        <v>3453.042749172781</v>
      </c>
      <c r="GZ28" s="277">
        <v>3453.042749172781</v>
      </c>
      <c r="HA28" s="277">
        <v>3453.042749172781</v>
      </c>
      <c r="HB28" s="277">
        <v>3453.042749172781</v>
      </c>
      <c r="HC28" s="277">
        <v>3453.042749172781</v>
      </c>
      <c r="HD28" s="277">
        <v>3453.042749172781</v>
      </c>
      <c r="HE28" s="277">
        <v>3453.042749172781</v>
      </c>
      <c r="HF28" s="277">
        <v>3453.042749172781</v>
      </c>
      <c r="HG28" s="277">
        <v>3453.042749172781</v>
      </c>
      <c r="HH28" s="277">
        <v>3453.042749172781</v>
      </c>
      <c r="HI28" s="277">
        <v>3453.042749172781</v>
      </c>
      <c r="HJ28" s="277">
        <v>3453.042749172781</v>
      </c>
      <c r="HK28" s="277">
        <v>3453.042749172781</v>
      </c>
      <c r="HL28" s="277">
        <v>3453.042749172781</v>
      </c>
      <c r="HM28" s="277">
        <v>3453.042749172781</v>
      </c>
      <c r="HN28" s="277">
        <v>3453.042749172781</v>
      </c>
      <c r="HO28" s="277">
        <v>3453.042749172781</v>
      </c>
      <c r="HP28" s="277">
        <v>3453.042749172781</v>
      </c>
      <c r="HQ28" s="277">
        <v>3453.042749172781</v>
      </c>
      <c r="HR28" s="277">
        <v>3453.042749172781</v>
      </c>
      <c r="HS28" s="277">
        <v>3453.042749172781</v>
      </c>
      <c r="HT28" s="277">
        <v>3453.042749172781</v>
      </c>
      <c r="HU28" s="277">
        <v>3453.042749172781</v>
      </c>
      <c r="HV28" s="277">
        <v>3453.042749172781</v>
      </c>
      <c r="HW28" s="277">
        <v>3453.042749172781</v>
      </c>
      <c r="HX28" s="277">
        <v>3453.042749172781</v>
      </c>
      <c r="HY28" s="277">
        <v>3453.042749172781</v>
      </c>
      <c r="HZ28" s="277">
        <v>3453.042749172781</v>
      </c>
      <c r="IA28" s="277">
        <v>3453.042749172781</v>
      </c>
      <c r="IB28" s="277">
        <v>3453.042749172781</v>
      </c>
      <c r="IC28" s="277">
        <v>3453.042749172781</v>
      </c>
      <c r="ID28" s="277">
        <v>3453.042749172781</v>
      </c>
      <c r="IE28" s="277">
        <v>3453.042749172781</v>
      </c>
      <c r="IF28" s="277">
        <v>3453.042749172781</v>
      </c>
      <c r="IG28" s="277">
        <v>3453.042749172781</v>
      </c>
      <c r="IH28" s="277">
        <v>3453.042749172781</v>
      </c>
      <c r="II28" s="277">
        <v>3453.042749172781</v>
      </c>
      <c r="IJ28" s="277">
        <v>3453.042749172781</v>
      </c>
      <c r="IK28" s="277">
        <v>3453.042749172781</v>
      </c>
      <c r="IL28" s="277">
        <v>3453.042749172781</v>
      </c>
      <c r="IM28" s="277">
        <v>3453.042749172781</v>
      </c>
      <c r="IN28" s="277">
        <v>3453.042749172781</v>
      </c>
      <c r="IO28" s="277">
        <v>3453.042749172781</v>
      </c>
      <c r="IP28" s="277">
        <v>3453.042749172781</v>
      </c>
      <c r="IQ28" s="277">
        <v>3453.042749172781</v>
      </c>
      <c r="IR28" s="277">
        <v>3453.042749172781</v>
      </c>
      <c r="IS28" s="277">
        <v>3453.042749172781</v>
      </c>
      <c r="IT28" s="277">
        <v>3453.042749172781</v>
      </c>
      <c r="IU28" s="277">
        <v>3453.042749172781</v>
      </c>
      <c r="IV28" s="277">
        <v>3453.042749172781</v>
      </c>
      <c r="IW28" s="277">
        <v>3453.042749172781</v>
      </c>
      <c r="IX28" s="277">
        <v>3453.042749172781</v>
      </c>
      <c r="IY28" s="277">
        <v>3453.042749172781</v>
      </c>
      <c r="IZ28" s="277">
        <v>3453.042749172781</v>
      </c>
      <c r="JA28" s="277">
        <v>3453.042749172781</v>
      </c>
      <c r="JB28" s="277">
        <v>3453.042749172781</v>
      </c>
      <c r="JC28" s="277">
        <v>3453.042749172781</v>
      </c>
      <c r="JD28" s="277">
        <v>3453.042749172781</v>
      </c>
      <c r="JE28" s="277">
        <v>3453.042749172781</v>
      </c>
      <c r="JF28" s="277">
        <v>3453.042749172781</v>
      </c>
      <c r="JG28" s="277">
        <v>3453.042749172781</v>
      </c>
      <c r="JH28" s="277">
        <v>3453.042749172781</v>
      </c>
      <c r="JI28" s="277">
        <v>3453.042749172781</v>
      </c>
      <c r="JJ28" s="277">
        <v>3453.042749172781</v>
      </c>
      <c r="JK28" s="277">
        <v>3453.042749172781</v>
      </c>
      <c r="JL28" s="277">
        <v>3453.042749172781</v>
      </c>
      <c r="JM28" s="277">
        <v>3453.042749172781</v>
      </c>
      <c r="JN28" s="277">
        <v>3453.042749172781</v>
      </c>
      <c r="JO28" s="277">
        <v>3453.042749172781</v>
      </c>
      <c r="JP28" s="277">
        <v>3453.042749172781</v>
      </c>
      <c r="JQ28" s="277">
        <v>3453.042749172781</v>
      </c>
      <c r="JR28" s="277">
        <v>3453.042749172781</v>
      </c>
      <c r="JS28" s="277">
        <v>3453.042749172781</v>
      </c>
      <c r="JT28" s="277">
        <v>3453.042749172781</v>
      </c>
      <c r="JU28" s="277">
        <v>3453.042749172781</v>
      </c>
      <c r="JV28" s="277">
        <v>3453.042749172781</v>
      </c>
      <c r="JW28" s="277">
        <v>3453.042749172781</v>
      </c>
      <c r="JX28" s="277">
        <v>3453.042749172781</v>
      </c>
      <c r="JY28" s="277">
        <v>3453.042749172781</v>
      </c>
      <c r="JZ28" s="277">
        <v>3453.042749172781</v>
      </c>
      <c r="KA28" s="277">
        <v>3453.042749172781</v>
      </c>
      <c r="KB28" s="277">
        <v>3453.042749172781</v>
      </c>
      <c r="KC28" s="277">
        <v>3453.042749172781</v>
      </c>
      <c r="KD28" s="277">
        <v>3453.042749172781</v>
      </c>
      <c r="KE28" s="277">
        <v>3453.042749172781</v>
      </c>
      <c r="KF28" s="277">
        <v>3453.042749172781</v>
      </c>
      <c r="KG28" s="277">
        <v>3453.042749172781</v>
      </c>
      <c r="KH28" s="277">
        <v>3453.042749172781</v>
      </c>
      <c r="KI28" s="277">
        <v>3453.042749172781</v>
      </c>
      <c r="KJ28" s="277">
        <v>3453.042749172781</v>
      </c>
      <c r="KK28" s="277">
        <v>3453.042749172781</v>
      </c>
      <c r="KL28" s="277">
        <v>3453.042749172781</v>
      </c>
      <c r="KM28" s="277">
        <v>3453.042749172781</v>
      </c>
      <c r="KN28" s="277">
        <v>3453.042749172781</v>
      </c>
      <c r="KO28" s="277">
        <v>3453.042749172781</v>
      </c>
      <c r="KP28" s="277">
        <v>3453.042749172781</v>
      </c>
      <c r="KQ28" s="277">
        <v>3453.042749172781</v>
      </c>
      <c r="KR28" s="277">
        <v>3453.042749172781</v>
      </c>
      <c r="KS28" s="277">
        <v>3453.042749172781</v>
      </c>
      <c r="KT28" s="277">
        <v>3453.042749172781</v>
      </c>
      <c r="KU28" s="277">
        <v>3453.042749172781</v>
      </c>
      <c r="KV28" s="277">
        <v>3453.042749172781</v>
      </c>
      <c r="KW28" s="277">
        <v>3453.042749172781</v>
      </c>
      <c r="KX28" s="277">
        <v>3453.042749172781</v>
      </c>
      <c r="KY28" s="277">
        <v>3453.042749172781</v>
      </c>
      <c r="KZ28" s="277">
        <v>3453.042749172781</v>
      </c>
      <c r="LA28" s="277">
        <v>3453.042749172781</v>
      </c>
      <c r="LB28" s="277">
        <v>3453.042749172781</v>
      </c>
      <c r="LC28" s="277">
        <v>3453.042749172781</v>
      </c>
      <c r="LD28" s="277">
        <v>3453.042749172781</v>
      </c>
      <c r="LE28" s="277">
        <v>3453.042749172781</v>
      </c>
      <c r="LF28" s="277">
        <v>3453.042749172781</v>
      </c>
      <c r="LG28" s="277">
        <v>3453.042749172781</v>
      </c>
      <c r="LH28" s="277">
        <v>3453.042749172781</v>
      </c>
      <c r="LI28" s="277">
        <v>3453.042749172781</v>
      </c>
      <c r="LJ28" s="277">
        <v>3453.042749172781</v>
      </c>
      <c r="LK28" s="277">
        <v>3453.042749172781</v>
      </c>
      <c r="LL28" s="277">
        <v>3453.042749172781</v>
      </c>
      <c r="LM28" s="277">
        <v>3453.042749172781</v>
      </c>
      <c r="LN28" s="277">
        <v>3453.042749172781</v>
      </c>
      <c r="LO28" s="277">
        <v>3453.042749172781</v>
      </c>
      <c r="LP28" s="277">
        <v>3453.042749172781</v>
      </c>
      <c r="LQ28" s="277">
        <v>3453.042749172781</v>
      </c>
      <c r="LR28" s="277">
        <v>3453.042749172781</v>
      </c>
      <c r="LS28" s="277">
        <v>3453.042749172781</v>
      </c>
      <c r="LT28" s="277">
        <v>3453.042749172781</v>
      </c>
      <c r="LU28" s="277">
        <v>3453.042749172781</v>
      </c>
      <c r="LV28" s="277">
        <v>3453.042749172781</v>
      </c>
      <c r="LW28" s="277">
        <v>3453.042749172781</v>
      </c>
      <c r="LX28" s="277">
        <v>3453.042749172781</v>
      </c>
      <c r="LY28" s="277">
        <v>3453.042749172781</v>
      </c>
      <c r="LZ28" s="277">
        <v>3453.042749172781</v>
      </c>
      <c r="MA28" s="277">
        <v>3453.042749172781</v>
      </c>
      <c r="MB28" s="277">
        <v>3453.042749172781</v>
      </c>
      <c r="MC28" s="277">
        <v>3453.042749172781</v>
      </c>
      <c r="MD28" s="277">
        <v>3453.042749172781</v>
      </c>
      <c r="ME28" s="277">
        <v>3453.042749172781</v>
      </c>
      <c r="MF28" s="277">
        <v>3453.042749172781</v>
      </c>
      <c r="MG28" s="277">
        <v>3453.042749172781</v>
      </c>
      <c r="MH28" s="277">
        <v>3453.042749172781</v>
      </c>
      <c r="MI28" s="277">
        <v>3453.042749172781</v>
      </c>
      <c r="MJ28" s="277">
        <v>3453.042749172781</v>
      </c>
      <c r="MK28" s="277">
        <v>3453.042749172781</v>
      </c>
      <c r="ML28" s="277">
        <v>3453.042749172781</v>
      </c>
      <c r="MM28" s="277">
        <v>3453.042749172781</v>
      </c>
      <c r="MN28" s="277">
        <v>3453.042749172781</v>
      </c>
      <c r="MO28" s="277">
        <v>3453.042749172781</v>
      </c>
      <c r="MP28" s="277">
        <v>3453.042749172781</v>
      </c>
      <c r="MQ28" s="277">
        <v>3453.042749172781</v>
      </c>
      <c r="MR28" s="277">
        <v>3453.042749172781</v>
      </c>
      <c r="MS28" s="277">
        <v>3453.042749172781</v>
      </c>
      <c r="MT28" s="277">
        <v>3453.042749172781</v>
      </c>
      <c r="MU28" s="277">
        <v>3453.042749172781</v>
      </c>
      <c r="MV28" s="277">
        <v>3453.042749172781</v>
      </c>
      <c r="MW28" s="277">
        <v>3453.042749172781</v>
      </c>
      <c r="MX28" s="277">
        <v>3453.042749172781</v>
      </c>
      <c r="MY28" s="277">
        <v>3453.042749172781</v>
      </c>
      <c r="MZ28" s="277">
        <v>3453.042749172781</v>
      </c>
      <c r="NA28" s="277">
        <v>3453.042749172781</v>
      </c>
      <c r="NB28" s="277">
        <v>3453.042749172781</v>
      </c>
      <c r="NC28" s="277">
        <v>3453.042749172781</v>
      </c>
      <c r="ND28" s="277">
        <v>3453.042749172781</v>
      </c>
      <c r="NE28" s="277">
        <v>3453.042749172781</v>
      </c>
      <c r="NF28" s="277">
        <v>3453.042749172781</v>
      </c>
      <c r="NG28" s="277">
        <v>3453.042749172781</v>
      </c>
      <c r="NH28" s="277">
        <v>3453.042749172781</v>
      </c>
      <c r="NI28" s="277">
        <v>3453.042749172781</v>
      </c>
      <c r="NJ28" s="277">
        <v>3453.042749172781</v>
      </c>
      <c r="NK28" s="277">
        <v>3453.042749172781</v>
      </c>
      <c r="NL28" s="277">
        <v>3453.042749172781</v>
      </c>
      <c r="NM28" s="277">
        <v>3453.042749172781</v>
      </c>
      <c r="NN28" s="277">
        <v>3453.042749172781</v>
      </c>
      <c r="NO28" s="277">
        <v>3453.042749172781</v>
      </c>
      <c r="NP28" s="277">
        <v>3453.042749172781</v>
      </c>
      <c r="NQ28" s="277">
        <v>3453.042749172781</v>
      </c>
      <c r="NR28" s="277">
        <v>3453.042749172781</v>
      </c>
      <c r="NS28" s="277">
        <v>3453.042749172781</v>
      </c>
      <c r="NT28" s="277">
        <v>3453.042749172781</v>
      </c>
      <c r="NU28" s="277">
        <v>3453.042749172781</v>
      </c>
      <c r="NV28" s="277">
        <v>3453.042749172781</v>
      </c>
      <c r="NW28" s="277">
        <v>3453.042749172781</v>
      </c>
      <c r="NX28" s="277">
        <v>3453.042749172781</v>
      </c>
      <c r="NY28" s="277">
        <v>3453.042749172781</v>
      </c>
      <c r="NZ28" s="277">
        <v>3453.042749172781</v>
      </c>
      <c r="OA28" s="277">
        <v>3453.042749172781</v>
      </c>
      <c r="OB28" s="277">
        <v>3453.042749172781</v>
      </c>
      <c r="OC28" s="277">
        <v>3453.042749172781</v>
      </c>
      <c r="OD28" s="277">
        <v>3453.042749172781</v>
      </c>
      <c r="OE28" s="277">
        <v>3453.042749172781</v>
      </c>
      <c r="OF28" s="277">
        <v>3453.042749172781</v>
      </c>
      <c r="OG28" s="277">
        <v>3453.042749172781</v>
      </c>
      <c r="OH28" s="277">
        <v>3453.042749172781</v>
      </c>
      <c r="OI28" s="277">
        <v>3453.042749172781</v>
      </c>
      <c r="OJ28" s="277">
        <v>3453.042749172781</v>
      </c>
      <c r="OK28" s="277">
        <v>3453.042749172781</v>
      </c>
      <c r="OL28" s="277">
        <v>3453.042749172781</v>
      </c>
      <c r="OM28" s="277">
        <v>3453.042749172781</v>
      </c>
      <c r="ON28" s="277">
        <v>3453.042749172781</v>
      </c>
      <c r="OO28" s="277">
        <v>3453.042749172781</v>
      </c>
      <c r="OP28" s="277">
        <v>3453.042749172781</v>
      </c>
      <c r="OQ28" s="277">
        <v>3453.042749172781</v>
      </c>
      <c r="OR28" s="277">
        <v>3453.042749172781</v>
      </c>
      <c r="OS28" s="277">
        <v>3453.042749172781</v>
      </c>
      <c r="OT28" s="277">
        <v>3453.042749172781</v>
      </c>
      <c r="OU28" s="277">
        <v>3453.042749172781</v>
      </c>
      <c r="OV28" s="277">
        <v>3453.042749172781</v>
      </c>
      <c r="OW28" s="277">
        <v>3453.042749172781</v>
      </c>
      <c r="OX28" s="277">
        <v>3453.042749172781</v>
      </c>
      <c r="OY28" s="277">
        <v>3453.042749172781</v>
      </c>
      <c r="OZ28" s="277">
        <v>3453.042749172781</v>
      </c>
      <c r="PA28" s="277">
        <v>3453.042749172781</v>
      </c>
      <c r="PB28" s="277">
        <v>3453.042749172781</v>
      </c>
      <c r="PC28" s="277">
        <v>3453.042749172781</v>
      </c>
      <c r="PD28" s="277">
        <v>3453.042749172781</v>
      </c>
      <c r="PE28" s="277">
        <v>3453.042749172781</v>
      </c>
      <c r="PF28" s="277">
        <v>3453.042749172781</v>
      </c>
      <c r="PG28" s="277">
        <v>3453.042749172781</v>
      </c>
      <c r="PH28" s="277">
        <v>3453.042749172781</v>
      </c>
      <c r="PI28" s="277">
        <v>3453.042749172781</v>
      </c>
      <c r="PJ28" s="277">
        <v>3453.042749172781</v>
      </c>
      <c r="PK28" s="277">
        <v>3453.042749172781</v>
      </c>
      <c r="PL28" s="277">
        <v>3453.042749172781</v>
      </c>
      <c r="PM28" s="277">
        <v>3453.042749172781</v>
      </c>
      <c r="PN28" s="277">
        <v>3453.042749172781</v>
      </c>
      <c r="PO28" s="277">
        <v>3453.042749172781</v>
      </c>
      <c r="PP28" s="277">
        <v>3453.042749172781</v>
      </c>
      <c r="PQ28" s="277">
        <v>3453.042749172781</v>
      </c>
      <c r="PR28" s="277">
        <v>3453.042749172781</v>
      </c>
      <c r="PS28" s="277">
        <v>3453.042749172781</v>
      </c>
      <c r="PT28" s="277">
        <v>3453.042749172781</v>
      </c>
      <c r="PU28" s="277">
        <v>3453.042749172781</v>
      </c>
      <c r="PV28" s="277">
        <v>3453.042749172781</v>
      </c>
      <c r="PW28" s="277">
        <v>3453.042749172781</v>
      </c>
      <c r="PX28" s="277">
        <v>3453.042749172781</v>
      </c>
      <c r="PY28" s="277">
        <v>3453.042749172781</v>
      </c>
      <c r="PZ28" s="277">
        <v>3453.042749172781</v>
      </c>
      <c r="QA28" s="277">
        <v>3453.042749172781</v>
      </c>
      <c r="QB28" s="277">
        <v>3453.042749172781</v>
      </c>
      <c r="QC28" s="277">
        <v>3453.042749172781</v>
      </c>
      <c r="QD28" s="277">
        <v>3453.042749172781</v>
      </c>
      <c r="QE28" s="277">
        <v>3453.042749172781</v>
      </c>
      <c r="QF28" s="277">
        <v>3453.042749172781</v>
      </c>
      <c r="QG28" s="277">
        <v>3453.042749172781</v>
      </c>
      <c r="QH28" s="277">
        <v>3453.042749172781</v>
      </c>
      <c r="QI28" s="277">
        <v>3453.042749172781</v>
      </c>
      <c r="QJ28" s="277">
        <v>3453.042749172781</v>
      </c>
      <c r="QK28" s="277">
        <v>3453.042749172781</v>
      </c>
      <c r="QL28" s="277">
        <v>3453.042749172781</v>
      </c>
      <c r="QM28" s="277">
        <v>3453.042749172781</v>
      </c>
      <c r="QN28" s="277">
        <v>3453.042749172781</v>
      </c>
      <c r="QO28" s="277">
        <v>3453.042749172781</v>
      </c>
      <c r="QP28" s="277">
        <v>3453.042749172781</v>
      </c>
      <c r="QQ28" s="277">
        <v>3453.042749172781</v>
      </c>
      <c r="QR28" s="277">
        <v>3453.042749172781</v>
      </c>
      <c r="QS28" s="277">
        <v>3453.042749172781</v>
      </c>
      <c r="QT28" s="277">
        <v>3453.042749172781</v>
      </c>
      <c r="QU28" s="277">
        <v>3453.042749172781</v>
      </c>
      <c r="QV28" s="277">
        <v>3453.042749172781</v>
      </c>
      <c r="QW28" s="277">
        <v>3453.042749172781</v>
      </c>
      <c r="QX28" s="277">
        <v>3453.042749172781</v>
      </c>
      <c r="QY28" s="277">
        <v>3453.042749172781</v>
      </c>
      <c r="QZ28" s="277">
        <v>3453.042749172781</v>
      </c>
      <c r="RA28" s="277">
        <v>3453.042749172781</v>
      </c>
      <c r="RB28" s="277">
        <v>3453.042749172781</v>
      </c>
      <c r="RC28" s="277">
        <v>3453.042749172781</v>
      </c>
      <c r="RD28" s="277">
        <v>3453.042749172781</v>
      </c>
      <c r="RE28" s="277">
        <v>3453.042749172781</v>
      </c>
      <c r="RF28" s="277">
        <v>3453.042749172781</v>
      </c>
      <c r="RG28" s="277">
        <v>3453.042749172781</v>
      </c>
      <c r="RH28" s="277">
        <v>3453.042749172781</v>
      </c>
      <c r="RI28" s="277">
        <v>3453.042749172781</v>
      </c>
      <c r="RJ28" s="277">
        <v>3453.042749172781</v>
      </c>
      <c r="RK28" s="277">
        <v>3453.042749172781</v>
      </c>
      <c r="RL28" s="277">
        <v>3453.042749172781</v>
      </c>
      <c r="RM28" s="277">
        <v>3453.042749172781</v>
      </c>
      <c r="RN28" s="277">
        <v>3453.042749172781</v>
      </c>
      <c r="RO28" s="277">
        <v>3453.042749172781</v>
      </c>
      <c r="RP28" s="277">
        <v>3453.042749172781</v>
      </c>
      <c r="RQ28" s="277">
        <v>3453.042749172781</v>
      </c>
      <c r="RR28" s="277">
        <v>3453.042749172781</v>
      </c>
      <c r="RS28" s="277">
        <v>3453.042749172781</v>
      </c>
      <c r="RT28" s="277">
        <v>3453.042749172781</v>
      </c>
      <c r="RU28" s="277">
        <v>3453.042749172781</v>
      </c>
      <c r="RV28" s="277">
        <v>3453.042749172781</v>
      </c>
      <c r="RW28" s="277">
        <v>3453.042749172781</v>
      </c>
      <c r="RX28" s="277">
        <v>3453.042749172781</v>
      </c>
      <c r="RY28" s="277">
        <v>3453.042749172781</v>
      </c>
      <c r="RZ28" s="277">
        <v>3453.042749172781</v>
      </c>
      <c r="SA28" s="277">
        <v>3453.042749172781</v>
      </c>
      <c r="SB28" s="277">
        <v>3453.042749172781</v>
      </c>
      <c r="SC28" s="277">
        <v>3453.042749172781</v>
      </c>
      <c r="SD28" s="277">
        <v>3453.042749172781</v>
      </c>
      <c r="SE28" s="277">
        <v>3453.042749172781</v>
      </c>
      <c r="SF28" s="277">
        <v>3453.042749172781</v>
      </c>
      <c r="SG28" s="277">
        <v>3453.042749172781</v>
      </c>
      <c r="SH28" s="277">
        <v>3453.042749172781</v>
      </c>
      <c r="SI28" s="277">
        <v>3453.042749172781</v>
      </c>
      <c r="SJ28" s="277">
        <v>3453.042749172781</v>
      </c>
      <c r="SK28" s="277">
        <v>3453.042749172781</v>
      </c>
      <c r="SL28" s="277">
        <v>3453.042749172781</v>
      </c>
      <c r="SM28" s="277">
        <v>3453.042749172781</v>
      </c>
      <c r="SN28" s="277">
        <v>3453.042749172781</v>
      </c>
      <c r="SO28" s="277">
        <v>3453.042749172781</v>
      </c>
      <c r="SP28" s="277">
        <v>3453.042749172781</v>
      </c>
      <c r="SQ28" s="277">
        <v>3453.042749172781</v>
      </c>
      <c r="SR28" s="277">
        <v>3453.042749172781</v>
      </c>
      <c r="SS28" s="277">
        <v>3453.042749172781</v>
      </c>
      <c r="ST28" s="277">
        <v>3453.042749172781</v>
      </c>
      <c r="SU28" s="277">
        <v>3453.042749172781</v>
      </c>
      <c r="SV28" s="277">
        <v>3453.042749172781</v>
      </c>
      <c r="SW28" s="277">
        <v>3453.042749172781</v>
      </c>
      <c r="SX28" s="277">
        <v>3453.042749172781</v>
      </c>
      <c r="SY28" s="277">
        <v>3453.042749172781</v>
      </c>
      <c r="SZ28" s="277">
        <v>3453.042749172781</v>
      </c>
      <c r="TA28" s="277">
        <v>3453.042749172781</v>
      </c>
      <c r="TB28" s="277">
        <v>3453.042749172781</v>
      </c>
      <c r="TC28" s="277">
        <v>3453.042749172781</v>
      </c>
      <c r="TD28" s="277">
        <v>3453.042749172781</v>
      </c>
      <c r="TE28" s="277">
        <v>3453.042749172781</v>
      </c>
      <c r="TF28" s="277">
        <v>3453.042749172781</v>
      </c>
      <c r="TG28" s="277">
        <v>3453.042749172781</v>
      </c>
      <c r="TH28" s="277">
        <v>3453.042749172781</v>
      </c>
      <c r="TI28" s="277">
        <v>3453.042749172781</v>
      </c>
      <c r="TJ28" s="277">
        <v>3453.042749172781</v>
      </c>
      <c r="TK28" s="277">
        <v>3453.042749172781</v>
      </c>
      <c r="TL28" s="277">
        <v>3453.042749172781</v>
      </c>
      <c r="TM28" s="277">
        <v>3453.042749172781</v>
      </c>
      <c r="TN28" s="277">
        <v>3453.042749172781</v>
      </c>
      <c r="TO28" s="277">
        <v>3453.042749172781</v>
      </c>
      <c r="TP28" s="277">
        <v>3453.042749172781</v>
      </c>
      <c r="TQ28" s="277">
        <v>3453.042749172781</v>
      </c>
      <c r="TR28" s="277">
        <v>3453.042749172781</v>
      </c>
      <c r="TS28" s="277">
        <v>3453.042749172781</v>
      </c>
      <c r="TT28" s="277">
        <v>3453.042749172781</v>
      </c>
      <c r="TU28" s="277">
        <v>3453.042749172781</v>
      </c>
      <c r="TV28" s="277">
        <v>3453.042749172781</v>
      </c>
      <c r="TW28" s="277">
        <v>3453.042749172781</v>
      </c>
      <c r="TX28" s="277">
        <v>3453.042749172781</v>
      </c>
      <c r="TY28" s="277">
        <v>3453.042749172781</v>
      </c>
      <c r="TZ28" s="277">
        <v>3453.042749172781</v>
      </c>
      <c r="UA28" s="277">
        <v>3453.042749172781</v>
      </c>
      <c r="UB28" s="277">
        <v>3453.042749172781</v>
      </c>
      <c r="UC28" s="277">
        <v>3453.042749172781</v>
      </c>
      <c r="UD28" s="277">
        <v>3453.042749172781</v>
      </c>
      <c r="UE28" s="277">
        <v>3453.042749172781</v>
      </c>
      <c r="UF28" s="277">
        <v>3453.042749172781</v>
      </c>
      <c r="UG28" s="277">
        <v>3453.042749172781</v>
      </c>
      <c r="UH28" s="277">
        <v>3453.042749172781</v>
      </c>
      <c r="UI28" s="277">
        <v>3453.042749172781</v>
      </c>
      <c r="UJ28" s="277">
        <v>3453.042749172781</v>
      </c>
      <c r="UK28" s="277">
        <v>3453.042749172781</v>
      </c>
      <c r="UL28" s="277">
        <v>3453.042749172781</v>
      </c>
      <c r="UM28" s="277">
        <v>3453.042749172781</v>
      </c>
      <c r="UN28" s="277">
        <v>3453.042749172781</v>
      </c>
      <c r="UO28" s="277">
        <v>3453.042749172781</v>
      </c>
      <c r="UP28" s="277">
        <v>3453.042749172781</v>
      </c>
      <c r="UQ28" s="277">
        <v>3453.042749172781</v>
      </c>
      <c r="UR28" s="277">
        <v>3453.042749172781</v>
      </c>
      <c r="US28" s="277">
        <v>3453.042749172781</v>
      </c>
      <c r="UT28" s="277">
        <v>3453.042749172781</v>
      </c>
      <c r="UU28" s="277">
        <v>3453.042749172781</v>
      </c>
      <c r="UV28" s="277">
        <v>3453.042749172781</v>
      </c>
      <c r="UW28" s="277">
        <v>3453.042749172781</v>
      </c>
      <c r="UX28" s="277">
        <v>3453.042749172781</v>
      </c>
      <c r="UY28" s="277">
        <v>3453.042749172781</v>
      </c>
      <c r="UZ28" s="277">
        <v>3453.042749172781</v>
      </c>
      <c r="VA28" s="277">
        <v>3453.042749172781</v>
      </c>
      <c r="VB28" s="277">
        <v>3453.042749172781</v>
      </c>
      <c r="VC28" s="277">
        <v>3453.042749172781</v>
      </c>
      <c r="VD28" s="277">
        <v>3453.042749172781</v>
      </c>
      <c r="VE28" s="277">
        <v>3453.042749172781</v>
      </c>
      <c r="VF28" s="277">
        <v>3453.042749172781</v>
      </c>
      <c r="VG28" s="277">
        <v>3453.042749172781</v>
      </c>
      <c r="VH28" s="277">
        <v>3453.042749172781</v>
      </c>
      <c r="VI28" s="277">
        <v>3453.042749172781</v>
      </c>
      <c r="VJ28" s="277">
        <v>3453.042749172781</v>
      </c>
      <c r="VK28" s="277">
        <v>3453.042749172781</v>
      </c>
      <c r="VL28" s="277">
        <v>3453.042749172781</v>
      </c>
      <c r="VM28" s="277">
        <v>3453.042749172781</v>
      </c>
      <c r="VN28" s="277">
        <v>3453.042749172781</v>
      </c>
      <c r="VO28" s="277">
        <v>3453.042749172781</v>
      </c>
      <c r="VP28" s="277">
        <v>3453.042749172781</v>
      </c>
      <c r="VQ28" s="277">
        <v>3453.042749172781</v>
      </c>
      <c r="VR28" s="277">
        <v>3453.042749172781</v>
      </c>
      <c r="VS28" s="277">
        <v>3453.042749172781</v>
      </c>
      <c r="VT28" s="277">
        <v>3453.042749172781</v>
      </c>
      <c r="VU28" s="277">
        <v>3453.042749172781</v>
      </c>
      <c r="VV28" s="277">
        <v>3453.042749172781</v>
      </c>
      <c r="VW28" s="277">
        <v>3453.042749172781</v>
      </c>
      <c r="VX28" s="277">
        <v>3453.042749172781</v>
      </c>
      <c r="VY28" s="277">
        <v>3453.042749172781</v>
      </c>
      <c r="VZ28" s="277">
        <v>3453.042749172781</v>
      </c>
      <c r="WA28" s="277">
        <v>3453.042749172781</v>
      </c>
      <c r="WB28" s="277">
        <v>3453.042749172781</v>
      </c>
      <c r="WC28" s="277">
        <v>3453.042749172781</v>
      </c>
      <c r="WD28" s="277">
        <v>3453.042749172781</v>
      </c>
      <c r="WE28" s="277">
        <v>3453.042749172781</v>
      </c>
      <c r="WF28" s="277">
        <v>3453.042749172781</v>
      </c>
      <c r="WG28" s="277">
        <v>3453.042749172781</v>
      </c>
      <c r="WH28" s="277">
        <v>3453.042749172781</v>
      </c>
      <c r="WI28" s="277">
        <v>3453.042749172781</v>
      </c>
      <c r="WJ28" s="277">
        <v>3453.042749172781</v>
      </c>
      <c r="WK28" s="277">
        <v>3453.042749172781</v>
      </c>
      <c r="WL28" s="277">
        <v>3453.042749172781</v>
      </c>
      <c r="WM28" s="277">
        <v>3453.042749172781</v>
      </c>
      <c r="WN28" s="277">
        <v>3453.042749172781</v>
      </c>
      <c r="WO28" s="277">
        <v>3453.042749172781</v>
      </c>
      <c r="WP28" s="277">
        <v>3453.042749172781</v>
      </c>
      <c r="WQ28" s="277">
        <v>3453.042749172781</v>
      </c>
      <c r="WR28" s="277">
        <v>3453.042749172781</v>
      </c>
      <c r="WS28" s="277">
        <v>3453.042749172781</v>
      </c>
      <c r="WT28" s="277">
        <v>3453.042749172781</v>
      </c>
      <c r="WU28" s="277">
        <v>3453.042749172781</v>
      </c>
      <c r="WV28" s="277">
        <v>3453.042749172781</v>
      </c>
      <c r="WW28" s="277">
        <v>3453.042749172781</v>
      </c>
      <c r="WX28" s="277">
        <v>3453.042749172781</v>
      </c>
      <c r="WY28" s="277">
        <v>3453.042749172781</v>
      </c>
      <c r="WZ28" s="277">
        <v>3453.042749172781</v>
      </c>
      <c r="XA28" s="277">
        <v>3453.042749172781</v>
      </c>
      <c r="XB28" s="277">
        <v>3453.042749172781</v>
      </c>
      <c r="XC28" s="277">
        <v>3453.042749172781</v>
      </c>
      <c r="XD28" s="277">
        <v>3453.042749172781</v>
      </c>
      <c r="XE28" s="277">
        <v>3453.042749172781</v>
      </c>
      <c r="XF28" s="277">
        <v>3453.042749172781</v>
      </c>
      <c r="XG28" s="277">
        <v>3453.042749172781</v>
      </c>
      <c r="XH28" s="277">
        <v>3453.042749172781</v>
      </c>
      <c r="XI28" s="277">
        <v>3453.042749172781</v>
      </c>
      <c r="XJ28" s="277">
        <v>3453.042749172781</v>
      </c>
      <c r="XK28" s="277">
        <v>3453.042749172781</v>
      </c>
      <c r="XL28" s="277">
        <v>3453.042749172781</v>
      </c>
      <c r="XM28" s="277">
        <v>3453.042749172781</v>
      </c>
      <c r="XN28" s="277">
        <v>3453.042749172781</v>
      </c>
      <c r="XO28" s="277">
        <v>3453.042749172781</v>
      </c>
      <c r="XP28" s="277">
        <v>3453.042749172781</v>
      </c>
      <c r="XQ28" s="277">
        <v>3453.042749172781</v>
      </c>
      <c r="XR28" s="277">
        <v>3453.042749172781</v>
      </c>
      <c r="XS28" s="277">
        <v>3453.042749172781</v>
      </c>
      <c r="XT28" s="277">
        <v>3453.042749172781</v>
      </c>
      <c r="XU28" s="277">
        <v>3453.042749172781</v>
      </c>
      <c r="XV28" s="277">
        <v>3453.042749172781</v>
      </c>
      <c r="XW28" s="277">
        <v>3453.042749172781</v>
      </c>
      <c r="XX28" s="277">
        <v>3453.042749172781</v>
      </c>
      <c r="XY28" s="277">
        <v>3453.042749172781</v>
      </c>
      <c r="XZ28" s="277">
        <v>3453.042749172781</v>
      </c>
      <c r="YA28" s="277">
        <v>3453.042749172781</v>
      </c>
      <c r="YB28" s="277">
        <v>3453.042749172781</v>
      </c>
      <c r="YC28" s="277">
        <v>3453.042749172781</v>
      </c>
      <c r="YD28" s="277">
        <v>3453.042749172781</v>
      </c>
      <c r="YE28" s="277">
        <v>3453.042749172781</v>
      </c>
      <c r="YF28" s="277">
        <v>3453.042749172781</v>
      </c>
      <c r="YG28" s="277">
        <v>3453.042749172781</v>
      </c>
      <c r="YH28" s="277">
        <v>3453.042749172781</v>
      </c>
      <c r="YI28" s="277">
        <v>3453.042749172781</v>
      </c>
      <c r="YJ28" s="277">
        <v>3453.042749172781</v>
      </c>
      <c r="YK28" s="277">
        <v>3453.042749172781</v>
      </c>
      <c r="YL28" s="277">
        <v>3453.042749172781</v>
      </c>
      <c r="YM28" s="277">
        <v>3453.042749172781</v>
      </c>
      <c r="YN28" s="277">
        <v>3453.042749172781</v>
      </c>
      <c r="YO28" s="277">
        <v>3453.042749172781</v>
      </c>
      <c r="YP28" s="277">
        <v>3453.042749172781</v>
      </c>
      <c r="YQ28" s="277">
        <v>3453.042749172781</v>
      </c>
      <c r="YR28" s="277">
        <v>3453.042749172781</v>
      </c>
      <c r="YS28" s="277">
        <v>3453.042749172781</v>
      </c>
      <c r="YT28" s="277">
        <v>3453.042749172781</v>
      </c>
      <c r="YU28" s="277">
        <v>3453.042749172781</v>
      </c>
      <c r="YV28" s="277">
        <v>3453.042749172781</v>
      </c>
      <c r="YW28" s="277">
        <v>3453.042749172781</v>
      </c>
      <c r="YX28" s="277">
        <v>3453.042749172781</v>
      </c>
      <c r="YY28" s="277">
        <v>3453.042749172781</v>
      </c>
      <c r="YZ28" s="277">
        <v>3453.042749172781</v>
      </c>
      <c r="ZA28" s="277">
        <v>3453.042749172781</v>
      </c>
      <c r="ZB28" s="277">
        <v>3453.042749172781</v>
      </c>
      <c r="ZC28" s="277">
        <v>3453.042749172781</v>
      </c>
      <c r="ZD28" s="277">
        <v>3453.042749172781</v>
      </c>
      <c r="ZE28" s="277">
        <v>3453.042749172781</v>
      </c>
      <c r="ZF28" s="277">
        <v>3453.042749172781</v>
      </c>
      <c r="ZG28" s="277">
        <v>3453.042749172781</v>
      </c>
      <c r="ZH28" s="277">
        <v>3453.042749172781</v>
      </c>
      <c r="ZI28" s="277">
        <v>3453.042749172781</v>
      </c>
      <c r="ZJ28" s="277">
        <v>3453.042749172781</v>
      </c>
      <c r="ZK28" s="277">
        <v>3453.042749172781</v>
      </c>
      <c r="ZL28" s="277">
        <v>3453.042749172781</v>
      </c>
      <c r="ZM28" s="277">
        <v>3453.042749172781</v>
      </c>
      <c r="ZN28" s="277">
        <v>3453.042749172781</v>
      </c>
      <c r="ZO28" s="277">
        <v>3453.042749172781</v>
      </c>
      <c r="ZP28" s="277">
        <v>3453.042749172781</v>
      </c>
      <c r="ZQ28" s="277">
        <v>3453.042749172781</v>
      </c>
      <c r="ZR28" s="277">
        <v>3453.042749172781</v>
      </c>
      <c r="ZS28" s="277">
        <v>3453.042749172781</v>
      </c>
      <c r="ZT28" s="277">
        <v>3453.042749172781</v>
      </c>
      <c r="ZU28" s="277">
        <v>3453.042749172781</v>
      </c>
      <c r="ZV28" s="277">
        <v>3453.042749172781</v>
      </c>
      <c r="ZW28" s="277">
        <v>3453.042749172781</v>
      </c>
      <c r="ZX28" s="277">
        <v>3453.042749172781</v>
      </c>
      <c r="ZY28" s="277">
        <v>3453.042749172781</v>
      </c>
      <c r="ZZ28" s="277">
        <v>3453.042749172781</v>
      </c>
      <c r="AAA28" s="277">
        <v>3453.042749172781</v>
      </c>
      <c r="AAB28" s="277">
        <v>3453.042749172781</v>
      </c>
      <c r="AAC28" s="277">
        <v>3453.042749172781</v>
      </c>
      <c r="AAD28" s="277">
        <v>3453.042749172781</v>
      </c>
      <c r="AAE28" s="277">
        <v>3453.042749172781</v>
      </c>
      <c r="AAF28" s="277">
        <v>3453.042749172781</v>
      </c>
      <c r="AAG28" s="277">
        <v>3453.042749172781</v>
      </c>
      <c r="AAH28" s="277">
        <v>3453.042749172781</v>
      </c>
      <c r="AAI28" s="277">
        <v>3453.042749172781</v>
      </c>
      <c r="AAJ28" s="277">
        <v>3453.042749172781</v>
      </c>
      <c r="AAK28" s="277">
        <v>3453.042749172781</v>
      </c>
      <c r="AAL28" s="277">
        <v>3453.042749172781</v>
      </c>
      <c r="AAM28" s="277">
        <v>3453.042749172781</v>
      </c>
      <c r="AAN28" s="277">
        <v>3453.042749172781</v>
      </c>
      <c r="AAO28" s="277">
        <v>3453.042749172781</v>
      </c>
      <c r="AAP28" s="277">
        <v>3453.042749172781</v>
      </c>
      <c r="AAQ28" s="277">
        <v>3453.042749172781</v>
      </c>
      <c r="AAR28" s="277">
        <v>3453.042749172781</v>
      </c>
      <c r="AAS28" s="277">
        <v>3453.042749172781</v>
      </c>
      <c r="AAT28" s="277">
        <v>3453.042749172781</v>
      </c>
      <c r="AAU28" s="277">
        <v>3453.042749172781</v>
      </c>
      <c r="AAV28" s="277">
        <v>3453.042749172781</v>
      </c>
      <c r="AAW28" s="277">
        <v>3453.042749172781</v>
      </c>
      <c r="AAX28" s="277">
        <v>3453.042749172781</v>
      </c>
      <c r="AAY28" s="277">
        <v>3453.042749172781</v>
      </c>
      <c r="AAZ28" s="277">
        <v>3453.042749172781</v>
      </c>
      <c r="ABA28" s="277">
        <v>3453.042749172781</v>
      </c>
      <c r="ABB28" s="277">
        <v>3453.042749172781</v>
      </c>
      <c r="ABC28" s="277">
        <v>3453.042749172781</v>
      </c>
      <c r="ABD28" s="277">
        <v>3453.042749172781</v>
      </c>
      <c r="ABE28" s="277">
        <v>3453.042749172781</v>
      </c>
      <c r="ABF28" s="277">
        <v>3453.042749172781</v>
      </c>
      <c r="ABG28" s="277">
        <v>3453.042749172781</v>
      </c>
      <c r="ABH28" s="277">
        <v>3453.042749172781</v>
      </c>
      <c r="ABI28" s="277">
        <v>3453.042749172781</v>
      </c>
      <c r="ABJ28" s="277">
        <v>3453.042749172781</v>
      </c>
      <c r="ABK28" s="277">
        <v>3453.042749172781</v>
      </c>
      <c r="ABL28" s="277">
        <v>3453.042749172781</v>
      </c>
      <c r="ABM28" s="277">
        <v>3453.042749172781</v>
      </c>
      <c r="ABN28" s="277">
        <v>3453.042749172781</v>
      </c>
      <c r="ABO28" s="277">
        <v>3453.042749172781</v>
      </c>
      <c r="ABP28" s="277">
        <v>3453.042749172781</v>
      </c>
      <c r="ABQ28" s="277">
        <v>3453.042749172781</v>
      </c>
      <c r="ABR28" s="277">
        <v>3453.042749172781</v>
      </c>
      <c r="ABS28" s="277">
        <v>3453.042749172781</v>
      </c>
      <c r="ABT28" s="277">
        <v>3453.042749172781</v>
      </c>
      <c r="ABU28" s="277">
        <v>3453.042749172781</v>
      </c>
      <c r="ABV28" s="277">
        <v>3453.042749172781</v>
      </c>
      <c r="ABW28" s="277">
        <v>3453.042749172781</v>
      </c>
      <c r="ABX28" s="277">
        <v>3453.042749172781</v>
      </c>
      <c r="ABY28" s="277">
        <v>3453.042749172781</v>
      </c>
      <c r="ABZ28" s="277">
        <v>3453.042749172781</v>
      </c>
      <c r="ACA28" s="277">
        <v>3453.042749172781</v>
      </c>
      <c r="ACB28" s="277">
        <v>3453.042749172781</v>
      </c>
      <c r="ACC28" s="277">
        <v>3453.042749172781</v>
      </c>
      <c r="ACD28" s="277">
        <v>3453.042749172781</v>
      </c>
      <c r="ACE28" s="277">
        <v>3453.042749172781</v>
      </c>
      <c r="ACF28" s="277">
        <v>3453.042749172781</v>
      </c>
      <c r="ACG28" s="277">
        <v>3453.042749172781</v>
      </c>
      <c r="ACH28" s="277">
        <v>3453.042749172781</v>
      </c>
      <c r="ACI28" s="277">
        <v>3453.042749172781</v>
      </c>
      <c r="ACJ28" s="277">
        <v>3453.042749172781</v>
      </c>
      <c r="ACK28" s="277">
        <v>3453.042749172781</v>
      </c>
      <c r="ACL28" s="277">
        <v>3453.042749172781</v>
      </c>
      <c r="ACM28" s="277">
        <v>3453.042749172781</v>
      </c>
      <c r="ACN28" s="277">
        <v>3453.042749172781</v>
      </c>
      <c r="ACO28" s="277">
        <v>3453.042749172781</v>
      </c>
      <c r="ACP28" s="277">
        <v>3453.042749172781</v>
      </c>
      <c r="ACQ28" s="277">
        <v>3453.042749172781</v>
      </c>
      <c r="ACR28" s="277">
        <v>3453.042749172781</v>
      </c>
      <c r="ACS28" s="277">
        <v>3453.042749172781</v>
      </c>
      <c r="ACT28" s="277">
        <v>3453.042749172781</v>
      </c>
      <c r="ACU28" s="277">
        <v>3453.042749172781</v>
      </c>
      <c r="ACV28" s="277">
        <v>3453.042749172781</v>
      </c>
      <c r="ACW28" s="277">
        <v>3453.042749172781</v>
      </c>
      <c r="ACX28" s="277">
        <v>3453.042749172781</v>
      </c>
      <c r="ACY28" s="277">
        <v>3453.042749172781</v>
      </c>
      <c r="ACZ28" s="277">
        <v>3453.042749172781</v>
      </c>
      <c r="ADA28" s="277">
        <v>3453.042749172781</v>
      </c>
      <c r="ADB28" s="277">
        <v>3453.042749172781</v>
      </c>
      <c r="ADC28" s="277">
        <v>3453.042749172781</v>
      </c>
      <c r="ADD28" s="277">
        <v>3453.042749172781</v>
      </c>
      <c r="ADE28" s="277">
        <v>3453.042749172781</v>
      </c>
      <c r="ADF28" s="277">
        <v>3453.042749172781</v>
      </c>
      <c r="ADG28" s="277">
        <v>3453.042749172781</v>
      </c>
      <c r="ADH28" s="277">
        <v>3453.042749172781</v>
      </c>
      <c r="ADI28" s="277">
        <v>3453.042749172781</v>
      </c>
      <c r="ADJ28" s="277">
        <v>3453.042749172781</v>
      </c>
      <c r="ADK28" s="277">
        <v>3453.042749172781</v>
      </c>
      <c r="ADL28" s="277">
        <v>3453.042749172781</v>
      </c>
      <c r="ADM28" s="277">
        <v>3453.042749172781</v>
      </c>
      <c r="ADN28" s="277">
        <v>3453.042749172781</v>
      </c>
      <c r="ADO28" s="277">
        <v>3453.042749172781</v>
      </c>
      <c r="ADP28" s="277">
        <v>3453.042749172781</v>
      </c>
      <c r="ADQ28" s="277">
        <v>3453.042749172781</v>
      </c>
      <c r="ADR28" s="277">
        <v>3453.042749172781</v>
      </c>
      <c r="ADS28" s="277">
        <v>3453.042749172781</v>
      </c>
      <c r="ADT28" s="277">
        <v>3453.042749172781</v>
      </c>
      <c r="ADU28" s="277">
        <v>3453.042749172781</v>
      </c>
      <c r="ADV28" s="277">
        <v>3453.042749172781</v>
      </c>
      <c r="ADW28" s="277">
        <v>3453.042749172781</v>
      </c>
      <c r="ADX28" s="277">
        <v>3453.042749172781</v>
      </c>
      <c r="ADY28" s="277">
        <v>3453.042749172781</v>
      </c>
      <c r="ADZ28" s="277">
        <v>3453.042749172781</v>
      </c>
      <c r="AEA28" s="277">
        <v>3453.042749172781</v>
      </c>
      <c r="AEB28" s="277">
        <v>3453.042749172781</v>
      </c>
      <c r="AEC28" s="277">
        <v>3453.042749172781</v>
      </c>
      <c r="AED28" s="277">
        <v>3453.042749172781</v>
      </c>
      <c r="AEE28" s="277">
        <v>3453.042749172781</v>
      </c>
      <c r="AEF28" s="277">
        <v>3453.042749172781</v>
      </c>
      <c r="AEG28" s="277">
        <v>3453.042749172781</v>
      </c>
      <c r="AEH28" s="277">
        <v>3453.042749172781</v>
      </c>
      <c r="AEI28" s="277">
        <v>3453.042749172781</v>
      </c>
      <c r="AEJ28" s="277">
        <v>3453.042749172781</v>
      </c>
      <c r="AEK28" s="277">
        <v>3453.042749172781</v>
      </c>
      <c r="AEL28" s="277">
        <v>3453.042749172781</v>
      </c>
      <c r="AEM28" s="277">
        <v>3453.042749172781</v>
      </c>
      <c r="AEN28" s="277">
        <v>3453.042749172781</v>
      </c>
      <c r="AEO28" s="277">
        <v>3453.042749172781</v>
      </c>
      <c r="AEP28" s="277">
        <v>3453.042749172781</v>
      </c>
      <c r="AEQ28" s="277">
        <v>3453.042749172781</v>
      </c>
      <c r="AER28" s="277">
        <v>3453.042749172781</v>
      </c>
      <c r="AES28" s="277">
        <v>3453.042749172781</v>
      </c>
      <c r="AET28" s="277">
        <v>3453.042749172781</v>
      </c>
      <c r="AEU28" s="277">
        <v>3453.042749172781</v>
      </c>
      <c r="AEV28" s="277">
        <v>3453.042749172781</v>
      </c>
      <c r="AEW28" s="277">
        <v>3453.042749172781</v>
      </c>
      <c r="AEX28" s="277">
        <v>3453.042749172781</v>
      </c>
      <c r="AEY28" s="277">
        <v>3453.042749172781</v>
      </c>
      <c r="AEZ28" s="277">
        <v>3453.042749172781</v>
      </c>
      <c r="AFA28" s="277">
        <v>3453.042749172781</v>
      </c>
      <c r="AFB28" s="277">
        <v>3453.042749172781</v>
      </c>
      <c r="AFC28" s="277">
        <v>3453.042749172781</v>
      </c>
      <c r="AFD28" s="277">
        <v>3453.042749172781</v>
      </c>
      <c r="AFE28" s="277">
        <v>3453.042749172781</v>
      </c>
      <c r="AFF28" s="277">
        <v>3453.042749172781</v>
      </c>
      <c r="AFG28" s="277">
        <v>3453.042749172781</v>
      </c>
      <c r="AFH28" s="277">
        <v>3453.042749172781</v>
      </c>
      <c r="AFI28" s="277">
        <v>3453.042749172781</v>
      </c>
      <c r="AFJ28" s="277">
        <v>3453.042749172781</v>
      </c>
      <c r="AFK28" s="277">
        <v>3453.042749172781</v>
      </c>
      <c r="AFL28" s="277">
        <v>3453.042749172781</v>
      </c>
      <c r="AFM28" s="277">
        <v>3453.042749172781</v>
      </c>
      <c r="AFN28" s="277">
        <v>3453.042749172781</v>
      </c>
      <c r="AFO28" s="277">
        <v>3453.042749172781</v>
      </c>
      <c r="AFP28" s="277">
        <v>3453.042749172781</v>
      </c>
      <c r="AFQ28" s="277">
        <v>3453.042749172781</v>
      </c>
      <c r="AFR28" s="277">
        <v>3453.042749172781</v>
      </c>
      <c r="AFS28" s="277">
        <v>3453.042749172781</v>
      </c>
      <c r="AFT28" s="277">
        <v>3453.042749172781</v>
      </c>
      <c r="AFU28" s="277">
        <v>3453.042749172781</v>
      </c>
      <c r="AFV28" s="277">
        <v>3453.042749172781</v>
      </c>
      <c r="AFW28" s="277">
        <v>3453.042749172781</v>
      </c>
      <c r="AFX28" s="277">
        <v>3453.042749172781</v>
      </c>
      <c r="AFY28" s="277">
        <v>3453.042749172781</v>
      </c>
      <c r="AFZ28" s="277">
        <v>3453.042749172781</v>
      </c>
      <c r="AGA28" s="277">
        <v>3453.042749172781</v>
      </c>
      <c r="AGB28" s="277">
        <v>3453.042749172781</v>
      </c>
      <c r="AGC28" s="277">
        <v>3453.042749172781</v>
      </c>
      <c r="AGD28" s="277">
        <v>3453.042749172781</v>
      </c>
      <c r="AGE28" s="277">
        <v>3453.042749172781</v>
      </c>
      <c r="AGF28" s="277">
        <v>3453.042749172781</v>
      </c>
      <c r="AGG28" s="277">
        <v>3453.042749172781</v>
      </c>
      <c r="AGH28" s="277">
        <v>3453.042749172781</v>
      </c>
      <c r="AGI28" s="277">
        <v>3453.042749172781</v>
      </c>
      <c r="AGJ28" s="277">
        <v>3453.042749172781</v>
      </c>
      <c r="AGK28" s="277">
        <v>3453.042749172781</v>
      </c>
      <c r="AGL28" s="277">
        <v>3453.042749172781</v>
      </c>
      <c r="AGM28" s="277">
        <v>3453.042749172781</v>
      </c>
      <c r="AGN28" s="277">
        <v>3453.042749172781</v>
      </c>
      <c r="AGO28" s="277">
        <v>3453.042749172781</v>
      </c>
      <c r="AGP28" s="277">
        <v>3453.042749172781</v>
      </c>
      <c r="AGQ28" s="277">
        <v>3453.042749172781</v>
      </c>
      <c r="AGR28" s="277">
        <v>3453.042749172781</v>
      </c>
      <c r="AGS28" s="277">
        <v>3453.042749172781</v>
      </c>
      <c r="AGT28" s="277">
        <v>3453.042749172781</v>
      </c>
      <c r="AGU28" s="277">
        <v>3453.042749172781</v>
      </c>
      <c r="AGV28" s="277">
        <v>3453.042749172781</v>
      </c>
      <c r="AGW28" s="277">
        <v>3453.042749172781</v>
      </c>
      <c r="AGX28" s="277">
        <v>3453.042749172781</v>
      </c>
      <c r="AGY28" s="277">
        <v>3453.042749172781</v>
      </c>
      <c r="AGZ28" s="277">
        <v>3453.042749172781</v>
      </c>
      <c r="AHA28" s="277">
        <v>3453.042749172781</v>
      </c>
      <c r="AHB28" s="277">
        <v>3453.042749172781</v>
      </c>
      <c r="AHC28" s="277">
        <v>3453.042749172781</v>
      </c>
      <c r="AHD28" s="277">
        <v>3453.042749172781</v>
      </c>
      <c r="AHE28" s="277">
        <v>3453.042749172781</v>
      </c>
      <c r="AHF28" s="277">
        <v>3453.042749172781</v>
      </c>
      <c r="AHG28" s="277">
        <v>3453.042749172781</v>
      </c>
      <c r="AHH28" s="277">
        <v>3453.042749172781</v>
      </c>
      <c r="AHI28" s="277">
        <v>3453.042749172781</v>
      </c>
      <c r="AHJ28" s="277">
        <v>3453.042749172781</v>
      </c>
      <c r="AHK28" s="277">
        <v>3453.042749172781</v>
      </c>
      <c r="AHL28" s="277">
        <v>3453.042749172781</v>
      </c>
      <c r="AHM28" s="277">
        <v>3453.042749172781</v>
      </c>
      <c r="AHN28" s="277">
        <v>3453.042749172781</v>
      </c>
      <c r="AHO28" s="277">
        <v>3453.042749172781</v>
      </c>
      <c r="AHP28" s="277">
        <v>3453.042749172781</v>
      </c>
      <c r="AHQ28" s="277">
        <v>3453.042749172781</v>
      </c>
      <c r="AHR28" s="277">
        <v>3453.042749172781</v>
      </c>
      <c r="AHS28" s="277">
        <v>3453.042749172781</v>
      </c>
      <c r="AHT28" s="277">
        <v>3453.042749172781</v>
      </c>
      <c r="AHU28" s="277">
        <v>3453.042749172781</v>
      </c>
      <c r="AHV28" s="277">
        <v>3453.042749172781</v>
      </c>
      <c r="AHW28" s="277">
        <v>3453.042749172781</v>
      </c>
      <c r="AHX28" s="277">
        <v>3453.042749172781</v>
      </c>
      <c r="AHY28" s="277">
        <v>3453.042749172781</v>
      </c>
      <c r="AHZ28" s="277">
        <v>3453.042749172781</v>
      </c>
      <c r="AIA28" s="277">
        <v>3453.042749172781</v>
      </c>
      <c r="AIB28" s="277">
        <v>3453.042749172781</v>
      </c>
      <c r="AIC28" s="277">
        <v>3453.042749172781</v>
      </c>
      <c r="AID28" s="277">
        <v>3453.042749172781</v>
      </c>
      <c r="AIE28" s="277">
        <v>3453.042749172781</v>
      </c>
      <c r="AIF28" s="277">
        <v>3453.042749172781</v>
      </c>
      <c r="AIG28" s="277">
        <v>3453.042749172781</v>
      </c>
      <c r="AIH28" s="277">
        <v>3453.042749172781</v>
      </c>
      <c r="AII28" s="277">
        <v>3453.042749172781</v>
      </c>
      <c r="AIJ28" s="277">
        <v>3453.042749172781</v>
      </c>
      <c r="AIK28" s="277">
        <v>3453.042749172781</v>
      </c>
      <c r="AIL28" s="277">
        <v>3453.042749172781</v>
      </c>
      <c r="AIM28" s="277">
        <v>3453.042749172781</v>
      </c>
      <c r="AIN28" s="277">
        <v>3453.042749172781</v>
      </c>
      <c r="AIO28" s="277">
        <v>3453.042749172781</v>
      </c>
      <c r="AIP28" s="277">
        <v>3453.042749172781</v>
      </c>
      <c r="AIQ28" s="277">
        <v>3453.042749172781</v>
      </c>
      <c r="AIR28" s="277">
        <v>3453.042749172781</v>
      </c>
      <c r="AIS28" s="277">
        <v>3453.042749172781</v>
      </c>
      <c r="AIT28" s="277">
        <v>3453.042749172781</v>
      </c>
      <c r="AIU28" s="277">
        <v>3453.042749172781</v>
      </c>
      <c r="AIV28" s="277">
        <v>3453.042749172781</v>
      </c>
      <c r="AIW28" s="277">
        <v>3453.042749172781</v>
      </c>
      <c r="AIX28" s="277">
        <v>3453.042749172781</v>
      </c>
      <c r="AIY28" s="277">
        <v>3453.042749172781</v>
      </c>
      <c r="AIZ28" s="277">
        <v>3453.042749172781</v>
      </c>
      <c r="AJA28" s="277">
        <v>3453.042749172781</v>
      </c>
      <c r="AJB28" s="277">
        <v>3453.042749172781</v>
      </c>
      <c r="AJC28" s="277">
        <v>3453.042749172781</v>
      </c>
      <c r="AJD28" s="277">
        <v>3453.042749172781</v>
      </c>
      <c r="AJE28" s="277">
        <v>3453.042749172781</v>
      </c>
      <c r="AJF28" s="277">
        <v>3453.042749172781</v>
      </c>
      <c r="AJG28" s="277">
        <v>3453.042749172781</v>
      </c>
      <c r="AJH28" s="277">
        <v>3453.042749172781</v>
      </c>
      <c r="AJI28" s="277">
        <v>3453.042749172781</v>
      </c>
      <c r="AJJ28" s="277">
        <v>3453.042749172781</v>
      </c>
      <c r="AJK28" s="277">
        <v>3453.042749172781</v>
      </c>
      <c r="AJL28" s="277">
        <v>3453.042749172781</v>
      </c>
      <c r="AJM28" s="277">
        <v>3453.042749172781</v>
      </c>
      <c r="AJN28" s="277">
        <v>3453.042749172781</v>
      </c>
      <c r="AJO28" s="277">
        <v>3453.042749172781</v>
      </c>
      <c r="AJP28" s="277">
        <v>3453.042749172781</v>
      </c>
      <c r="AJQ28" s="277">
        <v>3453.042749172781</v>
      </c>
      <c r="AJR28" s="277">
        <v>3453.042749172781</v>
      </c>
      <c r="AJS28" s="277">
        <v>3453.042749172781</v>
      </c>
      <c r="AJT28" s="277">
        <v>3453.042749172781</v>
      </c>
      <c r="AJU28" s="277">
        <v>3453.042749172781</v>
      </c>
      <c r="AJV28" s="277">
        <v>3453.042749172781</v>
      </c>
      <c r="AJW28" s="277">
        <v>3453.042749172781</v>
      </c>
      <c r="AJX28" s="277">
        <v>3453.042749172781</v>
      </c>
      <c r="AJY28" s="277">
        <v>3453.042749172781</v>
      </c>
      <c r="AJZ28" s="277">
        <v>3453.042749172781</v>
      </c>
      <c r="AKA28" s="277">
        <v>3453.042749172781</v>
      </c>
      <c r="AKB28" s="277">
        <v>3453.042749172781</v>
      </c>
      <c r="AKC28" s="277">
        <v>3453.042749172781</v>
      </c>
      <c r="AKD28" s="277">
        <v>3453.042749172781</v>
      </c>
      <c r="AKE28" s="277">
        <v>3453.042749172781</v>
      </c>
      <c r="AKF28" s="277">
        <v>3453.042749172781</v>
      </c>
      <c r="AKG28" s="277">
        <v>3453.042749172781</v>
      </c>
      <c r="AKH28" s="277">
        <v>3453.042749172781</v>
      </c>
      <c r="AKI28" s="277">
        <v>3453.042749172781</v>
      </c>
      <c r="AKJ28" s="277">
        <v>3453.042749172781</v>
      </c>
      <c r="AKK28" s="277">
        <v>3453.042749172781</v>
      </c>
      <c r="AKL28" s="277">
        <v>3453.042749172781</v>
      </c>
      <c r="AKM28" s="277">
        <v>3453.042749172781</v>
      </c>
      <c r="AKN28" s="277">
        <v>3453.042749172781</v>
      </c>
      <c r="AKO28" s="277">
        <v>3453.042749172781</v>
      </c>
      <c r="AKP28" s="277">
        <v>3453.042749172781</v>
      </c>
      <c r="AKQ28" s="277">
        <v>3453.042749172781</v>
      </c>
      <c r="AKR28" s="277">
        <v>3453.042749172781</v>
      </c>
      <c r="AKS28" s="277">
        <v>3453.042749172781</v>
      </c>
      <c r="AKT28" s="277">
        <v>3453.042749172781</v>
      </c>
      <c r="AKU28" s="277">
        <v>3453.042749172781</v>
      </c>
      <c r="AKV28" s="277">
        <v>3453.042749172781</v>
      </c>
      <c r="AKW28" s="277">
        <v>3453.042749172781</v>
      </c>
      <c r="AKX28" s="277">
        <v>3453.042749172781</v>
      </c>
      <c r="AKY28" s="277">
        <v>3453.042749172781</v>
      </c>
      <c r="AKZ28" s="277">
        <v>3453.042749172781</v>
      </c>
      <c r="ALA28" s="277">
        <v>3453.042749172781</v>
      </c>
      <c r="ALB28" s="277">
        <v>3453.042749172781</v>
      </c>
      <c r="ALC28" s="277">
        <v>3453.042749172781</v>
      </c>
      <c r="ALD28" s="277">
        <v>3453.042749172781</v>
      </c>
      <c r="ALE28" s="277">
        <v>3453.042749172781</v>
      </c>
      <c r="ALF28" s="277">
        <v>3453.042749172781</v>
      </c>
      <c r="ALG28" s="277">
        <v>3453.042749172781</v>
      </c>
      <c r="ALH28" s="277">
        <v>3453.042749172781</v>
      </c>
      <c r="ALI28" s="277">
        <v>3453.042749172781</v>
      </c>
      <c r="ALJ28" s="277">
        <v>3453.042749172781</v>
      </c>
      <c r="ALK28" s="277">
        <v>3453.042749172781</v>
      </c>
      <c r="ALL28" s="277">
        <v>3453.042749172781</v>
      </c>
      <c r="ALM28" s="277">
        <v>3453.042749172781</v>
      </c>
      <c r="ALN28" s="277">
        <v>3453.042749172781</v>
      </c>
      <c r="ALO28" s="277">
        <v>3453.042749172781</v>
      </c>
      <c r="ALP28" s="277">
        <v>3453.042749172781</v>
      </c>
      <c r="ALQ28" s="277">
        <v>3453.042749172781</v>
      </c>
      <c r="ALR28" s="277">
        <v>3453.042749172781</v>
      </c>
      <c r="ALS28" s="277">
        <v>3453.042749172781</v>
      </c>
      <c r="ALT28" s="277">
        <v>3453.042749172781</v>
      </c>
      <c r="ALU28" s="277">
        <v>3453.042749172781</v>
      </c>
      <c r="ALV28" s="277">
        <v>3453.042749172781</v>
      </c>
      <c r="ALW28" s="277">
        <v>3453.042749172781</v>
      </c>
      <c r="ALX28" s="277">
        <v>3453.042749172781</v>
      </c>
      <c r="ALY28" s="277">
        <v>3453.042749172781</v>
      </c>
      <c r="ALZ28" s="277">
        <v>3453.042749172781</v>
      </c>
      <c r="AMA28" s="277">
        <v>3453.042749172781</v>
      </c>
      <c r="AMB28" s="277">
        <v>3453.042749172781</v>
      </c>
      <c r="AMC28" s="277">
        <v>3453.042749172781</v>
      </c>
      <c r="AMD28" s="277">
        <v>3453.042749172781</v>
      </c>
      <c r="AME28" s="277">
        <v>3453.042749172781</v>
      </c>
      <c r="AMF28" s="277">
        <v>3453.042749172781</v>
      </c>
      <c r="AMG28" s="277">
        <v>3453.042749172781</v>
      </c>
      <c r="AMH28" s="277">
        <v>3453.042749172781</v>
      </c>
      <c r="AMI28" s="277">
        <v>3453.042749172781</v>
      </c>
      <c r="AMJ28" s="277">
        <v>3453.042749172781</v>
      </c>
      <c r="AMK28" s="277">
        <v>3453.042749172781</v>
      </c>
      <c r="AML28" s="277">
        <v>3453.042749172781</v>
      </c>
      <c r="AMM28" s="277">
        <v>3453.042749172781</v>
      </c>
      <c r="AMN28" s="277">
        <v>3453.042749172781</v>
      </c>
      <c r="AMO28" s="277">
        <v>3453.042749172781</v>
      </c>
      <c r="AMP28" s="277">
        <v>3453.042749172781</v>
      </c>
      <c r="AMQ28" s="277">
        <v>3453.042749172781</v>
      </c>
      <c r="AMR28" s="277">
        <v>3453.042749172781</v>
      </c>
      <c r="AMS28" s="277">
        <v>3453.042749172781</v>
      </c>
      <c r="AMT28" s="277">
        <v>3453.042749172781</v>
      </c>
      <c r="AMU28" s="277">
        <v>3453.042749172781</v>
      </c>
      <c r="AMV28" s="277">
        <v>3453.042749172781</v>
      </c>
      <c r="AMW28" s="277">
        <v>3453.042749172781</v>
      </c>
      <c r="AMX28" s="277">
        <v>3453.042749172781</v>
      </c>
      <c r="AMY28" s="277">
        <v>3453.042749172781</v>
      </c>
      <c r="AMZ28" s="277">
        <v>3453.042749172781</v>
      </c>
      <c r="ANA28" s="277">
        <v>3453.042749172781</v>
      </c>
      <c r="ANB28" s="277">
        <v>3453.042749172781</v>
      </c>
      <c r="ANC28" s="277">
        <v>3453.042749172781</v>
      </c>
      <c r="AND28" s="277">
        <v>3453.042749172781</v>
      </c>
      <c r="ANE28" s="277">
        <v>3453.042749172781</v>
      </c>
      <c r="ANF28" s="277">
        <v>3453.042749172781</v>
      </c>
      <c r="ANG28" s="277">
        <v>3453.042749172781</v>
      </c>
      <c r="ANH28" s="277">
        <v>3453.042749172781</v>
      </c>
      <c r="ANI28" s="277">
        <v>3453.042749172781</v>
      </c>
      <c r="ANJ28" s="277">
        <v>3453.042749172781</v>
      </c>
      <c r="ANK28" s="277">
        <v>3453.042749172781</v>
      </c>
      <c r="ANL28" s="277">
        <v>3453.042749172781</v>
      </c>
      <c r="ANM28" s="277">
        <v>3453.042749172781</v>
      </c>
      <c r="ANN28" s="277">
        <v>3453.042749172781</v>
      </c>
      <c r="ANO28" s="277">
        <v>3453.042749172781</v>
      </c>
      <c r="ANP28" s="277">
        <v>3453.042749172781</v>
      </c>
      <c r="ANQ28" s="277">
        <v>3453.042749172781</v>
      </c>
      <c r="ANR28" s="277">
        <v>3453.042749172781</v>
      </c>
      <c r="ANS28" s="277">
        <v>3453.042749172781</v>
      </c>
      <c r="ANT28" s="277">
        <v>3453.042749172781</v>
      </c>
      <c r="ANU28" s="277">
        <v>3453.042749172781</v>
      </c>
      <c r="ANV28" s="277">
        <v>3453.042749172781</v>
      </c>
      <c r="ANW28" s="277">
        <v>3453.042749172781</v>
      </c>
      <c r="ANX28" s="277">
        <v>3453.042749172781</v>
      </c>
      <c r="ANY28" s="277">
        <v>3453.042749172781</v>
      </c>
      <c r="ANZ28" s="277">
        <v>3453.042749172781</v>
      </c>
      <c r="AOA28" s="277">
        <v>3453.042749172781</v>
      </c>
      <c r="AOB28" s="277">
        <v>3453.042749172781</v>
      </c>
      <c r="AOC28" s="277">
        <v>3453.042749172781</v>
      </c>
      <c r="AOD28" s="277">
        <v>3453.042749172781</v>
      </c>
      <c r="AOE28" s="277">
        <v>3453.042749172781</v>
      </c>
      <c r="AOF28" s="277">
        <v>3453.042749172781</v>
      </c>
      <c r="AOG28" s="277">
        <v>3453.042749172781</v>
      </c>
      <c r="AOH28" s="277">
        <v>3453.042749172781</v>
      </c>
      <c r="AOI28" s="277">
        <v>3453.042749172781</v>
      </c>
      <c r="AOJ28" s="277">
        <v>3453.042749172781</v>
      </c>
      <c r="AOK28" s="277">
        <v>3453.042749172781</v>
      </c>
      <c r="AOL28" s="277">
        <v>3453.042749172781</v>
      </c>
      <c r="AOM28" s="277">
        <v>3453.042749172781</v>
      </c>
      <c r="AON28" s="277">
        <v>3453.042749172781</v>
      </c>
      <c r="AOO28" s="277">
        <v>3453.042749172781</v>
      </c>
      <c r="AOP28" s="277">
        <v>3453.042749172781</v>
      </c>
      <c r="AOQ28" s="277">
        <v>3453.042749172781</v>
      </c>
      <c r="AOR28" s="277">
        <v>3453.042749172781</v>
      </c>
      <c r="AOS28" s="277">
        <v>3453.042749172781</v>
      </c>
      <c r="AOT28" s="277">
        <v>3453.042749172781</v>
      </c>
      <c r="AOU28" s="277">
        <v>3453.042749172781</v>
      </c>
      <c r="AOV28" s="277">
        <v>3453.042749172781</v>
      </c>
      <c r="AOW28" s="277">
        <v>3453.042749172781</v>
      </c>
      <c r="AOX28" s="277">
        <v>3453.042749172781</v>
      </c>
      <c r="AOY28" s="277">
        <v>3453.042749172781</v>
      </c>
      <c r="AOZ28" s="277">
        <v>3453.042749172781</v>
      </c>
      <c r="APA28" s="277">
        <v>3453.042749172781</v>
      </c>
      <c r="APB28" s="277">
        <v>3453.042749172781</v>
      </c>
      <c r="APC28" s="277">
        <v>3453.042749172781</v>
      </c>
      <c r="APD28" s="277">
        <v>3453.042749172781</v>
      </c>
      <c r="APE28" s="277">
        <v>3453.042749172781</v>
      </c>
      <c r="APF28" s="277">
        <v>3453.042749172781</v>
      </c>
      <c r="APG28" s="277">
        <v>3453.042749172781</v>
      </c>
      <c r="APH28" s="277">
        <v>3453.042749172781</v>
      </c>
      <c r="API28" s="277">
        <v>3453.042749172781</v>
      </c>
      <c r="APJ28" s="277">
        <v>3453.042749172781</v>
      </c>
      <c r="APK28" s="277">
        <v>3453.042749172781</v>
      </c>
      <c r="APL28" s="277">
        <v>3453.042749172781</v>
      </c>
      <c r="APM28" s="277">
        <v>3453.042749172781</v>
      </c>
      <c r="APN28" s="277">
        <v>3453.042749172781</v>
      </c>
      <c r="APO28" s="277">
        <v>3453.042749172781</v>
      </c>
      <c r="APP28" s="277">
        <v>3453.042749172781</v>
      </c>
      <c r="APQ28" s="277">
        <v>3453.042749172781</v>
      </c>
      <c r="APR28" s="277">
        <v>3453.042749172781</v>
      </c>
      <c r="APS28" s="277">
        <v>3453.042749172781</v>
      </c>
      <c r="APT28" s="277">
        <v>3453.042749172781</v>
      </c>
      <c r="APU28" s="277">
        <v>3453.042749172781</v>
      </c>
      <c r="APV28" s="277">
        <v>3453.042749172781</v>
      </c>
      <c r="APW28" s="277">
        <v>3453.042749172781</v>
      </c>
      <c r="APX28" s="277">
        <v>3453.042749172781</v>
      </c>
      <c r="APY28" s="277">
        <v>3453.042749172781</v>
      </c>
      <c r="APZ28" s="277">
        <v>3453.042749172781</v>
      </c>
      <c r="AQA28" s="277">
        <v>3453.042749172781</v>
      </c>
      <c r="AQB28" s="277">
        <v>3453.042749172781</v>
      </c>
      <c r="AQC28" s="277">
        <v>3453.042749172781</v>
      </c>
      <c r="AQD28" s="277">
        <v>3453.042749172781</v>
      </c>
      <c r="AQE28" s="277">
        <v>3453.042749172781</v>
      </c>
      <c r="AQF28" s="277">
        <v>3453.042749172781</v>
      </c>
      <c r="AQG28" s="277">
        <v>3453.042749172781</v>
      </c>
      <c r="AQH28" s="277">
        <v>3453.042749172781</v>
      </c>
      <c r="AQI28" s="277">
        <v>3453.042749172781</v>
      </c>
      <c r="AQJ28" s="277">
        <v>3453.042749172781</v>
      </c>
      <c r="AQK28" s="277">
        <v>3453.042749172781</v>
      </c>
      <c r="AQL28" s="277">
        <v>3453.042749172781</v>
      </c>
      <c r="AQM28" s="277">
        <v>3453.042749172781</v>
      </c>
      <c r="AQN28" s="277">
        <v>3453.042749172781</v>
      </c>
      <c r="AQO28" s="277">
        <v>3453.042749172781</v>
      </c>
      <c r="AQP28" s="277">
        <v>3453.042749172781</v>
      </c>
      <c r="AQQ28" s="277">
        <v>3453.042749172781</v>
      </c>
      <c r="AQR28" s="277">
        <v>3453.042749172781</v>
      </c>
      <c r="AQS28" s="277">
        <v>3453.042749172781</v>
      </c>
      <c r="AQT28" s="277">
        <v>3453.042749172781</v>
      </c>
      <c r="AQU28" s="277">
        <v>3453.042749172781</v>
      </c>
      <c r="AQV28" s="277">
        <v>3453.042749172781</v>
      </c>
      <c r="AQW28" s="277">
        <v>3453.042749172781</v>
      </c>
      <c r="AQX28" s="277">
        <v>3453.042749172781</v>
      </c>
      <c r="AQY28" s="277">
        <v>3453.042749172781</v>
      </c>
      <c r="AQZ28" s="277">
        <v>3453.042749172781</v>
      </c>
      <c r="ARA28" s="277">
        <v>3453.042749172781</v>
      </c>
      <c r="ARB28" s="277">
        <v>3453.042749172781</v>
      </c>
      <c r="ARC28" s="277">
        <v>3453.042749172781</v>
      </c>
      <c r="ARD28" s="277">
        <v>3453.042749172781</v>
      </c>
      <c r="ARE28" s="277">
        <v>3453.042749172781</v>
      </c>
      <c r="ARF28" s="277">
        <v>3453.042749172781</v>
      </c>
      <c r="ARG28" s="277">
        <v>3453.042749172781</v>
      </c>
      <c r="ARH28" s="277">
        <v>3453.042749172781</v>
      </c>
      <c r="ARI28" s="277">
        <v>3453.042749172781</v>
      </c>
      <c r="ARJ28" s="277">
        <v>3453.042749172781</v>
      </c>
      <c r="ARK28" s="277">
        <v>3453.042749172781</v>
      </c>
      <c r="ARL28" s="277">
        <v>3453.042749172781</v>
      </c>
      <c r="ARM28" s="277">
        <v>3453.042749172781</v>
      </c>
      <c r="ARN28" s="277">
        <v>3453.042749172781</v>
      </c>
      <c r="ARO28" s="277">
        <v>3453.042749172781</v>
      </c>
      <c r="ARP28" s="277">
        <v>3453.042749172781</v>
      </c>
      <c r="ARQ28" s="277">
        <v>3453.042749172781</v>
      </c>
      <c r="ARR28" s="277">
        <v>3453.042749172781</v>
      </c>
      <c r="ARS28" s="277">
        <v>3453.042749172781</v>
      </c>
      <c r="ART28" s="277">
        <v>3453.042749172781</v>
      </c>
      <c r="ARU28" s="277">
        <v>3453.042749172781</v>
      </c>
      <c r="ARV28" s="277">
        <v>3453.042749172781</v>
      </c>
      <c r="ARW28" s="277">
        <v>3453.042749172781</v>
      </c>
      <c r="ARX28" s="277">
        <v>3453.042749172781</v>
      </c>
      <c r="ARY28" s="277">
        <v>3453.042749172781</v>
      </c>
      <c r="ARZ28" s="277">
        <v>3453.042749172781</v>
      </c>
      <c r="ASA28" s="277">
        <v>3453.042749172781</v>
      </c>
      <c r="ASB28" s="277">
        <v>3453.042749172781</v>
      </c>
      <c r="ASC28" s="277">
        <v>3453.042749172781</v>
      </c>
      <c r="ASD28" s="277">
        <v>3453.042749172781</v>
      </c>
      <c r="ASE28" s="277">
        <v>3453.042749172781</v>
      </c>
      <c r="ASF28" s="277">
        <v>3453.042749172781</v>
      </c>
      <c r="ASG28" s="277">
        <v>3453.042749172781</v>
      </c>
      <c r="ASH28" s="277">
        <v>3453.042749172781</v>
      </c>
      <c r="ASI28" s="277">
        <v>3453.042749172781</v>
      </c>
      <c r="ASJ28" s="277">
        <v>3453.042749172781</v>
      </c>
      <c r="ASK28" s="277">
        <v>3453.042749172781</v>
      </c>
      <c r="ASL28" s="277">
        <v>3453.042749172781</v>
      </c>
      <c r="ASM28" s="277">
        <v>3453.042749172781</v>
      </c>
      <c r="ASN28" s="277">
        <v>3453.042749172781</v>
      </c>
      <c r="ASO28" s="277">
        <v>3453.042749172781</v>
      </c>
      <c r="ASP28" s="277">
        <v>3453.042749172781</v>
      </c>
      <c r="ASQ28" s="277">
        <v>3453.042749172781</v>
      </c>
      <c r="ASR28" s="277">
        <v>3453.042749172781</v>
      </c>
      <c r="ASS28" s="277">
        <v>3453.042749172781</v>
      </c>
      <c r="AST28" s="277">
        <v>3453.042749172781</v>
      </c>
      <c r="ASU28" s="277">
        <v>3453.042749172781</v>
      </c>
      <c r="ASV28" s="277">
        <v>3453.042749172781</v>
      </c>
      <c r="ASW28" s="277">
        <v>3453.042749172781</v>
      </c>
      <c r="ASX28" s="277">
        <v>3453.042749172781</v>
      </c>
      <c r="ASY28" s="277">
        <v>3453.042749172781</v>
      </c>
      <c r="ASZ28" s="277">
        <v>3453.042749172781</v>
      </c>
      <c r="ATA28" s="277">
        <v>3453.042749172781</v>
      </c>
      <c r="ATB28" s="277">
        <v>3453.042749172781</v>
      </c>
      <c r="ATC28" s="277">
        <v>3453.042749172781</v>
      </c>
      <c r="ATD28" s="277">
        <v>3453.042749172781</v>
      </c>
      <c r="ATE28" s="277">
        <v>3453.042749172781</v>
      </c>
      <c r="ATF28" s="277">
        <v>3453.042749172781</v>
      </c>
      <c r="ATG28" s="277">
        <v>3453.042749172781</v>
      </c>
      <c r="ATH28" s="277">
        <v>3453.042749172781</v>
      </c>
      <c r="ATI28" s="277">
        <v>3453.042749172781</v>
      </c>
      <c r="ATJ28" s="277">
        <v>3453.042749172781</v>
      </c>
      <c r="ATK28" s="277">
        <v>3453.042749172781</v>
      </c>
      <c r="ATL28" s="277">
        <v>3453.042749172781</v>
      </c>
      <c r="ATM28" s="277">
        <v>3453.042749172781</v>
      </c>
      <c r="ATN28" s="277">
        <v>3453.042749172781</v>
      </c>
      <c r="ATO28" s="277">
        <v>3453.042749172781</v>
      </c>
      <c r="ATP28" s="277">
        <v>3453.042749172781</v>
      </c>
      <c r="ATQ28" s="277">
        <v>3453.042749172781</v>
      </c>
      <c r="ATR28" s="277">
        <v>3453.042749172781</v>
      </c>
      <c r="ATS28" s="277">
        <v>3453.042749172781</v>
      </c>
      <c r="ATT28" s="277">
        <v>3453.042749172781</v>
      </c>
      <c r="ATU28" s="277">
        <v>3453.042749172781</v>
      </c>
      <c r="ATV28" s="277">
        <v>3453.042749172781</v>
      </c>
      <c r="ATW28" s="277">
        <v>3453.042749172781</v>
      </c>
      <c r="ATX28" s="277">
        <v>3453.042749172781</v>
      </c>
      <c r="ATY28" s="277">
        <v>3453.042749172781</v>
      </c>
      <c r="ATZ28" s="277">
        <v>3453.042749172781</v>
      </c>
      <c r="AUA28" s="277">
        <v>3453.042749172781</v>
      </c>
      <c r="AUB28" s="277">
        <v>3453.042749172781</v>
      </c>
      <c r="AUC28" s="277">
        <v>3453.042749172781</v>
      </c>
      <c r="AUD28" s="277">
        <v>3453.042749172781</v>
      </c>
      <c r="AUE28" s="277">
        <v>3453.042749172781</v>
      </c>
      <c r="AUF28" s="277">
        <v>3453.042749172781</v>
      </c>
      <c r="AUG28" s="277">
        <v>3453.042749172781</v>
      </c>
      <c r="AUH28" s="277">
        <v>3453.042749172781</v>
      </c>
      <c r="AUI28" s="277">
        <v>3453.042749172781</v>
      </c>
      <c r="AUJ28" s="277">
        <v>3453.042749172781</v>
      </c>
      <c r="AUK28" s="277">
        <v>3453.042749172781</v>
      </c>
      <c r="AUL28" s="277">
        <v>3453.042749172781</v>
      </c>
      <c r="AUM28" s="277">
        <v>3453.042749172781</v>
      </c>
      <c r="AUN28" s="277">
        <v>3453.042749172781</v>
      </c>
      <c r="AUO28" s="277">
        <v>3453.042749172781</v>
      </c>
      <c r="AUP28" s="277">
        <v>3453.042749172781</v>
      </c>
      <c r="AUQ28" s="277">
        <v>3453.042749172781</v>
      </c>
      <c r="AUR28" s="277">
        <v>3453.042749172781</v>
      </c>
      <c r="AUS28" s="277">
        <v>3453.042749172781</v>
      </c>
      <c r="AUT28" s="277">
        <v>3453.042749172781</v>
      </c>
      <c r="AUU28" s="277">
        <v>3453.042749172781</v>
      </c>
      <c r="AUV28" s="277">
        <v>3453.042749172781</v>
      </c>
      <c r="AUW28" s="277">
        <v>3453.042749172781</v>
      </c>
      <c r="AUX28" s="277">
        <v>3453.042749172781</v>
      </c>
      <c r="AUY28" s="277">
        <v>3453.042749172781</v>
      </c>
      <c r="AUZ28" s="277">
        <v>3453.042749172781</v>
      </c>
      <c r="AVA28" s="277">
        <v>3453.042749172781</v>
      </c>
      <c r="AVB28" s="277">
        <v>3453.042749172781</v>
      </c>
      <c r="AVC28" s="277">
        <v>3453.042749172781</v>
      </c>
      <c r="AVD28" s="277">
        <v>3453.042749172781</v>
      </c>
      <c r="AVE28" s="277">
        <v>3453.042749172781</v>
      </c>
      <c r="AVF28" s="277">
        <v>3453.042749172781</v>
      </c>
      <c r="AVG28" s="277">
        <v>3453.042749172781</v>
      </c>
      <c r="AVH28" s="277">
        <v>3453.042749172781</v>
      </c>
      <c r="AVI28" s="277">
        <v>3453.042749172781</v>
      </c>
      <c r="AVJ28" s="277">
        <v>3453.042749172781</v>
      </c>
      <c r="AVK28" s="277">
        <v>3453.042749172781</v>
      </c>
      <c r="AVL28" s="277">
        <v>3453.042749172781</v>
      </c>
      <c r="AVM28" s="277">
        <v>3453.042749172781</v>
      </c>
      <c r="AVN28" s="277">
        <v>3453.042749172781</v>
      </c>
      <c r="AVO28" s="277">
        <v>3453.042749172781</v>
      </c>
      <c r="AVP28" s="277">
        <v>3453.042749172781</v>
      </c>
      <c r="AVQ28" s="277">
        <v>3453.042749172781</v>
      </c>
      <c r="AVR28" s="277">
        <v>3453.042749172781</v>
      </c>
      <c r="AVS28" s="277">
        <v>3453.042749172781</v>
      </c>
      <c r="AVT28" s="277">
        <v>3453.042749172781</v>
      </c>
      <c r="AVU28" s="277">
        <v>3453.042749172781</v>
      </c>
      <c r="AVV28" s="277">
        <v>3453.042749172781</v>
      </c>
      <c r="AVW28" s="277">
        <v>3453.042749172781</v>
      </c>
      <c r="AVX28" s="277">
        <v>3453.042749172781</v>
      </c>
      <c r="AVY28" s="277">
        <v>3453.042749172781</v>
      </c>
      <c r="AVZ28" s="277">
        <v>3453.042749172781</v>
      </c>
      <c r="AWA28" s="277">
        <v>3453.042749172781</v>
      </c>
      <c r="AWB28" s="277">
        <v>3453.042749172781</v>
      </c>
      <c r="AWC28" s="277">
        <v>3453.042749172781</v>
      </c>
      <c r="AWD28" s="277">
        <v>3453.042749172781</v>
      </c>
      <c r="AWE28" s="277">
        <v>3453.042749172781</v>
      </c>
      <c r="AWF28" s="277">
        <v>3453.042749172781</v>
      </c>
      <c r="AWG28" s="277">
        <v>3453.042749172781</v>
      </c>
      <c r="AWH28" s="277">
        <v>3453.042749172781</v>
      </c>
      <c r="AWI28" s="277">
        <v>3453.042749172781</v>
      </c>
      <c r="AWJ28" s="277">
        <v>3453.042749172781</v>
      </c>
      <c r="AWK28" s="277">
        <v>3453.042749172781</v>
      </c>
      <c r="AWL28" s="277">
        <v>3453.042749172781</v>
      </c>
      <c r="AWM28" s="277">
        <v>3453.042749172781</v>
      </c>
      <c r="AWN28" s="277">
        <v>3453.042749172781</v>
      </c>
      <c r="AWO28" s="277">
        <v>3453.042749172781</v>
      </c>
      <c r="AWP28" s="277">
        <v>3453.042749172781</v>
      </c>
      <c r="AWQ28" s="277">
        <v>3453.042749172781</v>
      </c>
      <c r="AWR28" s="277">
        <v>3453.042749172781</v>
      </c>
      <c r="AWS28" s="277">
        <v>3453.042749172781</v>
      </c>
      <c r="AWT28" s="277">
        <v>3453.042749172781</v>
      </c>
      <c r="AWU28" s="277">
        <v>3453.042749172781</v>
      </c>
      <c r="AWV28" s="277">
        <v>3453.042749172781</v>
      </c>
      <c r="AWW28" s="277">
        <v>3453.042749172781</v>
      </c>
      <c r="AWX28" s="277">
        <v>3453.042749172781</v>
      </c>
      <c r="AWY28" s="277">
        <v>3453.042749172781</v>
      </c>
      <c r="AWZ28" s="277">
        <v>3453.042749172781</v>
      </c>
      <c r="AXA28" s="277">
        <v>3453.042749172781</v>
      </c>
      <c r="AXB28" s="277">
        <v>3453.042749172781</v>
      </c>
      <c r="AXC28" s="277">
        <v>3453.042749172781</v>
      </c>
      <c r="AXD28" s="277">
        <v>3453.042749172781</v>
      </c>
      <c r="AXE28" s="277">
        <v>3453.042749172781</v>
      </c>
      <c r="AXF28" s="277">
        <v>3453.042749172781</v>
      </c>
      <c r="AXG28" s="277">
        <v>3453.042749172781</v>
      </c>
      <c r="AXH28" s="277">
        <v>3453.042749172781</v>
      </c>
      <c r="AXI28" s="277">
        <v>3453.042749172781</v>
      </c>
      <c r="AXJ28" s="277">
        <v>3453.042749172781</v>
      </c>
      <c r="AXK28" s="277">
        <v>3453.042749172781</v>
      </c>
      <c r="AXL28" s="277">
        <v>3453.042749172781</v>
      </c>
      <c r="AXM28" s="277">
        <v>3453.042749172781</v>
      </c>
      <c r="AXN28" s="277">
        <v>3453.042749172781</v>
      </c>
      <c r="AXO28" s="277">
        <v>3453.042749172781</v>
      </c>
      <c r="AXP28" s="277">
        <v>3453.042749172781</v>
      </c>
      <c r="AXQ28" s="277">
        <v>3453.042749172781</v>
      </c>
      <c r="AXR28" s="277">
        <v>3453.042749172781</v>
      </c>
      <c r="AXS28" s="277">
        <v>3453.042749172781</v>
      </c>
      <c r="AXT28" s="277">
        <v>3453.042749172781</v>
      </c>
      <c r="AXU28" s="277">
        <v>3453.042749172781</v>
      </c>
      <c r="AXV28" s="277">
        <v>3453.042749172781</v>
      </c>
      <c r="AXW28" s="277">
        <v>3453.042749172781</v>
      </c>
      <c r="AXX28" s="277">
        <v>3453.042749172781</v>
      </c>
      <c r="AXY28" s="277">
        <v>3453.042749172781</v>
      </c>
      <c r="AXZ28" s="277">
        <v>3453.042749172781</v>
      </c>
      <c r="AYA28" s="277">
        <v>3453.042749172781</v>
      </c>
      <c r="AYB28" s="277">
        <v>3453.042749172781</v>
      </c>
      <c r="AYC28" s="277">
        <v>3453.042749172781</v>
      </c>
      <c r="AYD28" s="277">
        <v>3453.042749172781</v>
      </c>
      <c r="AYE28" s="277">
        <v>3453.042749172781</v>
      </c>
      <c r="AYF28" s="277">
        <v>3453.042749172781</v>
      </c>
      <c r="AYG28" s="277">
        <v>3453.042749172781</v>
      </c>
      <c r="AYH28" s="277">
        <v>3453.042749172781</v>
      </c>
      <c r="AYI28" s="277">
        <v>3453.042749172781</v>
      </c>
      <c r="AYJ28" s="277">
        <v>3453.042749172781</v>
      </c>
      <c r="AYK28" s="277">
        <v>3453.042749172781</v>
      </c>
      <c r="AYL28" s="277">
        <v>3453.042749172781</v>
      </c>
      <c r="AYM28" s="277">
        <v>3453.042749172781</v>
      </c>
      <c r="AYN28" s="277">
        <v>3453.042749172781</v>
      </c>
      <c r="AYO28" s="277">
        <v>3453.042749172781</v>
      </c>
      <c r="AYP28" s="277">
        <v>3453.042749172781</v>
      </c>
      <c r="AYQ28" s="277">
        <v>3453.042749172781</v>
      </c>
      <c r="AYR28" s="277">
        <v>3453.042749172781</v>
      </c>
      <c r="AYS28" s="277">
        <v>3453.042749172781</v>
      </c>
      <c r="AYT28" s="277">
        <v>3453.042749172781</v>
      </c>
      <c r="AYU28" s="277">
        <v>3453.042749172781</v>
      </c>
      <c r="AYV28" s="277">
        <v>3453.042749172781</v>
      </c>
      <c r="AYW28" s="277">
        <v>3453.042749172781</v>
      </c>
      <c r="AYX28" s="277">
        <v>3453.042749172781</v>
      </c>
      <c r="AYY28" s="277">
        <v>3453.042749172781</v>
      </c>
      <c r="AYZ28" s="277">
        <v>3453.042749172781</v>
      </c>
      <c r="AZA28" s="277">
        <v>3453.042749172781</v>
      </c>
      <c r="AZB28" s="277">
        <v>3453.042749172781</v>
      </c>
      <c r="AZC28" s="277">
        <v>3453.042749172781</v>
      </c>
      <c r="AZD28" s="277">
        <v>3453.042749172781</v>
      </c>
      <c r="AZE28" s="277">
        <v>3453.042749172781</v>
      </c>
      <c r="AZF28" s="277">
        <v>3453.042749172781</v>
      </c>
      <c r="AZG28" s="277">
        <v>3453.042749172781</v>
      </c>
      <c r="AZH28" s="277">
        <v>3453.042749172781</v>
      </c>
      <c r="AZI28" s="277">
        <v>3453.042749172781</v>
      </c>
      <c r="AZJ28" s="277">
        <v>3453.042749172781</v>
      </c>
      <c r="AZK28" s="277">
        <v>3453.042749172781</v>
      </c>
      <c r="AZL28" s="277">
        <v>3453.042749172781</v>
      </c>
      <c r="AZM28" s="277">
        <v>3453.042749172781</v>
      </c>
      <c r="AZN28" s="277">
        <v>3453.042749172781</v>
      </c>
      <c r="AZO28" s="277">
        <v>3453.042749172781</v>
      </c>
      <c r="AZP28" s="277">
        <v>3453.042749172781</v>
      </c>
      <c r="AZQ28" s="277">
        <v>3453.042749172781</v>
      </c>
      <c r="AZR28" s="277">
        <v>3453.042749172781</v>
      </c>
      <c r="AZS28" s="277">
        <v>3453.042749172781</v>
      </c>
      <c r="AZT28" s="277">
        <v>3453.042749172781</v>
      </c>
      <c r="AZU28" s="277">
        <v>3453.042749172781</v>
      </c>
      <c r="AZV28" s="277">
        <v>3453.042749172781</v>
      </c>
      <c r="AZW28" s="277">
        <v>3453.042749172781</v>
      </c>
      <c r="AZX28" s="277">
        <v>3453.042749172781</v>
      </c>
      <c r="AZY28" s="277">
        <v>3453.042749172781</v>
      </c>
      <c r="AZZ28" s="277">
        <v>3453.042749172781</v>
      </c>
      <c r="BAA28" s="277">
        <v>3453.042749172781</v>
      </c>
      <c r="BAB28" s="277">
        <v>3453.042749172781</v>
      </c>
      <c r="BAC28" s="277">
        <v>3453.042749172781</v>
      </c>
      <c r="BAD28" s="277">
        <v>3453.042749172781</v>
      </c>
      <c r="BAE28" s="277">
        <v>3453.042749172781</v>
      </c>
      <c r="BAF28" s="277">
        <v>3453.042749172781</v>
      </c>
      <c r="BAG28" s="277">
        <v>3453.042749172781</v>
      </c>
      <c r="BAH28" s="277">
        <v>3453.042749172781</v>
      </c>
      <c r="BAI28" s="277">
        <v>3453.042749172781</v>
      </c>
      <c r="BAJ28" s="277">
        <v>3453.042749172781</v>
      </c>
      <c r="BAK28" s="277">
        <v>3453.042749172781</v>
      </c>
      <c r="BAL28" s="277">
        <v>3453.042749172781</v>
      </c>
      <c r="BAM28" s="277">
        <v>3453.042749172781</v>
      </c>
      <c r="BAN28" s="277">
        <v>3453.042749172781</v>
      </c>
      <c r="BAO28" s="277">
        <v>3453.042749172781</v>
      </c>
      <c r="BAP28" s="277">
        <v>3453.042749172781</v>
      </c>
      <c r="BAQ28" s="277">
        <v>3453.042749172781</v>
      </c>
      <c r="BAR28" s="277">
        <v>3453.042749172781</v>
      </c>
      <c r="BAS28" s="277">
        <v>3453.042749172781</v>
      </c>
      <c r="BAT28" s="277">
        <v>3453.042749172781</v>
      </c>
      <c r="BAU28" s="277">
        <v>3453.042749172781</v>
      </c>
      <c r="BAV28" s="277">
        <v>3453.042749172781</v>
      </c>
      <c r="BAW28" s="277">
        <v>3453.042749172781</v>
      </c>
      <c r="BAX28" s="277">
        <v>3453.042749172781</v>
      </c>
      <c r="BAY28" s="277">
        <v>3453.042749172781</v>
      </c>
      <c r="BAZ28" s="277">
        <v>3453.042749172781</v>
      </c>
      <c r="BBA28" s="277">
        <v>3453.042749172781</v>
      </c>
      <c r="BBB28" s="277">
        <v>3453.042749172781</v>
      </c>
      <c r="BBC28" s="277">
        <v>3453.042749172781</v>
      </c>
      <c r="BBD28" s="277">
        <v>3453.042749172781</v>
      </c>
      <c r="BBE28" s="277">
        <v>3453.042749172781</v>
      </c>
      <c r="BBF28" s="277">
        <v>3453.042749172781</v>
      </c>
      <c r="BBG28" s="277">
        <v>3453.042749172781</v>
      </c>
      <c r="BBH28" s="277">
        <v>3453.042749172781</v>
      </c>
      <c r="BBI28" s="277">
        <v>3453.042749172781</v>
      </c>
      <c r="BBJ28" s="277">
        <v>3453.042749172781</v>
      </c>
      <c r="BBK28" s="277">
        <v>3453.042749172781</v>
      </c>
      <c r="BBL28" s="277">
        <v>3453.042749172781</v>
      </c>
      <c r="BBM28" s="277">
        <v>3453.042749172781</v>
      </c>
      <c r="BBN28" s="277">
        <v>3453.042749172781</v>
      </c>
      <c r="BBO28" s="277">
        <v>3453.042749172781</v>
      </c>
      <c r="BBP28" s="277">
        <v>3453.042749172781</v>
      </c>
      <c r="BBQ28" s="277">
        <v>3453.042749172781</v>
      </c>
      <c r="BBR28" s="277">
        <v>3453.042749172781</v>
      </c>
      <c r="BBS28" s="277">
        <v>3453.042749172781</v>
      </c>
      <c r="BBT28" s="277">
        <v>3453.042749172781</v>
      </c>
      <c r="BBU28" s="277">
        <v>3453.042749172781</v>
      </c>
      <c r="BBV28" s="277">
        <v>3453.042749172781</v>
      </c>
      <c r="BBW28" s="277">
        <v>3453.042749172781</v>
      </c>
      <c r="BBX28" s="277">
        <v>3453.042749172781</v>
      </c>
      <c r="BBY28" s="277">
        <v>3453.042749172781</v>
      </c>
      <c r="BBZ28" s="277">
        <v>3453.042749172781</v>
      </c>
      <c r="BCA28" s="277">
        <v>3453.042749172781</v>
      </c>
      <c r="BCB28" s="277">
        <v>3453.042749172781</v>
      </c>
      <c r="BCC28" s="277">
        <v>3453.042749172781</v>
      </c>
      <c r="BCD28" s="277">
        <v>3453.042749172781</v>
      </c>
      <c r="BCE28" s="277">
        <v>3453.042749172781</v>
      </c>
      <c r="BCF28" s="277">
        <v>3453.042749172781</v>
      </c>
      <c r="BCG28" s="277">
        <v>3453.042749172781</v>
      </c>
      <c r="BCH28" s="277">
        <v>3453.042749172781</v>
      </c>
      <c r="BCI28" s="277">
        <v>3453.042749172781</v>
      </c>
      <c r="BCJ28" s="277">
        <v>3453.042749172781</v>
      </c>
      <c r="BCK28" s="277">
        <v>3453.042749172781</v>
      </c>
      <c r="BCL28" s="277">
        <v>3453.042749172781</v>
      </c>
      <c r="BCM28" s="277">
        <v>3453.042749172781</v>
      </c>
      <c r="BCN28" s="277">
        <v>3453.042749172781</v>
      </c>
      <c r="BCO28" s="277">
        <v>3453.042749172781</v>
      </c>
      <c r="BCP28" s="277">
        <v>3453.042749172781</v>
      </c>
      <c r="BCQ28" s="277">
        <v>3453.042749172781</v>
      </c>
      <c r="BCR28" s="277">
        <v>3453.042749172781</v>
      </c>
      <c r="BCS28" s="277">
        <v>3453.042749172781</v>
      </c>
      <c r="BCT28" s="277">
        <v>3453.042749172781</v>
      </c>
      <c r="BCU28" s="277">
        <v>3453.042749172781</v>
      </c>
      <c r="BCV28" s="277">
        <v>3453.042749172781</v>
      </c>
      <c r="BCW28" s="277">
        <v>3453.042749172781</v>
      </c>
      <c r="BCX28" s="277">
        <v>3453.042749172781</v>
      </c>
      <c r="BCY28" s="277">
        <v>3453.042749172781</v>
      </c>
      <c r="BCZ28" s="277">
        <v>3453.042749172781</v>
      </c>
      <c r="BDA28" s="277">
        <v>3453.042749172781</v>
      </c>
      <c r="BDB28" s="277">
        <v>3453.042749172781</v>
      </c>
      <c r="BDC28" s="277">
        <v>3453.042749172781</v>
      </c>
      <c r="BDD28" s="277">
        <v>3453.042749172781</v>
      </c>
      <c r="BDE28" s="277">
        <v>3453.042749172781</v>
      </c>
      <c r="BDF28" s="277">
        <v>3453.042749172781</v>
      </c>
      <c r="BDG28" s="277">
        <v>3453.042749172781</v>
      </c>
      <c r="BDH28" s="277">
        <v>3453.042749172781</v>
      </c>
      <c r="BDI28" s="277">
        <v>3453.042749172781</v>
      </c>
      <c r="BDJ28" s="277">
        <v>3453.042749172781</v>
      </c>
      <c r="BDK28" s="277">
        <v>3453.042749172781</v>
      </c>
      <c r="BDL28" s="277">
        <v>3453.042749172781</v>
      </c>
      <c r="BDM28" s="277">
        <v>3453.042749172781</v>
      </c>
      <c r="BDN28" s="277">
        <v>3453.042749172781</v>
      </c>
      <c r="BDO28" s="277">
        <v>3453.042749172781</v>
      </c>
      <c r="BDP28" s="277">
        <v>3453.042749172781</v>
      </c>
      <c r="BDQ28" s="277">
        <v>3453.042749172781</v>
      </c>
      <c r="BDR28" s="277">
        <v>3453.042749172781</v>
      </c>
      <c r="BDS28" s="277">
        <v>3453.042749172781</v>
      </c>
      <c r="BDT28" s="277">
        <v>3453.042749172781</v>
      </c>
      <c r="BDU28" s="277">
        <v>3453.042749172781</v>
      </c>
      <c r="BDV28" s="277">
        <v>3453.042749172781</v>
      </c>
      <c r="BDW28" s="277">
        <v>3453.042749172781</v>
      </c>
      <c r="BDX28" s="277">
        <v>3453.042749172781</v>
      </c>
      <c r="BDY28" s="277">
        <v>3453.042749172781</v>
      </c>
      <c r="BDZ28" s="277">
        <v>3453.042749172781</v>
      </c>
      <c r="BEA28" s="277">
        <v>3453.042749172781</v>
      </c>
      <c r="BEB28" s="277">
        <v>3453.042749172781</v>
      </c>
    </row>
    <row r="29" spans="1:1484" hidden="1" x14ac:dyDescent="0.2">
      <c r="A29" s="245" t="s">
        <v>446</v>
      </c>
      <c r="B29" s="246" t="s">
        <v>447</v>
      </c>
      <c r="C29" s="246">
        <v>3005</v>
      </c>
      <c r="D29" s="248">
        <v>43501</v>
      </c>
      <c r="E29" s="248">
        <v>43497</v>
      </c>
      <c r="F29" s="249">
        <v>45299</v>
      </c>
      <c r="G29" s="278">
        <v>1802</v>
      </c>
      <c r="H29" s="244">
        <v>500000000</v>
      </c>
      <c r="I29" s="278">
        <v>6208570.8630126603</v>
      </c>
      <c r="J29" s="252">
        <v>3453.042749172781</v>
      </c>
      <c r="K29" s="251">
        <f t="shared" si="3"/>
        <v>5069066.755785834</v>
      </c>
      <c r="L29" s="243"/>
      <c r="M29" s="243"/>
      <c r="N29" s="243"/>
      <c r="O29" s="243"/>
      <c r="P29" s="243"/>
      <c r="Q29" s="277">
        <v>3453.042749172781</v>
      </c>
      <c r="R29" s="277">
        <v>3453.042749172781</v>
      </c>
      <c r="S29" s="277">
        <v>3453.042749172781</v>
      </c>
      <c r="T29" s="277">
        <v>3453.042749172781</v>
      </c>
      <c r="U29" s="277">
        <v>3453.042749172781</v>
      </c>
      <c r="V29" s="277">
        <v>3453.042749172781</v>
      </c>
      <c r="W29" s="277">
        <v>3453.042749172781</v>
      </c>
      <c r="X29" s="277">
        <v>3453.042749172781</v>
      </c>
      <c r="Y29" s="277">
        <v>3453.042749172781</v>
      </c>
      <c r="Z29" s="277">
        <v>3453.042749172781</v>
      </c>
      <c r="AA29" s="277">
        <v>3453.042749172781</v>
      </c>
      <c r="AB29" s="277">
        <v>3453.042749172781</v>
      </c>
      <c r="AC29" s="277">
        <v>3453.042749172781</v>
      </c>
      <c r="AD29" s="277">
        <v>3453.042749172781</v>
      </c>
      <c r="AE29" s="277">
        <v>3453.042749172781</v>
      </c>
      <c r="AF29" s="277">
        <v>3453.042749172781</v>
      </c>
      <c r="AG29" s="277">
        <v>3453.042749172781</v>
      </c>
      <c r="AH29" s="277">
        <v>3453.042749172781</v>
      </c>
      <c r="AI29" s="277">
        <v>3453.042749172781</v>
      </c>
      <c r="AJ29" s="277">
        <v>3453.042749172781</v>
      </c>
      <c r="AK29" s="277">
        <v>3453.042749172781</v>
      </c>
      <c r="AL29" s="277">
        <v>3453.042749172781</v>
      </c>
      <c r="AM29" s="277">
        <v>3453.042749172781</v>
      </c>
      <c r="AN29" s="277">
        <v>3453.042749172781</v>
      </c>
      <c r="AO29" s="277">
        <v>3453.042749172781</v>
      </c>
      <c r="AP29" s="277">
        <v>3453.042749172781</v>
      </c>
      <c r="AQ29" s="277">
        <v>3453.042749172781</v>
      </c>
      <c r="AR29" s="277">
        <v>3453.042749172781</v>
      </c>
      <c r="AS29" s="277">
        <v>3453.042749172781</v>
      </c>
      <c r="AT29" s="277">
        <v>3453.042749172781</v>
      </c>
      <c r="AU29" s="277">
        <v>3453.042749172781</v>
      </c>
      <c r="AV29" s="277">
        <v>3453.042749172781</v>
      </c>
      <c r="AW29" s="277">
        <v>3453.042749172781</v>
      </c>
      <c r="AX29" s="277">
        <v>3453.042749172781</v>
      </c>
      <c r="AY29" s="277">
        <v>3453.042749172781</v>
      </c>
      <c r="AZ29" s="277">
        <v>3453.042749172781</v>
      </c>
      <c r="BA29" s="277">
        <v>3453.042749172781</v>
      </c>
      <c r="BB29" s="277">
        <v>3453.042749172781</v>
      </c>
      <c r="BC29" s="277">
        <v>3453.042749172781</v>
      </c>
      <c r="BD29" s="277">
        <v>3453.042749172781</v>
      </c>
      <c r="BE29" s="277">
        <v>3453.042749172781</v>
      </c>
      <c r="BF29" s="277">
        <v>3453.042749172781</v>
      </c>
      <c r="BG29" s="277">
        <v>3453.042749172781</v>
      </c>
      <c r="BH29" s="277">
        <v>3453.042749172781</v>
      </c>
      <c r="BI29" s="277">
        <v>3453.042749172781</v>
      </c>
      <c r="BJ29" s="277">
        <v>3453.042749172781</v>
      </c>
      <c r="BK29" s="277">
        <v>3453.042749172781</v>
      </c>
      <c r="BL29" s="277">
        <v>3453.042749172781</v>
      </c>
      <c r="BM29" s="277">
        <v>3453.042749172781</v>
      </c>
      <c r="BN29" s="277">
        <v>3453.042749172781</v>
      </c>
      <c r="BO29" s="277">
        <v>3453.042749172781</v>
      </c>
      <c r="BP29" s="277">
        <v>3453.042749172781</v>
      </c>
      <c r="BQ29" s="277">
        <v>3453.042749172781</v>
      </c>
      <c r="BR29" s="277">
        <v>3453.042749172781</v>
      </c>
      <c r="BS29" s="277">
        <v>3453.042749172781</v>
      </c>
      <c r="BT29" s="277">
        <v>3453.042749172781</v>
      </c>
      <c r="BU29" s="277">
        <v>3453.042749172781</v>
      </c>
      <c r="BV29" s="277">
        <v>3453.042749172781</v>
      </c>
      <c r="BW29" s="277">
        <v>3453.042749172781</v>
      </c>
      <c r="BX29" s="277">
        <v>3453.042749172781</v>
      </c>
      <c r="BY29" s="277">
        <v>3453.042749172781</v>
      </c>
      <c r="BZ29" s="277">
        <v>3453.042749172781</v>
      </c>
      <c r="CA29" s="277">
        <v>3453.042749172781</v>
      </c>
      <c r="CB29" s="277">
        <v>3453.042749172781</v>
      </c>
      <c r="CC29" s="277">
        <v>3453.042749172781</v>
      </c>
      <c r="CD29" s="277">
        <v>3453.042749172781</v>
      </c>
      <c r="CE29" s="277">
        <v>3453.042749172781</v>
      </c>
      <c r="CF29" s="277">
        <v>3453.042749172781</v>
      </c>
      <c r="CG29" s="277">
        <v>3453.042749172781</v>
      </c>
      <c r="CH29" s="277">
        <v>3453.042749172781</v>
      </c>
      <c r="CI29" s="277">
        <v>3453.042749172781</v>
      </c>
      <c r="CJ29" s="277">
        <v>3453.042749172781</v>
      </c>
      <c r="CK29" s="277">
        <v>3453.042749172781</v>
      </c>
      <c r="CL29" s="277">
        <v>3453.042749172781</v>
      </c>
      <c r="CM29" s="277">
        <v>3453.042749172781</v>
      </c>
      <c r="CN29" s="277">
        <v>3453.042749172781</v>
      </c>
      <c r="CO29" s="277">
        <v>3453.042749172781</v>
      </c>
      <c r="CP29" s="277">
        <v>3453.042749172781</v>
      </c>
      <c r="CQ29" s="277">
        <v>3453.042749172781</v>
      </c>
      <c r="CR29" s="277">
        <v>3453.042749172781</v>
      </c>
      <c r="CS29" s="277">
        <v>3453.042749172781</v>
      </c>
      <c r="CT29" s="277">
        <v>3453.042749172781</v>
      </c>
      <c r="CU29" s="277">
        <v>3453.042749172781</v>
      </c>
      <c r="CV29" s="277">
        <v>3453.042749172781</v>
      </c>
      <c r="CW29" s="277">
        <v>3453.042749172781</v>
      </c>
      <c r="CX29" s="277">
        <v>3453.042749172781</v>
      </c>
      <c r="CY29" s="277">
        <v>3453.042749172781</v>
      </c>
      <c r="CZ29" s="277">
        <v>3453.042749172781</v>
      </c>
      <c r="DA29" s="277">
        <v>3453.042749172781</v>
      </c>
      <c r="DB29" s="277">
        <v>3453.042749172781</v>
      </c>
      <c r="DC29" s="277">
        <v>3453.042749172781</v>
      </c>
      <c r="DD29" s="277">
        <v>3453.042749172781</v>
      </c>
      <c r="DE29" s="277">
        <v>3453.042749172781</v>
      </c>
      <c r="DF29" s="277">
        <v>3453.042749172781</v>
      </c>
      <c r="DG29" s="277">
        <v>3453.042749172781</v>
      </c>
      <c r="DH29" s="277">
        <v>3453.042749172781</v>
      </c>
      <c r="DI29" s="277">
        <v>3453.042749172781</v>
      </c>
      <c r="DJ29" s="277">
        <v>3453.042749172781</v>
      </c>
      <c r="DK29" s="277">
        <v>3453.042749172781</v>
      </c>
      <c r="DL29" s="277">
        <v>3453.042749172781</v>
      </c>
      <c r="DM29" s="277">
        <v>3453.042749172781</v>
      </c>
      <c r="DN29" s="277">
        <v>3453.042749172781</v>
      </c>
      <c r="DO29" s="277">
        <v>3453.042749172781</v>
      </c>
      <c r="DP29" s="277">
        <v>3453.042749172781</v>
      </c>
      <c r="DQ29" s="277">
        <v>3453.042749172781</v>
      </c>
      <c r="DR29" s="277">
        <v>3453.042749172781</v>
      </c>
      <c r="DS29" s="277">
        <v>3453.042749172781</v>
      </c>
      <c r="DT29" s="277">
        <v>3453.042749172781</v>
      </c>
      <c r="DU29" s="277">
        <v>3453.042749172781</v>
      </c>
      <c r="DV29" s="277">
        <v>3453.042749172781</v>
      </c>
      <c r="DW29" s="277">
        <v>3453.042749172781</v>
      </c>
      <c r="DX29" s="277">
        <v>3453.042749172781</v>
      </c>
      <c r="DY29" s="277">
        <v>3453.042749172781</v>
      </c>
      <c r="DZ29" s="277">
        <v>3453.042749172781</v>
      </c>
      <c r="EA29" s="277">
        <v>3453.042749172781</v>
      </c>
      <c r="EB29" s="277">
        <v>3453.042749172781</v>
      </c>
      <c r="EC29" s="277">
        <v>3453.042749172781</v>
      </c>
      <c r="ED29" s="277">
        <v>3453.042749172781</v>
      </c>
      <c r="EE29" s="277">
        <v>3453.042749172781</v>
      </c>
      <c r="EF29" s="277">
        <v>3453.042749172781</v>
      </c>
      <c r="EG29" s="277">
        <v>3453.042749172781</v>
      </c>
      <c r="EH29" s="277">
        <v>3453.042749172781</v>
      </c>
      <c r="EI29" s="277">
        <v>3453.042749172781</v>
      </c>
      <c r="EJ29" s="277">
        <v>3453.042749172781</v>
      </c>
      <c r="EK29" s="277">
        <v>3453.042749172781</v>
      </c>
      <c r="EL29" s="277">
        <v>3453.042749172781</v>
      </c>
      <c r="EM29" s="277">
        <v>3453.042749172781</v>
      </c>
      <c r="EN29" s="277">
        <v>3453.042749172781</v>
      </c>
      <c r="EO29" s="277">
        <v>3453.042749172781</v>
      </c>
      <c r="EP29" s="277">
        <v>3453.042749172781</v>
      </c>
      <c r="EQ29" s="277">
        <v>3453.042749172781</v>
      </c>
      <c r="ER29" s="277">
        <v>3453.042749172781</v>
      </c>
      <c r="ES29" s="277">
        <v>3453.042749172781</v>
      </c>
      <c r="ET29" s="277">
        <v>3453.042749172781</v>
      </c>
      <c r="EU29" s="277">
        <v>3453.042749172781</v>
      </c>
      <c r="EV29" s="277">
        <v>3453.042749172781</v>
      </c>
      <c r="EW29" s="277">
        <v>3453.042749172781</v>
      </c>
      <c r="EX29" s="277">
        <v>3453.042749172781</v>
      </c>
      <c r="EY29" s="277">
        <v>3453.042749172781</v>
      </c>
      <c r="EZ29" s="277">
        <v>3453.042749172781</v>
      </c>
      <c r="FA29" s="277">
        <v>3453.042749172781</v>
      </c>
      <c r="FB29" s="277">
        <v>3453.042749172781</v>
      </c>
      <c r="FC29" s="277">
        <v>3453.042749172781</v>
      </c>
      <c r="FD29" s="277">
        <v>3453.042749172781</v>
      </c>
      <c r="FE29" s="277">
        <v>3453.042749172781</v>
      </c>
      <c r="FF29" s="277">
        <v>3453.042749172781</v>
      </c>
      <c r="FG29" s="277">
        <v>3453.042749172781</v>
      </c>
      <c r="FH29" s="277">
        <v>3453.042749172781</v>
      </c>
      <c r="FI29" s="277">
        <v>3453.042749172781</v>
      </c>
      <c r="FJ29" s="277">
        <v>3453.042749172781</v>
      </c>
      <c r="FK29" s="277">
        <v>3453.042749172781</v>
      </c>
      <c r="FL29" s="277">
        <v>3453.042749172781</v>
      </c>
      <c r="FM29" s="277">
        <v>3453.042749172781</v>
      </c>
      <c r="FN29" s="277">
        <v>3453.042749172781</v>
      </c>
      <c r="FO29" s="277">
        <v>3453.042749172781</v>
      </c>
      <c r="FP29" s="277">
        <v>3453.042749172781</v>
      </c>
      <c r="FQ29" s="277">
        <v>3453.042749172781</v>
      </c>
      <c r="FR29" s="277">
        <v>3453.042749172781</v>
      </c>
      <c r="FS29" s="277">
        <v>3453.042749172781</v>
      </c>
      <c r="FT29" s="277">
        <v>3453.042749172781</v>
      </c>
      <c r="FU29" s="277">
        <v>3453.042749172781</v>
      </c>
      <c r="FV29" s="277">
        <v>3453.042749172781</v>
      </c>
      <c r="FW29" s="277">
        <v>3453.042749172781</v>
      </c>
      <c r="FX29" s="277">
        <v>3453.042749172781</v>
      </c>
      <c r="FY29" s="277">
        <v>3453.042749172781</v>
      </c>
      <c r="FZ29" s="277">
        <v>3453.042749172781</v>
      </c>
      <c r="GA29" s="277">
        <v>3453.042749172781</v>
      </c>
      <c r="GB29" s="277">
        <v>3453.042749172781</v>
      </c>
      <c r="GC29" s="277">
        <v>3453.042749172781</v>
      </c>
      <c r="GD29" s="277">
        <v>3453.042749172781</v>
      </c>
      <c r="GE29" s="277">
        <v>3453.042749172781</v>
      </c>
      <c r="GF29" s="277">
        <v>3453.042749172781</v>
      </c>
      <c r="GG29" s="277">
        <v>3453.042749172781</v>
      </c>
      <c r="GH29" s="277">
        <v>3453.042749172781</v>
      </c>
      <c r="GI29" s="277">
        <v>3453.042749172781</v>
      </c>
      <c r="GJ29" s="277">
        <v>3453.042749172781</v>
      </c>
      <c r="GK29" s="277">
        <v>3453.042749172781</v>
      </c>
      <c r="GL29" s="277">
        <v>3453.042749172781</v>
      </c>
      <c r="GM29" s="277">
        <v>3453.042749172781</v>
      </c>
      <c r="GN29" s="277">
        <v>3453.042749172781</v>
      </c>
      <c r="GO29" s="277">
        <v>3453.042749172781</v>
      </c>
      <c r="GP29" s="277">
        <v>3453.042749172781</v>
      </c>
      <c r="GQ29" s="277">
        <v>3453.042749172781</v>
      </c>
      <c r="GR29" s="277">
        <v>3453.042749172781</v>
      </c>
      <c r="GS29" s="277">
        <v>3453.042749172781</v>
      </c>
      <c r="GT29" s="277">
        <v>3453.042749172781</v>
      </c>
      <c r="GU29" s="277">
        <v>3453.042749172781</v>
      </c>
      <c r="GV29" s="277">
        <v>3453.042749172781</v>
      </c>
      <c r="GW29" s="277">
        <v>3453.042749172781</v>
      </c>
      <c r="GX29" s="277">
        <v>3453.042749172781</v>
      </c>
      <c r="GY29" s="277">
        <v>3453.042749172781</v>
      </c>
      <c r="GZ29" s="277">
        <v>3453.042749172781</v>
      </c>
      <c r="HA29" s="277">
        <v>3453.042749172781</v>
      </c>
      <c r="HB29" s="277">
        <v>3453.042749172781</v>
      </c>
      <c r="HC29" s="277">
        <v>3453.042749172781</v>
      </c>
      <c r="HD29" s="277">
        <v>3453.042749172781</v>
      </c>
      <c r="HE29" s="277">
        <v>3453.042749172781</v>
      </c>
      <c r="HF29" s="277">
        <v>3453.042749172781</v>
      </c>
      <c r="HG29" s="277">
        <v>3453.042749172781</v>
      </c>
      <c r="HH29" s="277">
        <v>3453.042749172781</v>
      </c>
      <c r="HI29" s="277">
        <v>3453.042749172781</v>
      </c>
      <c r="HJ29" s="277">
        <v>3453.042749172781</v>
      </c>
      <c r="HK29" s="277">
        <v>3453.042749172781</v>
      </c>
      <c r="HL29" s="277">
        <v>3453.042749172781</v>
      </c>
      <c r="HM29" s="277">
        <v>3453.042749172781</v>
      </c>
      <c r="HN29" s="277">
        <v>3453.042749172781</v>
      </c>
      <c r="HO29" s="277">
        <v>3453.042749172781</v>
      </c>
      <c r="HP29" s="277">
        <v>3453.042749172781</v>
      </c>
      <c r="HQ29" s="277">
        <v>3453.042749172781</v>
      </c>
      <c r="HR29" s="277">
        <v>3453.042749172781</v>
      </c>
      <c r="HS29" s="277">
        <v>3453.042749172781</v>
      </c>
      <c r="HT29" s="277">
        <v>3453.042749172781</v>
      </c>
      <c r="HU29" s="277">
        <v>3453.042749172781</v>
      </c>
      <c r="HV29" s="277">
        <v>3453.042749172781</v>
      </c>
      <c r="HW29" s="277">
        <v>3453.042749172781</v>
      </c>
      <c r="HX29" s="277">
        <v>3453.042749172781</v>
      </c>
      <c r="HY29" s="277">
        <v>3453.042749172781</v>
      </c>
      <c r="HZ29" s="277">
        <v>3453.042749172781</v>
      </c>
      <c r="IA29" s="277">
        <v>3453.042749172781</v>
      </c>
      <c r="IB29" s="277">
        <v>3453.042749172781</v>
      </c>
      <c r="IC29" s="277">
        <v>3453.042749172781</v>
      </c>
      <c r="ID29" s="277">
        <v>3453.042749172781</v>
      </c>
      <c r="IE29" s="277">
        <v>3453.042749172781</v>
      </c>
      <c r="IF29" s="277">
        <v>3453.042749172781</v>
      </c>
      <c r="IG29" s="277">
        <v>3453.042749172781</v>
      </c>
      <c r="IH29" s="277">
        <v>3453.042749172781</v>
      </c>
      <c r="II29" s="277">
        <v>3453.042749172781</v>
      </c>
      <c r="IJ29" s="277">
        <v>3453.042749172781</v>
      </c>
      <c r="IK29" s="277">
        <v>3453.042749172781</v>
      </c>
      <c r="IL29" s="277">
        <v>3453.042749172781</v>
      </c>
      <c r="IM29" s="277">
        <v>3453.042749172781</v>
      </c>
      <c r="IN29" s="277">
        <v>3453.042749172781</v>
      </c>
      <c r="IO29" s="277">
        <v>3453.042749172781</v>
      </c>
      <c r="IP29" s="277">
        <v>3453.042749172781</v>
      </c>
      <c r="IQ29" s="277">
        <v>3453.042749172781</v>
      </c>
      <c r="IR29" s="277">
        <v>3453.042749172781</v>
      </c>
      <c r="IS29" s="277">
        <v>3453.042749172781</v>
      </c>
      <c r="IT29" s="277">
        <v>3453.042749172781</v>
      </c>
      <c r="IU29" s="277">
        <v>3453.042749172781</v>
      </c>
      <c r="IV29" s="277">
        <v>3453.042749172781</v>
      </c>
      <c r="IW29" s="277">
        <v>3453.042749172781</v>
      </c>
      <c r="IX29" s="277">
        <v>3453.042749172781</v>
      </c>
      <c r="IY29" s="277">
        <v>3453.042749172781</v>
      </c>
      <c r="IZ29" s="277">
        <v>3453.042749172781</v>
      </c>
      <c r="JA29" s="277">
        <v>3453.042749172781</v>
      </c>
      <c r="JB29" s="277">
        <v>3453.042749172781</v>
      </c>
      <c r="JC29" s="277">
        <v>3453.042749172781</v>
      </c>
      <c r="JD29" s="277">
        <v>3453.042749172781</v>
      </c>
      <c r="JE29" s="277">
        <v>3453.042749172781</v>
      </c>
      <c r="JF29" s="277">
        <v>3453.042749172781</v>
      </c>
      <c r="JG29" s="277">
        <v>3453.042749172781</v>
      </c>
      <c r="JH29" s="277">
        <v>3453.042749172781</v>
      </c>
      <c r="JI29" s="277">
        <v>3453.042749172781</v>
      </c>
      <c r="JJ29" s="277">
        <v>3453.042749172781</v>
      </c>
      <c r="JK29" s="277">
        <v>3453.042749172781</v>
      </c>
      <c r="JL29" s="277">
        <v>3453.042749172781</v>
      </c>
      <c r="JM29" s="277">
        <v>3453.042749172781</v>
      </c>
      <c r="JN29" s="277">
        <v>3453.042749172781</v>
      </c>
      <c r="JO29" s="277">
        <v>3453.042749172781</v>
      </c>
      <c r="JP29" s="277">
        <v>3453.042749172781</v>
      </c>
      <c r="JQ29" s="277">
        <v>3453.042749172781</v>
      </c>
      <c r="JR29" s="277">
        <v>3453.042749172781</v>
      </c>
      <c r="JS29" s="277">
        <v>3453.042749172781</v>
      </c>
      <c r="JT29" s="277">
        <v>3453.042749172781</v>
      </c>
      <c r="JU29" s="277">
        <v>3453.042749172781</v>
      </c>
      <c r="JV29" s="277">
        <v>3453.042749172781</v>
      </c>
      <c r="JW29" s="277">
        <v>3453.042749172781</v>
      </c>
      <c r="JX29" s="277">
        <v>3453.042749172781</v>
      </c>
      <c r="JY29" s="277">
        <v>3453.042749172781</v>
      </c>
      <c r="JZ29" s="277">
        <v>3453.042749172781</v>
      </c>
      <c r="KA29" s="277">
        <v>3453.042749172781</v>
      </c>
      <c r="KB29" s="277">
        <v>3453.042749172781</v>
      </c>
      <c r="KC29" s="277">
        <v>3453.042749172781</v>
      </c>
      <c r="KD29" s="277">
        <v>3453.042749172781</v>
      </c>
      <c r="KE29" s="277">
        <v>3453.042749172781</v>
      </c>
      <c r="KF29" s="277">
        <v>3453.042749172781</v>
      </c>
      <c r="KG29" s="277">
        <v>3453.042749172781</v>
      </c>
      <c r="KH29" s="277">
        <v>3453.042749172781</v>
      </c>
      <c r="KI29" s="277">
        <v>3453.042749172781</v>
      </c>
      <c r="KJ29" s="277">
        <v>3453.042749172781</v>
      </c>
      <c r="KK29" s="277">
        <v>3453.042749172781</v>
      </c>
      <c r="KL29" s="277">
        <v>3453.042749172781</v>
      </c>
      <c r="KM29" s="277">
        <v>3453.042749172781</v>
      </c>
      <c r="KN29" s="277">
        <v>3453.042749172781</v>
      </c>
      <c r="KO29" s="277">
        <v>3453.042749172781</v>
      </c>
      <c r="KP29" s="277">
        <v>3453.042749172781</v>
      </c>
      <c r="KQ29" s="277">
        <v>3453.042749172781</v>
      </c>
      <c r="KR29" s="277">
        <v>3453.042749172781</v>
      </c>
      <c r="KS29" s="277">
        <v>3453.042749172781</v>
      </c>
      <c r="KT29" s="277">
        <v>3453.042749172781</v>
      </c>
      <c r="KU29" s="277">
        <v>3453.042749172781</v>
      </c>
      <c r="KV29" s="277">
        <v>3453.042749172781</v>
      </c>
      <c r="KW29" s="277">
        <v>3453.042749172781</v>
      </c>
      <c r="KX29" s="277">
        <v>3453.042749172781</v>
      </c>
      <c r="KY29" s="277">
        <v>3453.042749172781</v>
      </c>
      <c r="KZ29" s="277">
        <v>3453.042749172781</v>
      </c>
      <c r="LA29" s="277">
        <v>3453.042749172781</v>
      </c>
      <c r="LB29" s="277">
        <v>3453.042749172781</v>
      </c>
      <c r="LC29" s="277">
        <v>3453.042749172781</v>
      </c>
      <c r="LD29" s="277">
        <v>3453.042749172781</v>
      </c>
      <c r="LE29" s="277">
        <v>3453.042749172781</v>
      </c>
      <c r="LF29" s="277">
        <v>3453.042749172781</v>
      </c>
      <c r="LG29" s="277">
        <v>3453.042749172781</v>
      </c>
      <c r="LH29" s="277">
        <v>3453.042749172781</v>
      </c>
      <c r="LI29" s="277">
        <v>3453.042749172781</v>
      </c>
      <c r="LJ29" s="277">
        <v>3453.042749172781</v>
      </c>
      <c r="LK29" s="277">
        <v>3453.042749172781</v>
      </c>
      <c r="LL29" s="277">
        <v>3453.042749172781</v>
      </c>
      <c r="LM29" s="277">
        <v>3453.042749172781</v>
      </c>
      <c r="LN29" s="277">
        <v>3453.042749172781</v>
      </c>
      <c r="LO29" s="277">
        <v>3453.042749172781</v>
      </c>
      <c r="LP29" s="277">
        <v>3453.042749172781</v>
      </c>
      <c r="LQ29" s="277">
        <v>3453.042749172781</v>
      </c>
      <c r="LR29" s="277">
        <v>3453.042749172781</v>
      </c>
      <c r="LS29" s="277">
        <v>3453.042749172781</v>
      </c>
      <c r="LT29" s="277">
        <v>3453.042749172781</v>
      </c>
      <c r="LU29" s="277">
        <v>3453.042749172781</v>
      </c>
      <c r="LV29" s="277">
        <v>3453.042749172781</v>
      </c>
      <c r="LW29" s="277">
        <v>3453.042749172781</v>
      </c>
      <c r="LX29" s="277">
        <v>3453.042749172781</v>
      </c>
      <c r="LY29" s="277">
        <v>3453.042749172781</v>
      </c>
      <c r="LZ29" s="277">
        <v>3453.042749172781</v>
      </c>
      <c r="MA29" s="277">
        <v>3453.042749172781</v>
      </c>
      <c r="MB29" s="277">
        <v>3453.042749172781</v>
      </c>
      <c r="MC29" s="277">
        <v>3453.042749172781</v>
      </c>
      <c r="MD29" s="277">
        <v>3453.042749172781</v>
      </c>
      <c r="ME29" s="277">
        <v>3453.042749172781</v>
      </c>
      <c r="MF29" s="277">
        <v>3453.042749172781</v>
      </c>
      <c r="MG29" s="277">
        <v>3453.042749172781</v>
      </c>
      <c r="MH29" s="277">
        <v>3453.042749172781</v>
      </c>
      <c r="MI29" s="277">
        <v>3453.042749172781</v>
      </c>
      <c r="MJ29" s="277">
        <v>3453.042749172781</v>
      </c>
      <c r="MK29" s="277">
        <v>3453.042749172781</v>
      </c>
      <c r="ML29" s="277">
        <v>3453.042749172781</v>
      </c>
      <c r="MM29" s="277">
        <v>3453.042749172781</v>
      </c>
      <c r="MN29" s="277">
        <v>3453.042749172781</v>
      </c>
      <c r="MO29" s="277">
        <v>3453.042749172781</v>
      </c>
      <c r="MP29" s="277">
        <v>3453.042749172781</v>
      </c>
      <c r="MQ29" s="277">
        <v>3453.042749172781</v>
      </c>
      <c r="MR29" s="277">
        <v>3453.042749172781</v>
      </c>
      <c r="MS29" s="277">
        <v>3453.042749172781</v>
      </c>
      <c r="MT29" s="277">
        <v>3453.042749172781</v>
      </c>
      <c r="MU29" s="277">
        <v>3453.042749172781</v>
      </c>
      <c r="MV29" s="277">
        <v>3453.042749172781</v>
      </c>
      <c r="MW29" s="277">
        <v>3453.042749172781</v>
      </c>
      <c r="MX29" s="277">
        <v>3453.042749172781</v>
      </c>
      <c r="MY29" s="277">
        <v>3453.042749172781</v>
      </c>
      <c r="MZ29" s="277">
        <v>3453.042749172781</v>
      </c>
      <c r="NA29" s="277">
        <v>3453.042749172781</v>
      </c>
      <c r="NB29" s="277">
        <v>3453.042749172781</v>
      </c>
      <c r="NC29" s="277">
        <v>3453.042749172781</v>
      </c>
      <c r="ND29" s="277">
        <v>3453.042749172781</v>
      </c>
      <c r="NE29" s="277">
        <v>3453.042749172781</v>
      </c>
      <c r="NF29" s="277">
        <v>3453.042749172781</v>
      </c>
      <c r="NG29" s="277">
        <v>3453.042749172781</v>
      </c>
      <c r="NH29" s="277">
        <v>3453.042749172781</v>
      </c>
      <c r="NI29" s="277">
        <v>3453.042749172781</v>
      </c>
      <c r="NJ29" s="277">
        <v>3453.042749172781</v>
      </c>
      <c r="NK29" s="277">
        <v>3453.042749172781</v>
      </c>
      <c r="NL29" s="277">
        <v>3453.042749172781</v>
      </c>
      <c r="NM29" s="277">
        <v>3453.042749172781</v>
      </c>
      <c r="NN29" s="277">
        <v>3453.042749172781</v>
      </c>
      <c r="NO29" s="277">
        <v>3453.042749172781</v>
      </c>
      <c r="NP29" s="277">
        <v>3453.042749172781</v>
      </c>
      <c r="NQ29" s="277">
        <v>3453.042749172781</v>
      </c>
      <c r="NR29" s="277">
        <v>3453.042749172781</v>
      </c>
      <c r="NS29" s="277">
        <v>3453.042749172781</v>
      </c>
      <c r="NT29" s="277">
        <v>3453.042749172781</v>
      </c>
      <c r="NU29" s="277">
        <v>3453.042749172781</v>
      </c>
      <c r="NV29" s="277">
        <v>3453.042749172781</v>
      </c>
      <c r="NW29" s="277">
        <v>3453.042749172781</v>
      </c>
      <c r="NX29" s="277">
        <v>3453.042749172781</v>
      </c>
      <c r="NY29" s="277">
        <v>3453.042749172781</v>
      </c>
      <c r="NZ29" s="277">
        <v>3453.042749172781</v>
      </c>
      <c r="OA29" s="277">
        <v>3453.042749172781</v>
      </c>
      <c r="OB29" s="277">
        <v>3453.042749172781</v>
      </c>
      <c r="OC29" s="277">
        <v>3453.042749172781</v>
      </c>
      <c r="OD29" s="277">
        <v>3453.042749172781</v>
      </c>
      <c r="OE29" s="277">
        <v>3453.042749172781</v>
      </c>
      <c r="OF29" s="277">
        <v>3453.042749172781</v>
      </c>
      <c r="OG29" s="277">
        <v>3453.042749172781</v>
      </c>
      <c r="OH29" s="277">
        <v>3453.042749172781</v>
      </c>
      <c r="OI29" s="277">
        <v>3453.042749172781</v>
      </c>
      <c r="OJ29" s="277">
        <v>3453.042749172781</v>
      </c>
      <c r="OK29" s="277">
        <v>3453.042749172781</v>
      </c>
      <c r="OL29" s="277">
        <v>3453.042749172781</v>
      </c>
      <c r="OM29" s="277">
        <v>3453.042749172781</v>
      </c>
      <c r="ON29" s="277">
        <v>3453.042749172781</v>
      </c>
      <c r="OO29" s="277">
        <v>3453.042749172781</v>
      </c>
      <c r="OP29" s="277">
        <v>3453.042749172781</v>
      </c>
      <c r="OQ29" s="277">
        <v>3453.042749172781</v>
      </c>
      <c r="OR29" s="277">
        <v>3453.042749172781</v>
      </c>
      <c r="OS29" s="277">
        <v>3453.042749172781</v>
      </c>
      <c r="OT29" s="277">
        <v>3453.042749172781</v>
      </c>
      <c r="OU29" s="277">
        <v>3453.042749172781</v>
      </c>
      <c r="OV29" s="277">
        <v>3453.042749172781</v>
      </c>
      <c r="OW29" s="277">
        <v>3453.042749172781</v>
      </c>
      <c r="OX29" s="277">
        <v>3453.042749172781</v>
      </c>
      <c r="OY29" s="277">
        <v>3453.042749172781</v>
      </c>
      <c r="OZ29" s="277">
        <v>3453.042749172781</v>
      </c>
      <c r="PA29" s="277">
        <v>3453.042749172781</v>
      </c>
      <c r="PB29" s="277">
        <v>3453.042749172781</v>
      </c>
      <c r="PC29" s="277">
        <v>3453.042749172781</v>
      </c>
      <c r="PD29" s="277">
        <v>3453.042749172781</v>
      </c>
      <c r="PE29" s="277">
        <v>3453.042749172781</v>
      </c>
      <c r="PF29" s="277">
        <v>3453.042749172781</v>
      </c>
      <c r="PG29" s="277">
        <v>3453.042749172781</v>
      </c>
      <c r="PH29" s="277">
        <v>3453.042749172781</v>
      </c>
      <c r="PI29" s="277">
        <v>3453.042749172781</v>
      </c>
      <c r="PJ29" s="277">
        <v>3453.042749172781</v>
      </c>
      <c r="PK29" s="277">
        <v>3453.042749172781</v>
      </c>
      <c r="PL29" s="277">
        <v>3453.042749172781</v>
      </c>
      <c r="PM29" s="277">
        <v>3453.042749172781</v>
      </c>
      <c r="PN29" s="277">
        <v>3453.042749172781</v>
      </c>
      <c r="PO29" s="277">
        <v>3453.042749172781</v>
      </c>
      <c r="PP29" s="277">
        <v>3453.042749172781</v>
      </c>
      <c r="PQ29" s="277">
        <v>3453.042749172781</v>
      </c>
      <c r="PR29" s="277">
        <v>3453.042749172781</v>
      </c>
      <c r="PS29" s="277">
        <v>3453.042749172781</v>
      </c>
      <c r="PT29" s="277">
        <v>3453.042749172781</v>
      </c>
      <c r="PU29" s="277">
        <v>3453.042749172781</v>
      </c>
      <c r="PV29" s="277">
        <v>3453.042749172781</v>
      </c>
      <c r="PW29" s="277">
        <v>3453.042749172781</v>
      </c>
      <c r="PX29" s="277">
        <v>3453.042749172781</v>
      </c>
      <c r="PY29" s="277">
        <v>3453.042749172781</v>
      </c>
      <c r="PZ29" s="277">
        <v>3453.042749172781</v>
      </c>
      <c r="QA29" s="277">
        <v>3453.042749172781</v>
      </c>
      <c r="QB29" s="277">
        <v>3453.042749172781</v>
      </c>
      <c r="QC29" s="277">
        <v>3453.042749172781</v>
      </c>
      <c r="QD29" s="277">
        <v>3453.042749172781</v>
      </c>
      <c r="QE29" s="277">
        <v>3453.042749172781</v>
      </c>
      <c r="QF29" s="277">
        <v>3453.042749172781</v>
      </c>
      <c r="QG29" s="277">
        <v>3453.042749172781</v>
      </c>
      <c r="QH29" s="277">
        <v>3453.042749172781</v>
      </c>
      <c r="QI29" s="277">
        <v>3453.042749172781</v>
      </c>
      <c r="QJ29" s="277">
        <v>3453.042749172781</v>
      </c>
      <c r="QK29" s="277">
        <v>3453.042749172781</v>
      </c>
      <c r="QL29" s="277">
        <v>3453.042749172781</v>
      </c>
      <c r="QM29" s="277">
        <v>3453.042749172781</v>
      </c>
      <c r="QN29" s="277">
        <v>3453.042749172781</v>
      </c>
      <c r="QO29" s="277">
        <v>3453.042749172781</v>
      </c>
      <c r="QP29" s="277">
        <v>3453.042749172781</v>
      </c>
      <c r="QQ29" s="277">
        <v>3453.042749172781</v>
      </c>
      <c r="QR29" s="277">
        <v>3453.042749172781</v>
      </c>
      <c r="QS29" s="277">
        <v>3453.042749172781</v>
      </c>
      <c r="QT29" s="277">
        <v>3453.042749172781</v>
      </c>
      <c r="QU29" s="277">
        <v>3453.042749172781</v>
      </c>
      <c r="QV29" s="277">
        <v>3453.042749172781</v>
      </c>
      <c r="QW29" s="277">
        <v>3453.042749172781</v>
      </c>
      <c r="QX29" s="277">
        <v>3453.042749172781</v>
      </c>
      <c r="QY29" s="277">
        <v>3453.042749172781</v>
      </c>
      <c r="QZ29" s="277">
        <v>3453.042749172781</v>
      </c>
      <c r="RA29" s="277">
        <v>3453.042749172781</v>
      </c>
      <c r="RB29" s="277">
        <v>3453.042749172781</v>
      </c>
      <c r="RC29" s="277">
        <v>3453.042749172781</v>
      </c>
      <c r="RD29" s="277">
        <v>3453.042749172781</v>
      </c>
      <c r="RE29" s="277">
        <v>3453.042749172781</v>
      </c>
      <c r="RF29" s="277">
        <v>3453.042749172781</v>
      </c>
      <c r="RG29" s="277">
        <v>3453.042749172781</v>
      </c>
      <c r="RH29" s="277">
        <v>3453.042749172781</v>
      </c>
      <c r="RI29" s="277">
        <v>3453.042749172781</v>
      </c>
      <c r="RJ29" s="277">
        <v>3453.042749172781</v>
      </c>
      <c r="RK29" s="277">
        <v>3453.042749172781</v>
      </c>
      <c r="RL29" s="277">
        <v>3453.042749172781</v>
      </c>
      <c r="RM29" s="277">
        <v>3453.042749172781</v>
      </c>
      <c r="RN29" s="277">
        <v>3453.042749172781</v>
      </c>
      <c r="RO29" s="277">
        <v>3453.042749172781</v>
      </c>
      <c r="RP29" s="277">
        <v>3453.042749172781</v>
      </c>
      <c r="RQ29" s="277">
        <v>3453.042749172781</v>
      </c>
      <c r="RR29" s="277">
        <v>3453.042749172781</v>
      </c>
      <c r="RS29" s="277">
        <v>3453.042749172781</v>
      </c>
      <c r="RT29" s="277">
        <v>3453.042749172781</v>
      </c>
      <c r="RU29" s="277">
        <v>3453.042749172781</v>
      </c>
      <c r="RV29" s="277">
        <v>3453.042749172781</v>
      </c>
      <c r="RW29" s="277">
        <v>3453.042749172781</v>
      </c>
      <c r="RX29" s="277">
        <v>3453.042749172781</v>
      </c>
      <c r="RY29" s="277">
        <v>3453.042749172781</v>
      </c>
      <c r="RZ29" s="277">
        <v>3453.042749172781</v>
      </c>
      <c r="SA29" s="277">
        <v>3453.042749172781</v>
      </c>
      <c r="SB29" s="277">
        <v>3453.042749172781</v>
      </c>
      <c r="SC29" s="277">
        <v>3453.042749172781</v>
      </c>
      <c r="SD29" s="277">
        <v>3453.042749172781</v>
      </c>
      <c r="SE29" s="277">
        <v>3453.042749172781</v>
      </c>
      <c r="SF29" s="277">
        <v>3453.042749172781</v>
      </c>
      <c r="SG29" s="277">
        <v>3453.042749172781</v>
      </c>
      <c r="SH29" s="277">
        <v>3453.042749172781</v>
      </c>
      <c r="SI29" s="277">
        <v>3453.042749172781</v>
      </c>
      <c r="SJ29" s="277">
        <v>3453.042749172781</v>
      </c>
      <c r="SK29" s="277">
        <v>3453.042749172781</v>
      </c>
      <c r="SL29" s="277">
        <v>3453.042749172781</v>
      </c>
      <c r="SM29" s="277">
        <v>3453.042749172781</v>
      </c>
      <c r="SN29" s="277">
        <v>3453.042749172781</v>
      </c>
      <c r="SO29" s="277">
        <v>3453.042749172781</v>
      </c>
      <c r="SP29" s="277">
        <v>3453.042749172781</v>
      </c>
      <c r="SQ29" s="277">
        <v>3453.042749172781</v>
      </c>
      <c r="SR29" s="277">
        <v>3453.042749172781</v>
      </c>
      <c r="SS29" s="277">
        <v>3453.042749172781</v>
      </c>
      <c r="ST29" s="277">
        <v>3453.042749172781</v>
      </c>
      <c r="SU29" s="277">
        <v>3453.042749172781</v>
      </c>
      <c r="SV29" s="277">
        <v>3453.042749172781</v>
      </c>
      <c r="SW29" s="277">
        <v>3453.042749172781</v>
      </c>
      <c r="SX29" s="277">
        <v>3453.042749172781</v>
      </c>
      <c r="SY29" s="277">
        <v>3453.042749172781</v>
      </c>
      <c r="SZ29" s="277">
        <v>3453.042749172781</v>
      </c>
      <c r="TA29" s="277">
        <v>3453.042749172781</v>
      </c>
      <c r="TB29" s="277">
        <v>3453.042749172781</v>
      </c>
      <c r="TC29" s="277">
        <v>3453.042749172781</v>
      </c>
      <c r="TD29" s="277">
        <v>3453.042749172781</v>
      </c>
      <c r="TE29" s="277">
        <v>3453.042749172781</v>
      </c>
      <c r="TF29" s="277">
        <v>3453.042749172781</v>
      </c>
      <c r="TG29" s="277">
        <v>3453.042749172781</v>
      </c>
      <c r="TH29" s="277">
        <v>3453.042749172781</v>
      </c>
      <c r="TI29" s="277">
        <v>3453.042749172781</v>
      </c>
      <c r="TJ29" s="277">
        <v>3453.042749172781</v>
      </c>
      <c r="TK29" s="277">
        <v>3453.042749172781</v>
      </c>
      <c r="TL29" s="277">
        <v>3453.042749172781</v>
      </c>
      <c r="TM29" s="277">
        <v>3453.042749172781</v>
      </c>
      <c r="TN29" s="277">
        <v>3453.042749172781</v>
      </c>
      <c r="TO29" s="277">
        <v>3453.042749172781</v>
      </c>
      <c r="TP29" s="277">
        <v>3453.042749172781</v>
      </c>
      <c r="TQ29" s="277">
        <v>3453.042749172781</v>
      </c>
      <c r="TR29" s="277">
        <v>3453.042749172781</v>
      </c>
      <c r="TS29" s="277">
        <v>3453.042749172781</v>
      </c>
      <c r="TT29" s="277">
        <v>3453.042749172781</v>
      </c>
      <c r="TU29" s="277">
        <v>3453.042749172781</v>
      </c>
      <c r="TV29" s="277">
        <v>3453.042749172781</v>
      </c>
      <c r="TW29" s="277">
        <v>3453.042749172781</v>
      </c>
      <c r="TX29" s="277">
        <v>3453.042749172781</v>
      </c>
      <c r="TY29" s="277">
        <v>3453.042749172781</v>
      </c>
      <c r="TZ29" s="277">
        <v>3453.042749172781</v>
      </c>
      <c r="UA29" s="277">
        <v>3453.042749172781</v>
      </c>
      <c r="UB29" s="277">
        <v>3453.042749172781</v>
      </c>
      <c r="UC29" s="277">
        <v>3453.042749172781</v>
      </c>
      <c r="UD29" s="277">
        <v>3453.042749172781</v>
      </c>
      <c r="UE29" s="277">
        <v>3453.042749172781</v>
      </c>
      <c r="UF29" s="277">
        <v>3453.042749172781</v>
      </c>
      <c r="UG29" s="277">
        <v>3453.042749172781</v>
      </c>
      <c r="UH29" s="277">
        <v>3453.042749172781</v>
      </c>
      <c r="UI29" s="277">
        <v>3453.042749172781</v>
      </c>
      <c r="UJ29" s="277">
        <v>3453.042749172781</v>
      </c>
      <c r="UK29" s="277">
        <v>3453.042749172781</v>
      </c>
      <c r="UL29" s="277">
        <v>3453.042749172781</v>
      </c>
      <c r="UM29" s="277">
        <v>3453.042749172781</v>
      </c>
      <c r="UN29" s="277">
        <v>3453.042749172781</v>
      </c>
      <c r="UO29" s="277">
        <v>3453.042749172781</v>
      </c>
      <c r="UP29" s="277">
        <v>3453.042749172781</v>
      </c>
      <c r="UQ29" s="277">
        <v>3453.042749172781</v>
      </c>
      <c r="UR29" s="277">
        <v>3453.042749172781</v>
      </c>
      <c r="US29" s="277">
        <v>3453.042749172781</v>
      </c>
      <c r="UT29" s="277">
        <v>3453.042749172781</v>
      </c>
      <c r="UU29" s="277">
        <v>3453.042749172781</v>
      </c>
      <c r="UV29" s="277">
        <v>3453.042749172781</v>
      </c>
      <c r="UW29" s="277">
        <v>3453.042749172781</v>
      </c>
      <c r="UX29" s="277">
        <v>3453.042749172781</v>
      </c>
      <c r="UY29" s="277">
        <v>3453.042749172781</v>
      </c>
      <c r="UZ29" s="277">
        <v>3453.042749172781</v>
      </c>
      <c r="VA29" s="277">
        <v>3453.042749172781</v>
      </c>
      <c r="VB29" s="277">
        <v>3453.042749172781</v>
      </c>
      <c r="VC29" s="277">
        <v>3453.042749172781</v>
      </c>
      <c r="VD29" s="277">
        <v>3453.042749172781</v>
      </c>
      <c r="VE29" s="277">
        <v>3453.042749172781</v>
      </c>
      <c r="VF29" s="277">
        <v>3453.042749172781</v>
      </c>
      <c r="VG29" s="277">
        <v>3453.042749172781</v>
      </c>
      <c r="VH29" s="277">
        <v>3453.042749172781</v>
      </c>
      <c r="VI29" s="277">
        <v>3453.042749172781</v>
      </c>
      <c r="VJ29" s="277">
        <v>3453.042749172781</v>
      </c>
      <c r="VK29" s="277">
        <v>3453.042749172781</v>
      </c>
      <c r="VL29" s="277">
        <v>3453.042749172781</v>
      </c>
      <c r="VM29" s="277">
        <v>3453.042749172781</v>
      </c>
      <c r="VN29" s="277">
        <v>3453.042749172781</v>
      </c>
      <c r="VO29" s="277">
        <v>3453.042749172781</v>
      </c>
      <c r="VP29" s="277">
        <v>3453.042749172781</v>
      </c>
      <c r="VQ29" s="277">
        <v>3453.042749172781</v>
      </c>
      <c r="VR29" s="277">
        <v>3453.042749172781</v>
      </c>
      <c r="VS29" s="277">
        <v>3453.042749172781</v>
      </c>
      <c r="VT29" s="277">
        <v>3453.042749172781</v>
      </c>
      <c r="VU29" s="277">
        <v>3453.042749172781</v>
      </c>
      <c r="VV29" s="277">
        <v>3453.042749172781</v>
      </c>
      <c r="VW29" s="277">
        <v>3453.042749172781</v>
      </c>
      <c r="VX29" s="277">
        <v>3453.042749172781</v>
      </c>
      <c r="VY29" s="277">
        <v>3453.042749172781</v>
      </c>
      <c r="VZ29" s="277">
        <v>3453.042749172781</v>
      </c>
      <c r="WA29" s="277">
        <v>3453.042749172781</v>
      </c>
      <c r="WB29" s="277">
        <v>3453.042749172781</v>
      </c>
      <c r="WC29" s="277">
        <v>3453.042749172781</v>
      </c>
      <c r="WD29" s="277">
        <v>3453.042749172781</v>
      </c>
      <c r="WE29" s="277">
        <v>3453.042749172781</v>
      </c>
      <c r="WF29" s="277">
        <v>3453.042749172781</v>
      </c>
      <c r="WG29" s="277">
        <v>3453.042749172781</v>
      </c>
      <c r="WH29" s="277">
        <v>3453.042749172781</v>
      </c>
      <c r="WI29" s="277">
        <v>3453.042749172781</v>
      </c>
      <c r="WJ29" s="277">
        <v>3453.042749172781</v>
      </c>
      <c r="WK29" s="277">
        <v>3453.042749172781</v>
      </c>
      <c r="WL29" s="277">
        <v>3453.042749172781</v>
      </c>
      <c r="WM29" s="277">
        <v>3453.042749172781</v>
      </c>
      <c r="WN29" s="277">
        <v>3453.042749172781</v>
      </c>
      <c r="WO29" s="277">
        <v>3453.042749172781</v>
      </c>
      <c r="WP29" s="277">
        <v>3453.042749172781</v>
      </c>
      <c r="WQ29" s="277">
        <v>3453.042749172781</v>
      </c>
      <c r="WR29" s="277">
        <v>3453.042749172781</v>
      </c>
      <c r="WS29" s="277">
        <v>3453.042749172781</v>
      </c>
      <c r="WT29" s="277">
        <v>3453.042749172781</v>
      </c>
      <c r="WU29" s="277">
        <v>3453.042749172781</v>
      </c>
      <c r="WV29" s="277">
        <v>3453.042749172781</v>
      </c>
      <c r="WW29" s="277">
        <v>3453.042749172781</v>
      </c>
      <c r="WX29" s="277">
        <v>3453.042749172781</v>
      </c>
      <c r="WY29" s="277">
        <v>3453.042749172781</v>
      </c>
      <c r="WZ29" s="277">
        <v>3453.042749172781</v>
      </c>
      <c r="XA29" s="277">
        <v>3453.042749172781</v>
      </c>
      <c r="XB29" s="277">
        <v>3453.042749172781</v>
      </c>
      <c r="XC29" s="277">
        <v>3453.042749172781</v>
      </c>
      <c r="XD29" s="277">
        <v>3453.042749172781</v>
      </c>
      <c r="XE29" s="277">
        <v>3453.042749172781</v>
      </c>
      <c r="XF29" s="277">
        <v>3453.042749172781</v>
      </c>
      <c r="XG29" s="277">
        <v>3453.042749172781</v>
      </c>
      <c r="XH29" s="277">
        <v>3453.042749172781</v>
      </c>
      <c r="XI29" s="277">
        <v>3453.042749172781</v>
      </c>
      <c r="XJ29" s="277">
        <v>3453.042749172781</v>
      </c>
      <c r="XK29" s="277">
        <v>3453.042749172781</v>
      </c>
      <c r="XL29" s="277">
        <v>3453.042749172781</v>
      </c>
      <c r="XM29" s="277">
        <v>3453.042749172781</v>
      </c>
      <c r="XN29" s="277">
        <v>3453.042749172781</v>
      </c>
      <c r="XO29" s="277">
        <v>3453.042749172781</v>
      </c>
      <c r="XP29" s="277">
        <v>3453.042749172781</v>
      </c>
      <c r="XQ29" s="277">
        <v>3453.042749172781</v>
      </c>
      <c r="XR29" s="277">
        <v>3453.042749172781</v>
      </c>
      <c r="XS29" s="277">
        <v>3453.042749172781</v>
      </c>
      <c r="XT29" s="277">
        <v>3453.042749172781</v>
      </c>
      <c r="XU29" s="277">
        <v>3453.042749172781</v>
      </c>
      <c r="XV29" s="277">
        <v>3453.042749172781</v>
      </c>
      <c r="XW29" s="277">
        <v>3453.042749172781</v>
      </c>
      <c r="XX29" s="277">
        <v>3453.042749172781</v>
      </c>
      <c r="XY29" s="277">
        <v>3453.042749172781</v>
      </c>
      <c r="XZ29" s="277">
        <v>3453.042749172781</v>
      </c>
      <c r="YA29" s="277">
        <v>3453.042749172781</v>
      </c>
      <c r="YB29" s="277">
        <v>3453.042749172781</v>
      </c>
      <c r="YC29" s="277">
        <v>3453.042749172781</v>
      </c>
      <c r="YD29" s="277">
        <v>3453.042749172781</v>
      </c>
      <c r="YE29" s="277">
        <v>3453.042749172781</v>
      </c>
      <c r="YF29" s="277">
        <v>3453.042749172781</v>
      </c>
      <c r="YG29" s="277">
        <v>3453.042749172781</v>
      </c>
      <c r="YH29" s="277">
        <v>3453.042749172781</v>
      </c>
      <c r="YI29" s="277">
        <v>3453.042749172781</v>
      </c>
      <c r="YJ29" s="277">
        <v>3453.042749172781</v>
      </c>
      <c r="YK29" s="277">
        <v>3453.042749172781</v>
      </c>
      <c r="YL29" s="277">
        <v>3453.042749172781</v>
      </c>
      <c r="YM29" s="277">
        <v>3453.042749172781</v>
      </c>
      <c r="YN29" s="277">
        <v>3453.042749172781</v>
      </c>
      <c r="YO29" s="277">
        <v>3453.042749172781</v>
      </c>
      <c r="YP29" s="277">
        <v>3453.042749172781</v>
      </c>
      <c r="YQ29" s="277">
        <v>3453.042749172781</v>
      </c>
      <c r="YR29" s="277">
        <v>3453.042749172781</v>
      </c>
      <c r="YS29" s="277">
        <v>3453.042749172781</v>
      </c>
      <c r="YT29" s="277">
        <v>3453.042749172781</v>
      </c>
      <c r="YU29" s="277">
        <v>3453.042749172781</v>
      </c>
      <c r="YV29" s="277">
        <v>3453.042749172781</v>
      </c>
      <c r="YW29" s="277">
        <v>3453.042749172781</v>
      </c>
      <c r="YX29" s="277">
        <v>3453.042749172781</v>
      </c>
      <c r="YY29" s="277">
        <v>3453.042749172781</v>
      </c>
      <c r="YZ29" s="277">
        <v>3453.042749172781</v>
      </c>
      <c r="ZA29" s="277">
        <v>3453.042749172781</v>
      </c>
      <c r="ZB29" s="277">
        <v>3453.042749172781</v>
      </c>
      <c r="ZC29" s="277">
        <v>3453.042749172781</v>
      </c>
      <c r="ZD29" s="277">
        <v>3453.042749172781</v>
      </c>
      <c r="ZE29" s="277">
        <v>3453.042749172781</v>
      </c>
      <c r="ZF29" s="277">
        <v>3453.042749172781</v>
      </c>
      <c r="ZG29" s="277">
        <v>3453.042749172781</v>
      </c>
      <c r="ZH29" s="277">
        <v>3453.042749172781</v>
      </c>
      <c r="ZI29" s="277">
        <v>3453.042749172781</v>
      </c>
      <c r="ZJ29" s="277">
        <v>3453.042749172781</v>
      </c>
      <c r="ZK29" s="277">
        <v>3453.042749172781</v>
      </c>
      <c r="ZL29" s="277">
        <v>3453.042749172781</v>
      </c>
      <c r="ZM29" s="277">
        <v>3453.042749172781</v>
      </c>
      <c r="ZN29" s="277">
        <v>3453.042749172781</v>
      </c>
      <c r="ZO29" s="277">
        <v>3453.042749172781</v>
      </c>
      <c r="ZP29" s="277">
        <v>3453.042749172781</v>
      </c>
      <c r="ZQ29" s="277">
        <v>3453.042749172781</v>
      </c>
      <c r="ZR29" s="277">
        <v>3453.042749172781</v>
      </c>
      <c r="ZS29" s="277">
        <v>3453.042749172781</v>
      </c>
      <c r="ZT29" s="277">
        <v>3453.042749172781</v>
      </c>
      <c r="ZU29" s="277">
        <v>3453.042749172781</v>
      </c>
      <c r="ZV29" s="277">
        <v>3453.042749172781</v>
      </c>
      <c r="ZW29" s="277">
        <v>3453.042749172781</v>
      </c>
      <c r="ZX29" s="277">
        <v>3453.042749172781</v>
      </c>
      <c r="ZY29" s="277">
        <v>3453.042749172781</v>
      </c>
      <c r="ZZ29" s="277">
        <v>3453.042749172781</v>
      </c>
      <c r="AAA29" s="277">
        <v>3453.042749172781</v>
      </c>
      <c r="AAB29" s="277">
        <v>3453.042749172781</v>
      </c>
      <c r="AAC29" s="277">
        <v>3453.042749172781</v>
      </c>
      <c r="AAD29" s="277">
        <v>3453.042749172781</v>
      </c>
      <c r="AAE29" s="277">
        <v>3453.042749172781</v>
      </c>
      <c r="AAF29" s="277">
        <v>3453.042749172781</v>
      </c>
      <c r="AAG29" s="277">
        <v>3453.042749172781</v>
      </c>
      <c r="AAH29" s="277">
        <v>3453.042749172781</v>
      </c>
      <c r="AAI29" s="277">
        <v>3453.042749172781</v>
      </c>
      <c r="AAJ29" s="277">
        <v>3453.042749172781</v>
      </c>
      <c r="AAK29" s="277">
        <v>3453.042749172781</v>
      </c>
      <c r="AAL29" s="277">
        <v>3453.042749172781</v>
      </c>
      <c r="AAM29" s="277">
        <v>3453.042749172781</v>
      </c>
      <c r="AAN29" s="277">
        <v>3453.042749172781</v>
      </c>
      <c r="AAO29" s="277">
        <v>3453.042749172781</v>
      </c>
      <c r="AAP29" s="277">
        <v>3453.042749172781</v>
      </c>
      <c r="AAQ29" s="277">
        <v>3453.042749172781</v>
      </c>
      <c r="AAR29" s="277">
        <v>3453.042749172781</v>
      </c>
      <c r="AAS29" s="277">
        <v>3453.042749172781</v>
      </c>
      <c r="AAT29" s="277">
        <v>3453.042749172781</v>
      </c>
      <c r="AAU29" s="277">
        <v>3453.042749172781</v>
      </c>
      <c r="AAV29" s="277">
        <v>3453.042749172781</v>
      </c>
      <c r="AAW29" s="277">
        <v>3453.042749172781</v>
      </c>
      <c r="AAX29" s="277">
        <v>3453.042749172781</v>
      </c>
      <c r="AAY29" s="277">
        <v>3453.042749172781</v>
      </c>
      <c r="AAZ29" s="277">
        <v>3453.042749172781</v>
      </c>
      <c r="ABA29" s="277">
        <v>3453.042749172781</v>
      </c>
      <c r="ABB29" s="277">
        <v>3453.042749172781</v>
      </c>
      <c r="ABC29" s="277">
        <v>3453.042749172781</v>
      </c>
      <c r="ABD29" s="277">
        <v>3453.042749172781</v>
      </c>
      <c r="ABE29" s="277">
        <v>3453.042749172781</v>
      </c>
      <c r="ABF29" s="277">
        <v>3453.042749172781</v>
      </c>
      <c r="ABG29" s="277">
        <v>3453.042749172781</v>
      </c>
      <c r="ABH29" s="277">
        <v>3453.042749172781</v>
      </c>
      <c r="ABI29" s="277">
        <v>3453.042749172781</v>
      </c>
      <c r="ABJ29" s="277">
        <v>3453.042749172781</v>
      </c>
      <c r="ABK29" s="277">
        <v>3453.042749172781</v>
      </c>
      <c r="ABL29" s="277">
        <v>3453.042749172781</v>
      </c>
      <c r="ABM29" s="277">
        <v>3453.042749172781</v>
      </c>
      <c r="ABN29" s="277">
        <v>3453.042749172781</v>
      </c>
      <c r="ABO29" s="277">
        <v>3453.042749172781</v>
      </c>
      <c r="ABP29" s="277">
        <v>3453.042749172781</v>
      </c>
      <c r="ABQ29" s="277">
        <v>3453.042749172781</v>
      </c>
      <c r="ABR29" s="277">
        <v>3453.042749172781</v>
      </c>
      <c r="ABS29" s="277">
        <v>3453.042749172781</v>
      </c>
      <c r="ABT29" s="277">
        <v>3453.042749172781</v>
      </c>
      <c r="ABU29" s="277">
        <v>3453.042749172781</v>
      </c>
      <c r="ABV29" s="277">
        <v>3453.042749172781</v>
      </c>
      <c r="ABW29" s="277">
        <v>3453.042749172781</v>
      </c>
      <c r="ABX29" s="277">
        <v>3453.042749172781</v>
      </c>
      <c r="ABY29" s="277">
        <v>3453.042749172781</v>
      </c>
      <c r="ABZ29" s="277">
        <v>3453.042749172781</v>
      </c>
      <c r="ACA29" s="277">
        <v>3453.042749172781</v>
      </c>
      <c r="ACB29" s="277">
        <v>3453.042749172781</v>
      </c>
      <c r="ACC29" s="277">
        <v>3453.042749172781</v>
      </c>
      <c r="ACD29" s="277">
        <v>3453.042749172781</v>
      </c>
      <c r="ACE29" s="277">
        <v>3453.042749172781</v>
      </c>
      <c r="ACF29" s="277">
        <v>3453.042749172781</v>
      </c>
      <c r="ACG29" s="277">
        <v>3453.042749172781</v>
      </c>
      <c r="ACH29" s="277">
        <v>3453.042749172781</v>
      </c>
      <c r="ACI29" s="277">
        <v>3453.042749172781</v>
      </c>
      <c r="ACJ29" s="277">
        <v>3453.042749172781</v>
      </c>
      <c r="ACK29" s="277">
        <v>3453.042749172781</v>
      </c>
      <c r="ACL29" s="277">
        <v>3453.042749172781</v>
      </c>
      <c r="ACM29" s="277">
        <v>3453.042749172781</v>
      </c>
      <c r="ACN29" s="277">
        <v>3453.042749172781</v>
      </c>
      <c r="ACO29" s="277">
        <v>3453.042749172781</v>
      </c>
      <c r="ACP29" s="277">
        <v>3453.042749172781</v>
      </c>
      <c r="ACQ29" s="277">
        <v>3453.042749172781</v>
      </c>
      <c r="ACR29" s="277">
        <v>3453.042749172781</v>
      </c>
      <c r="ACS29" s="277">
        <v>3453.042749172781</v>
      </c>
      <c r="ACT29" s="277">
        <v>3453.042749172781</v>
      </c>
      <c r="ACU29" s="277">
        <v>3453.042749172781</v>
      </c>
      <c r="ACV29" s="277">
        <v>3453.042749172781</v>
      </c>
      <c r="ACW29" s="277">
        <v>3453.042749172781</v>
      </c>
      <c r="ACX29" s="277">
        <v>3453.042749172781</v>
      </c>
      <c r="ACY29" s="277">
        <v>3453.042749172781</v>
      </c>
      <c r="ACZ29" s="277">
        <v>3453.042749172781</v>
      </c>
      <c r="ADA29" s="277">
        <v>3453.042749172781</v>
      </c>
      <c r="ADB29" s="277">
        <v>3453.042749172781</v>
      </c>
      <c r="ADC29" s="277">
        <v>3453.042749172781</v>
      </c>
      <c r="ADD29" s="277">
        <v>3453.042749172781</v>
      </c>
      <c r="ADE29" s="277">
        <v>3453.042749172781</v>
      </c>
      <c r="ADF29" s="277">
        <v>3453.042749172781</v>
      </c>
      <c r="ADG29" s="277">
        <v>3453.042749172781</v>
      </c>
      <c r="ADH29" s="277">
        <v>3453.042749172781</v>
      </c>
      <c r="ADI29" s="277">
        <v>3453.042749172781</v>
      </c>
      <c r="ADJ29" s="277">
        <v>3453.042749172781</v>
      </c>
      <c r="ADK29" s="277">
        <v>3453.042749172781</v>
      </c>
      <c r="ADL29" s="277">
        <v>3453.042749172781</v>
      </c>
      <c r="ADM29" s="277">
        <v>3453.042749172781</v>
      </c>
      <c r="ADN29" s="277">
        <v>3453.042749172781</v>
      </c>
      <c r="ADO29" s="277">
        <v>3453.042749172781</v>
      </c>
      <c r="ADP29" s="277">
        <v>3453.042749172781</v>
      </c>
      <c r="ADQ29" s="277">
        <v>3453.042749172781</v>
      </c>
      <c r="ADR29" s="277">
        <v>3453.042749172781</v>
      </c>
      <c r="ADS29" s="277">
        <v>3453.042749172781</v>
      </c>
      <c r="ADT29" s="277">
        <v>3453.042749172781</v>
      </c>
      <c r="ADU29" s="277">
        <v>3453.042749172781</v>
      </c>
      <c r="ADV29" s="277">
        <v>3453.042749172781</v>
      </c>
      <c r="ADW29" s="277">
        <v>3453.042749172781</v>
      </c>
      <c r="ADX29" s="277">
        <v>3453.042749172781</v>
      </c>
      <c r="ADY29" s="277">
        <v>3453.042749172781</v>
      </c>
      <c r="ADZ29" s="277">
        <v>3453.042749172781</v>
      </c>
      <c r="AEA29" s="277">
        <v>3453.042749172781</v>
      </c>
      <c r="AEB29" s="277">
        <v>3453.042749172781</v>
      </c>
      <c r="AEC29" s="277">
        <v>3453.042749172781</v>
      </c>
      <c r="AED29" s="277">
        <v>3453.042749172781</v>
      </c>
      <c r="AEE29" s="277">
        <v>3453.042749172781</v>
      </c>
      <c r="AEF29" s="277">
        <v>3453.042749172781</v>
      </c>
      <c r="AEG29" s="277">
        <v>3453.042749172781</v>
      </c>
      <c r="AEH29" s="277">
        <v>3453.042749172781</v>
      </c>
      <c r="AEI29" s="277">
        <v>3453.042749172781</v>
      </c>
      <c r="AEJ29" s="277">
        <v>3453.042749172781</v>
      </c>
      <c r="AEK29" s="277">
        <v>3453.042749172781</v>
      </c>
      <c r="AEL29" s="277">
        <v>3453.042749172781</v>
      </c>
      <c r="AEM29" s="277">
        <v>3453.042749172781</v>
      </c>
      <c r="AEN29" s="277">
        <v>3453.042749172781</v>
      </c>
      <c r="AEO29" s="277">
        <v>3453.042749172781</v>
      </c>
      <c r="AEP29" s="277">
        <v>3453.042749172781</v>
      </c>
      <c r="AEQ29" s="277">
        <v>3453.042749172781</v>
      </c>
      <c r="AER29" s="277">
        <v>3453.042749172781</v>
      </c>
      <c r="AES29" s="277">
        <v>3453.042749172781</v>
      </c>
      <c r="AET29" s="277">
        <v>3453.042749172781</v>
      </c>
      <c r="AEU29" s="277">
        <v>3453.042749172781</v>
      </c>
      <c r="AEV29" s="277">
        <v>3453.042749172781</v>
      </c>
      <c r="AEW29" s="277">
        <v>3453.042749172781</v>
      </c>
      <c r="AEX29" s="277">
        <v>3453.042749172781</v>
      </c>
      <c r="AEY29" s="277">
        <v>3453.042749172781</v>
      </c>
      <c r="AEZ29" s="277">
        <v>3453.042749172781</v>
      </c>
      <c r="AFA29" s="277">
        <v>3453.042749172781</v>
      </c>
      <c r="AFB29" s="277">
        <v>3453.042749172781</v>
      </c>
      <c r="AFC29" s="277">
        <v>3453.042749172781</v>
      </c>
      <c r="AFD29" s="277">
        <v>3453.042749172781</v>
      </c>
      <c r="AFE29" s="277">
        <v>3453.042749172781</v>
      </c>
      <c r="AFF29" s="277">
        <v>3453.042749172781</v>
      </c>
      <c r="AFG29" s="277">
        <v>3453.042749172781</v>
      </c>
      <c r="AFH29" s="277">
        <v>3453.042749172781</v>
      </c>
      <c r="AFI29" s="277">
        <v>3453.042749172781</v>
      </c>
      <c r="AFJ29" s="277">
        <v>3453.042749172781</v>
      </c>
      <c r="AFK29" s="277">
        <v>3453.042749172781</v>
      </c>
      <c r="AFL29" s="277">
        <v>3453.042749172781</v>
      </c>
      <c r="AFM29" s="277">
        <v>3453.042749172781</v>
      </c>
      <c r="AFN29" s="277">
        <v>3453.042749172781</v>
      </c>
      <c r="AFO29" s="277">
        <v>3453.042749172781</v>
      </c>
      <c r="AFP29" s="277">
        <v>3453.042749172781</v>
      </c>
      <c r="AFQ29" s="277">
        <v>3453.042749172781</v>
      </c>
      <c r="AFR29" s="277">
        <v>3453.042749172781</v>
      </c>
      <c r="AFS29" s="277">
        <v>3453.042749172781</v>
      </c>
      <c r="AFT29" s="277">
        <v>3453.042749172781</v>
      </c>
      <c r="AFU29" s="277">
        <v>3453.042749172781</v>
      </c>
      <c r="AFV29" s="277">
        <v>3453.042749172781</v>
      </c>
      <c r="AFW29" s="277">
        <v>3453.042749172781</v>
      </c>
      <c r="AFX29" s="277">
        <v>3453.042749172781</v>
      </c>
      <c r="AFY29" s="277">
        <v>3453.042749172781</v>
      </c>
      <c r="AFZ29" s="277">
        <v>3453.042749172781</v>
      </c>
      <c r="AGA29" s="277">
        <v>3453.042749172781</v>
      </c>
      <c r="AGB29" s="277">
        <v>3453.042749172781</v>
      </c>
      <c r="AGC29" s="277">
        <v>3453.042749172781</v>
      </c>
      <c r="AGD29" s="277">
        <v>3453.042749172781</v>
      </c>
      <c r="AGE29" s="277">
        <v>3453.042749172781</v>
      </c>
      <c r="AGF29" s="277">
        <v>3453.042749172781</v>
      </c>
      <c r="AGG29" s="277">
        <v>3453.042749172781</v>
      </c>
      <c r="AGH29" s="277">
        <v>3453.042749172781</v>
      </c>
      <c r="AGI29" s="277">
        <v>3453.042749172781</v>
      </c>
      <c r="AGJ29" s="277">
        <v>3453.042749172781</v>
      </c>
      <c r="AGK29" s="277">
        <v>3453.042749172781</v>
      </c>
      <c r="AGL29" s="277">
        <v>3453.042749172781</v>
      </c>
      <c r="AGM29" s="277">
        <v>3453.042749172781</v>
      </c>
      <c r="AGN29" s="277">
        <v>3453.042749172781</v>
      </c>
      <c r="AGO29" s="277">
        <v>3453.042749172781</v>
      </c>
      <c r="AGP29" s="277">
        <v>3453.042749172781</v>
      </c>
      <c r="AGQ29" s="277">
        <v>3453.042749172781</v>
      </c>
      <c r="AGR29" s="277">
        <v>3453.042749172781</v>
      </c>
      <c r="AGS29" s="277">
        <v>3453.042749172781</v>
      </c>
      <c r="AGT29" s="277">
        <v>3453.042749172781</v>
      </c>
      <c r="AGU29" s="277">
        <v>3453.042749172781</v>
      </c>
      <c r="AGV29" s="277">
        <v>3453.042749172781</v>
      </c>
      <c r="AGW29" s="277">
        <v>3453.042749172781</v>
      </c>
      <c r="AGX29" s="277">
        <v>3453.042749172781</v>
      </c>
      <c r="AGY29" s="277">
        <v>3453.042749172781</v>
      </c>
      <c r="AGZ29" s="277">
        <v>3453.042749172781</v>
      </c>
      <c r="AHA29" s="277">
        <v>3453.042749172781</v>
      </c>
      <c r="AHB29" s="277">
        <v>3453.042749172781</v>
      </c>
      <c r="AHC29" s="277">
        <v>3453.042749172781</v>
      </c>
      <c r="AHD29" s="277">
        <v>3453.042749172781</v>
      </c>
      <c r="AHE29" s="277">
        <v>3453.042749172781</v>
      </c>
      <c r="AHF29" s="277">
        <v>3453.042749172781</v>
      </c>
      <c r="AHG29" s="277">
        <v>3453.042749172781</v>
      </c>
      <c r="AHH29" s="277">
        <v>3453.042749172781</v>
      </c>
      <c r="AHI29" s="277">
        <v>3453.042749172781</v>
      </c>
      <c r="AHJ29" s="277">
        <v>3453.042749172781</v>
      </c>
      <c r="AHK29" s="277">
        <v>3453.042749172781</v>
      </c>
      <c r="AHL29" s="277">
        <v>3453.042749172781</v>
      </c>
      <c r="AHM29" s="277">
        <v>3453.042749172781</v>
      </c>
      <c r="AHN29" s="277">
        <v>3453.042749172781</v>
      </c>
      <c r="AHO29" s="277">
        <v>3453.042749172781</v>
      </c>
      <c r="AHP29" s="277">
        <v>3453.042749172781</v>
      </c>
      <c r="AHQ29" s="277">
        <v>3453.042749172781</v>
      </c>
      <c r="AHR29" s="277">
        <v>3453.042749172781</v>
      </c>
      <c r="AHS29" s="277">
        <v>3453.042749172781</v>
      </c>
      <c r="AHT29" s="277">
        <v>3453.042749172781</v>
      </c>
      <c r="AHU29" s="277">
        <v>3453.042749172781</v>
      </c>
      <c r="AHV29" s="277">
        <v>3453.042749172781</v>
      </c>
      <c r="AHW29" s="277">
        <v>3453.042749172781</v>
      </c>
      <c r="AHX29" s="277">
        <v>3453.042749172781</v>
      </c>
      <c r="AHY29" s="277">
        <v>3453.042749172781</v>
      </c>
      <c r="AHZ29" s="277">
        <v>3453.042749172781</v>
      </c>
      <c r="AIA29" s="277">
        <v>3453.042749172781</v>
      </c>
      <c r="AIB29" s="277">
        <v>3453.042749172781</v>
      </c>
      <c r="AIC29" s="277">
        <v>3453.042749172781</v>
      </c>
      <c r="AID29" s="277">
        <v>3453.042749172781</v>
      </c>
      <c r="AIE29" s="277">
        <v>3453.042749172781</v>
      </c>
      <c r="AIF29" s="277">
        <v>3453.042749172781</v>
      </c>
      <c r="AIG29" s="277">
        <v>3453.042749172781</v>
      </c>
      <c r="AIH29" s="277">
        <v>3453.042749172781</v>
      </c>
      <c r="AII29" s="277">
        <v>3453.042749172781</v>
      </c>
      <c r="AIJ29" s="277">
        <v>3453.042749172781</v>
      </c>
      <c r="AIK29" s="277">
        <v>3453.042749172781</v>
      </c>
      <c r="AIL29" s="277">
        <v>3453.042749172781</v>
      </c>
      <c r="AIM29" s="277">
        <v>3453.042749172781</v>
      </c>
      <c r="AIN29" s="277">
        <v>3453.042749172781</v>
      </c>
      <c r="AIO29" s="277">
        <v>3453.042749172781</v>
      </c>
      <c r="AIP29" s="277">
        <v>3453.042749172781</v>
      </c>
      <c r="AIQ29" s="277">
        <v>3453.042749172781</v>
      </c>
      <c r="AIR29" s="277">
        <v>3453.042749172781</v>
      </c>
      <c r="AIS29" s="277">
        <v>3453.042749172781</v>
      </c>
      <c r="AIT29" s="277">
        <v>3453.042749172781</v>
      </c>
      <c r="AIU29" s="277">
        <v>3453.042749172781</v>
      </c>
      <c r="AIV29" s="277">
        <v>3453.042749172781</v>
      </c>
      <c r="AIW29" s="277">
        <v>3453.042749172781</v>
      </c>
      <c r="AIX29" s="277">
        <v>3453.042749172781</v>
      </c>
      <c r="AIY29" s="277">
        <v>3453.042749172781</v>
      </c>
      <c r="AIZ29" s="277">
        <v>3453.042749172781</v>
      </c>
      <c r="AJA29" s="277">
        <v>3453.042749172781</v>
      </c>
      <c r="AJB29" s="277">
        <v>3453.042749172781</v>
      </c>
      <c r="AJC29" s="277">
        <v>3453.042749172781</v>
      </c>
      <c r="AJD29" s="277">
        <v>3453.042749172781</v>
      </c>
      <c r="AJE29" s="277">
        <v>3453.042749172781</v>
      </c>
      <c r="AJF29" s="277">
        <v>3453.042749172781</v>
      </c>
      <c r="AJG29" s="277">
        <v>3453.042749172781</v>
      </c>
      <c r="AJH29" s="277">
        <v>3453.042749172781</v>
      </c>
      <c r="AJI29" s="277">
        <v>3453.042749172781</v>
      </c>
      <c r="AJJ29" s="277">
        <v>3453.042749172781</v>
      </c>
      <c r="AJK29" s="277">
        <v>3453.042749172781</v>
      </c>
      <c r="AJL29" s="277">
        <v>3453.042749172781</v>
      </c>
      <c r="AJM29" s="277">
        <v>3453.042749172781</v>
      </c>
      <c r="AJN29" s="277">
        <v>3453.042749172781</v>
      </c>
      <c r="AJO29" s="277">
        <v>3453.042749172781</v>
      </c>
      <c r="AJP29" s="277">
        <v>3453.042749172781</v>
      </c>
      <c r="AJQ29" s="277">
        <v>3453.042749172781</v>
      </c>
      <c r="AJR29" s="277">
        <v>3453.042749172781</v>
      </c>
      <c r="AJS29" s="277">
        <v>3453.042749172781</v>
      </c>
      <c r="AJT29" s="277">
        <v>3453.042749172781</v>
      </c>
      <c r="AJU29" s="277">
        <v>3453.042749172781</v>
      </c>
      <c r="AJV29" s="277">
        <v>3453.042749172781</v>
      </c>
      <c r="AJW29" s="277">
        <v>3453.042749172781</v>
      </c>
      <c r="AJX29" s="277">
        <v>3453.042749172781</v>
      </c>
      <c r="AJY29" s="277">
        <v>3453.042749172781</v>
      </c>
      <c r="AJZ29" s="277">
        <v>3453.042749172781</v>
      </c>
      <c r="AKA29" s="277">
        <v>3453.042749172781</v>
      </c>
      <c r="AKB29" s="277">
        <v>3453.042749172781</v>
      </c>
      <c r="AKC29" s="277">
        <v>3453.042749172781</v>
      </c>
      <c r="AKD29" s="277">
        <v>3453.042749172781</v>
      </c>
      <c r="AKE29" s="277">
        <v>3453.042749172781</v>
      </c>
      <c r="AKF29" s="277">
        <v>3453.042749172781</v>
      </c>
      <c r="AKG29" s="277">
        <v>3453.042749172781</v>
      </c>
      <c r="AKH29" s="277">
        <v>3453.042749172781</v>
      </c>
      <c r="AKI29" s="277">
        <v>3453.042749172781</v>
      </c>
      <c r="AKJ29" s="277">
        <v>3453.042749172781</v>
      </c>
      <c r="AKK29" s="277">
        <v>3453.042749172781</v>
      </c>
      <c r="AKL29" s="277">
        <v>3453.042749172781</v>
      </c>
      <c r="AKM29" s="277">
        <v>3453.042749172781</v>
      </c>
      <c r="AKN29" s="277">
        <v>3453.042749172781</v>
      </c>
      <c r="AKO29" s="277">
        <v>3453.042749172781</v>
      </c>
      <c r="AKP29" s="277">
        <v>3453.042749172781</v>
      </c>
      <c r="AKQ29" s="277">
        <v>3453.042749172781</v>
      </c>
      <c r="AKR29" s="277">
        <v>3453.042749172781</v>
      </c>
      <c r="AKS29" s="277">
        <v>3453.042749172781</v>
      </c>
      <c r="AKT29" s="277">
        <v>3453.042749172781</v>
      </c>
      <c r="AKU29" s="277">
        <v>3453.042749172781</v>
      </c>
      <c r="AKV29" s="277">
        <v>3453.042749172781</v>
      </c>
      <c r="AKW29" s="277">
        <v>3453.042749172781</v>
      </c>
      <c r="AKX29" s="277">
        <v>3453.042749172781</v>
      </c>
      <c r="AKY29" s="277">
        <v>3453.042749172781</v>
      </c>
      <c r="AKZ29" s="277">
        <v>3453.042749172781</v>
      </c>
      <c r="ALA29" s="277">
        <v>3453.042749172781</v>
      </c>
      <c r="ALB29" s="277">
        <v>3453.042749172781</v>
      </c>
      <c r="ALC29" s="277">
        <v>3453.042749172781</v>
      </c>
      <c r="ALD29" s="277">
        <v>3453.042749172781</v>
      </c>
      <c r="ALE29" s="277">
        <v>3453.042749172781</v>
      </c>
      <c r="ALF29" s="277">
        <v>3453.042749172781</v>
      </c>
      <c r="ALG29" s="277">
        <v>3453.042749172781</v>
      </c>
      <c r="ALH29" s="277">
        <v>3453.042749172781</v>
      </c>
      <c r="ALI29" s="277">
        <v>3453.042749172781</v>
      </c>
      <c r="ALJ29" s="277">
        <v>3453.042749172781</v>
      </c>
      <c r="ALK29" s="277">
        <v>3453.042749172781</v>
      </c>
      <c r="ALL29" s="277">
        <v>3453.042749172781</v>
      </c>
      <c r="ALM29" s="277">
        <v>3453.042749172781</v>
      </c>
      <c r="ALN29" s="277">
        <v>3453.042749172781</v>
      </c>
      <c r="ALO29" s="277">
        <v>3453.042749172781</v>
      </c>
      <c r="ALP29" s="277">
        <v>3453.042749172781</v>
      </c>
      <c r="ALQ29" s="277">
        <v>3453.042749172781</v>
      </c>
      <c r="ALR29" s="277">
        <v>3453.042749172781</v>
      </c>
      <c r="ALS29" s="277">
        <v>3453.042749172781</v>
      </c>
      <c r="ALT29" s="277">
        <v>3453.042749172781</v>
      </c>
      <c r="ALU29" s="277">
        <v>3453.042749172781</v>
      </c>
      <c r="ALV29" s="277">
        <v>3453.042749172781</v>
      </c>
      <c r="ALW29" s="277">
        <v>3453.042749172781</v>
      </c>
      <c r="ALX29" s="277">
        <v>3453.042749172781</v>
      </c>
      <c r="ALY29" s="277">
        <v>3453.042749172781</v>
      </c>
      <c r="ALZ29" s="277">
        <v>3453.042749172781</v>
      </c>
      <c r="AMA29" s="277">
        <v>3453.042749172781</v>
      </c>
      <c r="AMB29" s="277">
        <v>3453.042749172781</v>
      </c>
      <c r="AMC29" s="277">
        <v>3453.042749172781</v>
      </c>
      <c r="AMD29" s="277">
        <v>3453.042749172781</v>
      </c>
      <c r="AME29" s="277">
        <v>3453.042749172781</v>
      </c>
      <c r="AMF29" s="277">
        <v>3453.042749172781</v>
      </c>
      <c r="AMG29" s="277">
        <v>3453.042749172781</v>
      </c>
      <c r="AMH29" s="277">
        <v>3453.042749172781</v>
      </c>
      <c r="AMI29" s="277">
        <v>3453.042749172781</v>
      </c>
      <c r="AMJ29" s="277">
        <v>3453.042749172781</v>
      </c>
      <c r="AMK29" s="277">
        <v>3453.042749172781</v>
      </c>
      <c r="AML29" s="277">
        <v>3453.042749172781</v>
      </c>
      <c r="AMM29" s="277">
        <v>3453.042749172781</v>
      </c>
      <c r="AMN29" s="277">
        <v>3453.042749172781</v>
      </c>
      <c r="AMO29" s="277">
        <v>3453.042749172781</v>
      </c>
      <c r="AMP29" s="277">
        <v>3453.042749172781</v>
      </c>
      <c r="AMQ29" s="277">
        <v>3453.042749172781</v>
      </c>
      <c r="AMR29" s="277">
        <v>3453.042749172781</v>
      </c>
      <c r="AMS29" s="277">
        <v>3453.042749172781</v>
      </c>
      <c r="AMT29" s="277">
        <v>3453.042749172781</v>
      </c>
      <c r="AMU29" s="277">
        <v>3453.042749172781</v>
      </c>
      <c r="AMV29" s="277">
        <v>3453.042749172781</v>
      </c>
      <c r="AMW29" s="277">
        <v>3453.042749172781</v>
      </c>
      <c r="AMX29" s="277">
        <v>3453.042749172781</v>
      </c>
      <c r="AMY29" s="277">
        <v>3453.042749172781</v>
      </c>
      <c r="AMZ29" s="277">
        <v>3453.042749172781</v>
      </c>
      <c r="ANA29" s="277">
        <v>3453.042749172781</v>
      </c>
      <c r="ANB29" s="277">
        <v>3453.042749172781</v>
      </c>
      <c r="ANC29" s="277">
        <v>3453.042749172781</v>
      </c>
      <c r="AND29" s="277">
        <v>3453.042749172781</v>
      </c>
      <c r="ANE29" s="277">
        <v>3453.042749172781</v>
      </c>
      <c r="ANF29" s="277">
        <v>3453.042749172781</v>
      </c>
      <c r="ANG29" s="277">
        <v>3453.042749172781</v>
      </c>
      <c r="ANH29" s="277">
        <v>3453.042749172781</v>
      </c>
      <c r="ANI29" s="277">
        <v>3453.042749172781</v>
      </c>
      <c r="ANJ29" s="277">
        <v>3453.042749172781</v>
      </c>
      <c r="ANK29" s="277">
        <v>3453.042749172781</v>
      </c>
      <c r="ANL29" s="277">
        <v>3453.042749172781</v>
      </c>
      <c r="ANM29" s="277">
        <v>3453.042749172781</v>
      </c>
      <c r="ANN29" s="277">
        <v>3453.042749172781</v>
      </c>
      <c r="ANO29" s="277">
        <v>3453.042749172781</v>
      </c>
      <c r="ANP29" s="277">
        <v>3453.042749172781</v>
      </c>
      <c r="ANQ29" s="277">
        <v>3453.042749172781</v>
      </c>
      <c r="ANR29" s="277">
        <v>3453.042749172781</v>
      </c>
      <c r="ANS29" s="277">
        <v>3453.042749172781</v>
      </c>
      <c r="ANT29" s="277">
        <v>3453.042749172781</v>
      </c>
      <c r="ANU29" s="277">
        <v>3453.042749172781</v>
      </c>
      <c r="ANV29" s="277">
        <v>3453.042749172781</v>
      </c>
      <c r="ANW29" s="277">
        <v>3453.042749172781</v>
      </c>
      <c r="ANX29" s="277">
        <v>3453.042749172781</v>
      </c>
      <c r="ANY29" s="277">
        <v>3453.042749172781</v>
      </c>
      <c r="ANZ29" s="277">
        <v>3453.042749172781</v>
      </c>
      <c r="AOA29" s="277">
        <v>3453.042749172781</v>
      </c>
      <c r="AOB29" s="277">
        <v>3453.042749172781</v>
      </c>
      <c r="AOC29" s="277">
        <v>3453.042749172781</v>
      </c>
      <c r="AOD29" s="277">
        <v>3453.042749172781</v>
      </c>
      <c r="AOE29" s="277">
        <v>3453.042749172781</v>
      </c>
      <c r="AOF29" s="277">
        <v>3453.042749172781</v>
      </c>
      <c r="AOG29" s="277">
        <v>3453.042749172781</v>
      </c>
      <c r="AOH29" s="277">
        <v>3453.042749172781</v>
      </c>
      <c r="AOI29" s="277">
        <v>3453.042749172781</v>
      </c>
      <c r="AOJ29" s="277">
        <v>3453.042749172781</v>
      </c>
      <c r="AOK29" s="277">
        <v>3453.042749172781</v>
      </c>
      <c r="AOL29" s="277">
        <v>3453.042749172781</v>
      </c>
      <c r="AOM29" s="277">
        <v>3453.042749172781</v>
      </c>
      <c r="AON29" s="277">
        <v>3453.042749172781</v>
      </c>
      <c r="AOO29" s="277">
        <v>3453.042749172781</v>
      </c>
      <c r="AOP29" s="277">
        <v>3453.042749172781</v>
      </c>
      <c r="AOQ29" s="277">
        <v>3453.042749172781</v>
      </c>
      <c r="AOR29" s="277">
        <v>3453.042749172781</v>
      </c>
      <c r="AOS29" s="277">
        <v>3453.042749172781</v>
      </c>
      <c r="AOT29" s="277">
        <v>3453.042749172781</v>
      </c>
      <c r="AOU29" s="277">
        <v>3453.042749172781</v>
      </c>
      <c r="AOV29" s="277">
        <v>3453.042749172781</v>
      </c>
      <c r="AOW29" s="277">
        <v>3453.042749172781</v>
      </c>
      <c r="AOX29" s="277">
        <v>3453.042749172781</v>
      </c>
      <c r="AOY29" s="277">
        <v>3453.042749172781</v>
      </c>
      <c r="AOZ29" s="277">
        <v>3453.042749172781</v>
      </c>
      <c r="APA29" s="277">
        <v>3453.042749172781</v>
      </c>
      <c r="APB29" s="277">
        <v>3453.042749172781</v>
      </c>
      <c r="APC29" s="277">
        <v>3453.042749172781</v>
      </c>
      <c r="APD29" s="277">
        <v>3453.042749172781</v>
      </c>
      <c r="APE29" s="277">
        <v>3453.042749172781</v>
      </c>
      <c r="APF29" s="277">
        <v>3453.042749172781</v>
      </c>
      <c r="APG29" s="277">
        <v>3453.042749172781</v>
      </c>
      <c r="APH29" s="277">
        <v>3453.042749172781</v>
      </c>
      <c r="API29" s="277">
        <v>3453.042749172781</v>
      </c>
      <c r="APJ29" s="277">
        <v>3453.042749172781</v>
      </c>
      <c r="APK29" s="277">
        <v>3453.042749172781</v>
      </c>
      <c r="APL29" s="277">
        <v>3453.042749172781</v>
      </c>
      <c r="APM29" s="277">
        <v>3453.042749172781</v>
      </c>
      <c r="APN29" s="277">
        <v>3453.042749172781</v>
      </c>
      <c r="APO29" s="277">
        <v>3453.042749172781</v>
      </c>
      <c r="APP29" s="277">
        <v>3453.042749172781</v>
      </c>
      <c r="APQ29" s="277">
        <v>3453.042749172781</v>
      </c>
      <c r="APR29" s="277">
        <v>3453.042749172781</v>
      </c>
      <c r="APS29" s="277">
        <v>3453.042749172781</v>
      </c>
      <c r="APT29" s="277">
        <v>3453.042749172781</v>
      </c>
      <c r="APU29" s="277">
        <v>3453.042749172781</v>
      </c>
      <c r="APV29" s="277">
        <v>3453.042749172781</v>
      </c>
      <c r="APW29" s="277">
        <v>3453.042749172781</v>
      </c>
      <c r="APX29" s="277">
        <v>3453.042749172781</v>
      </c>
      <c r="APY29" s="277">
        <v>3453.042749172781</v>
      </c>
      <c r="APZ29" s="277">
        <v>3453.042749172781</v>
      </c>
      <c r="AQA29" s="277">
        <v>3453.042749172781</v>
      </c>
      <c r="AQB29" s="277">
        <v>3453.042749172781</v>
      </c>
      <c r="AQC29" s="277">
        <v>3453.042749172781</v>
      </c>
      <c r="AQD29" s="277">
        <v>3453.042749172781</v>
      </c>
      <c r="AQE29" s="277">
        <v>3453.042749172781</v>
      </c>
      <c r="AQF29" s="277">
        <v>3453.042749172781</v>
      </c>
      <c r="AQG29" s="277">
        <v>3453.042749172781</v>
      </c>
      <c r="AQH29" s="277">
        <v>3453.042749172781</v>
      </c>
      <c r="AQI29" s="277">
        <v>3453.042749172781</v>
      </c>
      <c r="AQJ29" s="277">
        <v>3453.042749172781</v>
      </c>
      <c r="AQK29" s="277">
        <v>3453.042749172781</v>
      </c>
      <c r="AQL29" s="277">
        <v>3453.042749172781</v>
      </c>
      <c r="AQM29" s="277">
        <v>3453.042749172781</v>
      </c>
      <c r="AQN29" s="277">
        <v>3453.042749172781</v>
      </c>
      <c r="AQO29" s="277">
        <v>3453.042749172781</v>
      </c>
      <c r="AQP29" s="277">
        <v>3453.042749172781</v>
      </c>
      <c r="AQQ29" s="277">
        <v>3453.042749172781</v>
      </c>
      <c r="AQR29" s="277">
        <v>3453.042749172781</v>
      </c>
      <c r="AQS29" s="277">
        <v>3453.042749172781</v>
      </c>
      <c r="AQT29" s="277">
        <v>3453.042749172781</v>
      </c>
      <c r="AQU29" s="277">
        <v>3453.042749172781</v>
      </c>
      <c r="AQV29" s="277">
        <v>3453.042749172781</v>
      </c>
      <c r="AQW29" s="277">
        <v>3453.042749172781</v>
      </c>
      <c r="AQX29" s="277">
        <v>3453.042749172781</v>
      </c>
      <c r="AQY29" s="277">
        <v>3453.042749172781</v>
      </c>
      <c r="AQZ29" s="277">
        <v>3453.042749172781</v>
      </c>
      <c r="ARA29" s="277">
        <v>3453.042749172781</v>
      </c>
      <c r="ARB29" s="277">
        <v>3453.042749172781</v>
      </c>
      <c r="ARC29" s="277">
        <v>3453.042749172781</v>
      </c>
      <c r="ARD29" s="277">
        <v>3453.042749172781</v>
      </c>
      <c r="ARE29" s="277">
        <v>3453.042749172781</v>
      </c>
      <c r="ARF29" s="277">
        <v>3453.042749172781</v>
      </c>
      <c r="ARG29" s="277">
        <v>3453.042749172781</v>
      </c>
      <c r="ARH29" s="277">
        <v>3453.042749172781</v>
      </c>
      <c r="ARI29" s="277">
        <v>3453.042749172781</v>
      </c>
      <c r="ARJ29" s="277">
        <v>3453.042749172781</v>
      </c>
      <c r="ARK29" s="277">
        <v>3453.042749172781</v>
      </c>
      <c r="ARL29" s="277">
        <v>3453.042749172781</v>
      </c>
      <c r="ARM29" s="277">
        <v>3453.042749172781</v>
      </c>
      <c r="ARN29" s="277">
        <v>3453.042749172781</v>
      </c>
      <c r="ARO29" s="277">
        <v>3453.042749172781</v>
      </c>
      <c r="ARP29" s="277">
        <v>3453.042749172781</v>
      </c>
      <c r="ARQ29" s="277">
        <v>3453.042749172781</v>
      </c>
      <c r="ARR29" s="277">
        <v>3453.042749172781</v>
      </c>
      <c r="ARS29" s="277">
        <v>3453.042749172781</v>
      </c>
      <c r="ART29" s="277">
        <v>3453.042749172781</v>
      </c>
      <c r="ARU29" s="277">
        <v>3453.042749172781</v>
      </c>
      <c r="ARV29" s="277">
        <v>3453.042749172781</v>
      </c>
      <c r="ARW29" s="277">
        <v>3453.042749172781</v>
      </c>
      <c r="ARX29" s="277">
        <v>3453.042749172781</v>
      </c>
      <c r="ARY29" s="277">
        <v>3453.042749172781</v>
      </c>
      <c r="ARZ29" s="277">
        <v>3453.042749172781</v>
      </c>
      <c r="ASA29" s="277">
        <v>3453.042749172781</v>
      </c>
      <c r="ASB29" s="277">
        <v>3453.042749172781</v>
      </c>
      <c r="ASC29" s="277">
        <v>3453.042749172781</v>
      </c>
      <c r="ASD29" s="277">
        <v>3453.042749172781</v>
      </c>
      <c r="ASE29" s="277">
        <v>3453.042749172781</v>
      </c>
      <c r="ASF29" s="277">
        <v>3453.042749172781</v>
      </c>
      <c r="ASG29" s="277">
        <v>3453.042749172781</v>
      </c>
      <c r="ASH29" s="277">
        <v>3453.042749172781</v>
      </c>
      <c r="ASI29" s="277">
        <v>3453.042749172781</v>
      </c>
      <c r="ASJ29" s="277">
        <v>3453.042749172781</v>
      </c>
      <c r="ASK29" s="277">
        <v>3453.042749172781</v>
      </c>
      <c r="ASL29" s="277">
        <v>3453.042749172781</v>
      </c>
      <c r="ASM29" s="277">
        <v>3453.042749172781</v>
      </c>
      <c r="ASN29" s="277">
        <v>3453.042749172781</v>
      </c>
      <c r="ASO29" s="277">
        <v>3453.042749172781</v>
      </c>
      <c r="ASP29" s="277">
        <v>3453.042749172781</v>
      </c>
      <c r="ASQ29" s="277">
        <v>3453.042749172781</v>
      </c>
      <c r="ASR29" s="277">
        <v>3453.042749172781</v>
      </c>
      <c r="ASS29" s="277">
        <v>3453.042749172781</v>
      </c>
      <c r="AST29" s="277">
        <v>3453.042749172781</v>
      </c>
      <c r="ASU29" s="277">
        <v>3453.042749172781</v>
      </c>
      <c r="ASV29" s="277">
        <v>3453.042749172781</v>
      </c>
      <c r="ASW29" s="277">
        <v>3453.042749172781</v>
      </c>
      <c r="ASX29" s="277">
        <v>3453.042749172781</v>
      </c>
      <c r="ASY29" s="277">
        <v>3453.042749172781</v>
      </c>
      <c r="ASZ29" s="277">
        <v>3453.042749172781</v>
      </c>
      <c r="ATA29" s="277">
        <v>3453.042749172781</v>
      </c>
      <c r="ATB29" s="277">
        <v>3453.042749172781</v>
      </c>
      <c r="ATC29" s="277">
        <v>3453.042749172781</v>
      </c>
      <c r="ATD29" s="277">
        <v>3453.042749172781</v>
      </c>
      <c r="ATE29" s="277">
        <v>3453.042749172781</v>
      </c>
      <c r="ATF29" s="277">
        <v>3453.042749172781</v>
      </c>
      <c r="ATG29" s="277">
        <v>3453.042749172781</v>
      </c>
      <c r="ATH29" s="277">
        <v>3453.042749172781</v>
      </c>
      <c r="ATI29" s="277">
        <v>3453.042749172781</v>
      </c>
      <c r="ATJ29" s="277">
        <v>3453.042749172781</v>
      </c>
      <c r="ATK29" s="277">
        <v>3453.042749172781</v>
      </c>
      <c r="ATL29" s="277">
        <v>3453.042749172781</v>
      </c>
      <c r="ATM29" s="277">
        <v>3453.042749172781</v>
      </c>
      <c r="ATN29" s="277">
        <v>3453.042749172781</v>
      </c>
      <c r="ATO29" s="277">
        <v>3453.042749172781</v>
      </c>
      <c r="ATP29" s="277">
        <v>3453.042749172781</v>
      </c>
      <c r="ATQ29" s="277">
        <v>3453.042749172781</v>
      </c>
      <c r="ATR29" s="277">
        <v>3453.042749172781</v>
      </c>
      <c r="ATS29" s="277">
        <v>3453.042749172781</v>
      </c>
      <c r="ATT29" s="277">
        <v>3453.042749172781</v>
      </c>
      <c r="ATU29" s="277">
        <v>3453.042749172781</v>
      </c>
      <c r="ATV29" s="277">
        <v>3453.042749172781</v>
      </c>
      <c r="ATW29" s="277">
        <v>3453.042749172781</v>
      </c>
      <c r="ATX29" s="277">
        <v>3453.042749172781</v>
      </c>
      <c r="ATY29" s="277">
        <v>3453.042749172781</v>
      </c>
      <c r="ATZ29" s="277">
        <v>3453.042749172781</v>
      </c>
      <c r="AUA29" s="277">
        <v>3453.042749172781</v>
      </c>
      <c r="AUB29" s="277">
        <v>3453.042749172781</v>
      </c>
      <c r="AUC29" s="277">
        <v>3453.042749172781</v>
      </c>
      <c r="AUD29" s="277">
        <v>3453.042749172781</v>
      </c>
      <c r="AUE29" s="277">
        <v>3453.042749172781</v>
      </c>
      <c r="AUF29" s="277">
        <v>3453.042749172781</v>
      </c>
      <c r="AUG29" s="277">
        <v>3453.042749172781</v>
      </c>
      <c r="AUH29" s="277">
        <v>3453.042749172781</v>
      </c>
      <c r="AUI29" s="277">
        <v>3453.042749172781</v>
      </c>
      <c r="AUJ29" s="277">
        <v>3453.042749172781</v>
      </c>
      <c r="AUK29" s="277">
        <v>3453.042749172781</v>
      </c>
      <c r="AUL29" s="277">
        <v>3453.042749172781</v>
      </c>
      <c r="AUM29" s="277">
        <v>3453.042749172781</v>
      </c>
      <c r="AUN29" s="277">
        <v>3453.042749172781</v>
      </c>
      <c r="AUO29" s="277">
        <v>3453.042749172781</v>
      </c>
      <c r="AUP29" s="277">
        <v>3453.042749172781</v>
      </c>
      <c r="AUQ29" s="277">
        <v>3453.042749172781</v>
      </c>
      <c r="AUR29" s="277">
        <v>3453.042749172781</v>
      </c>
      <c r="AUS29" s="277">
        <v>3453.042749172781</v>
      </c>
      <c r="AUT29" s="277">
        <v>3453.042749172781</v>
      </c>
      <c r="AUU29" s="277">
        <v>3453.042749172781</v>
      </c>
      <c r="AUV29" s="277">
        <v>3453.042749172781</v>
      </c>
      <c r="AUW29" s="277">
        <v>3453.042749172781</v>
      </c>
      <c r="AUX29" s="277">
        <v>3453.042749172781</v>
      </c>
      <c r="AUY29" s="277">
        <v>3453.042749172781</v>
      </c>
      <c r="AUZ29" s="277">
        <v>3453.042749172781</v>
      </c>
      <c r="AVA29" s="277">
        <v>3453.042749172781</v>
      </c>
      <c r="AVB29" s="277">
        <v>3453.042749172781</v>
      </c>
      <c r="AVC29" s="277">
        <v>3453.042749172781</v>
      </c>
      <c r="AVD29" s="277">
        <v>3453.042749172781</v>
      </c>
      <c r="AVE29" s="277">
        <v>3453.042749172781</v>
      </c>
      <c r="AVF29" s="277">
        <v>3453.042749172781</v>
      </c>
      <c r="AVG29" s="277">
        <v>3453.042749172781</v>
      </c>
      <c r="AVH29" s="277">
        <v>3453.042749172781</v>
      </c>
      <c r="AVI29" s="277">
        <v>3453.042749172781</v>
      </c>
      <c r="AVJ29" s="277">
        <v>3453.042749172781</v>
      </c>
      <c r="AVK29" s="277">
        <v>3453.042749172781</v>
      </c>
      <c r="AVL29" s="277">
        <v>3453.042749172781</v>
      </c>
      <c r="AVM29" s="277">
        <v>3453.042749172781</v>
      </c>
      <c r="AVN29" s="277">
        <v>3453.042749172781</v>
      </c>
      <c r="AVO29" s="277">
        <v>3453.042749172781</v>
      </c>
      <c r="AVP29" s="277">
        <v>3453.042749172781</v>
      </c>
      <c r="AVQ29" s="277">
        <v>3453.042749172781</v>
      </c>
      <c r="AVR29" s="277">
        <v>3453.042749172781</v>
      </c>
      <c r="AVS29" s="277">
        <v>3453.042749172781</v>
      </c>
      <c r="AVT29" s="277">
        <v>3453.042749172781</v>
      </c>
      <c r="AVU29" s="277">
        <v>3453.042749172781</v>
      </c>
      <c r="AVV29" s="277">
        <v>3453.042749172781</v>
      </c>
      <c r="AVW29" s="277">
        <v>3453.042749172781</v>
      </c>
      <c r="AVX29" s="277">
        <v>3453.042749172781</v>
      </c>
      <c r="AVY29" s="277">
        <v>3453.042749172781</v>
      </c>
      <c r="AVZ29" s="277">
        <v>3453.042749172781</v>
      </c>
      <c r="AWA29" s="277">
        <v>3453.042749172781</v>
      </c>
      <c r="AWB29" s="277">
        <v>3453.042749172781</v>
      </c>
      <c r="AWC29" s="277">
        <v>3453.042749172781</v>
      </c>
      <c r="AWD29" s="277">
        <v>3453.042749172781</v>
      </c>
      <c r="AWE29" s="277">
        <v>3453.042749172781</v>
      </c>
      <c r="AWF29" s="277">
        <v>3453.042749172781</v>
      </c>
      <c r="AWG29" s="277">
        <v>3453.042749172781</v>
      </c>
      <c r="AWH29" s="277">
        <v>3453.042749172781</v>
      </c>
      <c r="AWI29" s="277">
        <v>3453.042749172781</v>
      </c>
      <c r="AWJ29" s="277">
        <v>3453.042749172781</v>
      </c>
      <c r="AWK29" s="277">
        <v>3453.042749172781</v>
      </c>
      <c r="AWL29" s="277">
        <v>3453.042749172781</v>
      </c>
      <c r="AWM29" s="277">
        <v>3453.042749172781</v>
      </c>
      <c r="AWN29" s="277">
        <v>3453.042749172781</v>
      </c>
      <c r="AWO29" s="277">
        <v>3453.042749172781</v>
      </c>
      <c r="AWP29" s="277">
        <v>3453.042749172781</v>
      </c>
      <c r="AWQ29" s="277">
        <v>3453.042749172781</v>
      </c>
      <c r="AWR29" s="277">
        <v>3453.042749172781</v>
      </c>
      <c r="AWS29" s="277">
        <v>3453.042749172781</v>
      </c>
      <c r="AWT29" s="277">
        <v>3453.042749172781</v>
      </c>
      <c r="AWU29" s="277">
        <v>3453.042749172781</v>
      </c>
      <c r="AWV29" s="277">
        <v>3453.042749172781</v>
      </c>
      <c r="AWW29" s="277">
        <v>3453.042749172781</v>
      </c>
      <c r="AWX29" s="277">
        <v>3453.042749172781</v>
      </c>
      <c r="AWY29" s="277">
        <v>3453.042749172781</v>
      </c>
      <c r="AWZ29" s="277">
        <v>3453.042749172781</v>
      </c>
      <c r="AXA29" s="277">
        <v>3453.042749172781</v>
      </c>
      <c r="AXB29" s="277">
        <v>3453.042749172781</v>
      </c>
      <c r="AXC29" s="277">
        <v>3453.042749172781</v>
      </c>
      <c r="AXD29" s="277">
        <v>3453.042749172781</v>
      </c>
      <c r="AXE29" s="277">
        <v>3453.042749172781</v>
      </c>
      <c r="AXF29" s="277">
        <v>3453.042749172781</v>
      </c>
      <c r="AXG29" s="277">
        <v>3453.042749172781</v>
      </c>
      <c r="AXH29" s="277">
        <v>3453.042749172781</v>
      </c>
      <c r="AXI29" s="277">
        <v>3453.042749172781</v>
      </c>
      <c r="AXJ29" s="277">
        <v>3453.042749172781</v>
      </c>
      <c r="AXK29" s="277">
        <v>3453.042749172781</v>
      </c>
      <c r="AXL29" s="277">
        <v>3453.042749172781</v>
      </c>
      <c r="AXM29" s="277">
        <v>3453.042749172781</v>
      </c>
      <c r="AXN29" s="277">
        <v>3453.042749172781</v>
      </c>
      <c r="AXO29" s="277">
        <v>3453.042749172781</v>
      </c>
      <c r="AXP29" s="277">
        <v>3453.042749172781</v>
      </c>
      <c r="AXQ29" s="277">
        <v>3453.042749172781</v>
      </c>
      <c r="AXR29" s="277">
        <v>3453.042749172781</v>
      </c>
      <c r="AXS29" s="277">
        <v>3453.042749172781</v>
      </c>
      <c r="AXT29" s="277">
        <v>3453.042749172781</v>
      </c>
      <c r="AXU29" s="277">
        <v>3453.042749172781</v>
      </c>
      <c r="AXV29" s="277">
        <v>3453.042749172781</v>
      </c>
      <c r="AXW29" s="277">
        <v>3453.042749172781</v>
      </c>
      <c r="AXX29" s="277">
        <v>3453.042749172781</v>
      </c>
      <c r="AXY29" s="277">
        <v>3453.042749172781</v>
      </c>
      <c r="AXZ29" s="277">
        <v>3453.042749172781</v>
      </c>
      <c r="AYA29" s="277">
        <v>3453.042749172781</v>
      </c>
      <c r="AYB29" s="277">
        <v>3453.042749172781</v>
      </c>
      <c r="AYC29" s="277">
        <v>3453.042749172781</v>
      </c>
      <c r="AYD29" s="277">
        <v>3453.042749172781</v>
      </c>
      <c r="AYE29" s="277">
        <v>3453.042749172781</v>
      </c>
      <c r="AYF29" s="277">
        <v>3453.042749172781</v>
      </c>
      <c r="AYG29" s="277">
        <v>3453.042749172781</v>
      </c>
      <c r="AYH29" s="277">
        <v>3453.042749172781</v>
      </c>
      <c r="AYI29" s="277">
        <v>3453.042749172781</v>
      </c>
      <c r="AYJ29" s="277">
        <v>3453.042749172781</v>
      </c>
      <c r="AYK29" s="277">
        <v>3453.042749172781</v>
      </c>
      <c r="AYL29" s="277">
        <v>3453.042749172781</v>
      </c>
      <c r="AYM29" s="277">
        <v>3453.042749172781</v>
      </c>
      <c r="AYN29" s="277">
        <v>3453.042749172781</v>
      </c>
      <c r="AYO29" s="277">
        <v>3453.042749172781</v>
      </c>
      <c r="AYP29" s="277">
        <v>3453.042749172781</v>
      </c>
      <c r="AYQ29" s="277">
        <v>3453.042749172781</v>
      </c>
      <c r="AYR29" s="277">
        <v>3453.042749172781</v>
      </c>
      <c r="AYS29" s="277">
        <v>3453.042749172781</v>
      </c>
      <c r="AYT29" s="277">
        <v>3453.042749172781</v>
      </c>
      <c r="AYU29" s="277">
        <v>3453.042749172781</v>
      </c>
      <c r="AYV29" s="277">
        <v>3453.042749172781</v>
      </c>
      <c r="AYW29" s="277">
        <v>3453.042749172781</v>
      </c>
      <c r="AYX29" s="277">
        <v>3453.042749172781</v>
      </c>
      <c r="AYY29" s="277">
        <v>3453.042749172781</v>
      </c>
      <c r="AYZ29" s="277">
        <v>3453.042749172781</v>
      </c>
      <c r="AZA29" s="277">
        <v>3453.042749172781</v>
      </c>
      <c r="AZB29" s="277">
        <v>3453.042749172781</v>
      </c>
      <c r="AZC29" s="277">
        <v>3453.042749172781</v>
      </c>
      <c r="AZD29" s="277">
        <v>3453.042749172781</v>
      </c>
      <c r="AZE29" s="277">
        <v>3453.042749172781</v>
      </c>
      <c r="AZF29" s="277">
        <v>3453.042749172781</v>
      </c>
      <c r="AZG29" s="277">
        <v>3453.042749172781</v>
      </c>
      <c r="AZH29" s="277">
        <v>3453.042749172781</v>
      </c>
      <c r="AZI29" s="277">
        <v>3453.042749172781</v>
      </c>
      <c r="AZJ29" s="277">
        <v>3453.042749172781</v>
      </c>
      <c r="AZK29" s="277">
        <v>3453.042749172781</v>
      </c>
      <c r="AZL29" s="277">
        <v>3453.042749172781</v>
      </c>
      <c r="AZM29" s="277">
        <v>3453.042749172781</v>
      </c>
      <c r="AZN29" s="277">
        <v>3453.042749172781</v>
      </c>
      <c r="AZO29" s="277">
        <v>3453.042749172781</v>
      </c>
      <c r="AZP29" s="277">
        <v>3453.042749172781</v>
      </c>
      <c r="AZQ29" s="277">
        <v>3453.042749172781</v>
      </c>
      <c r="AZR29" s="277">
        <v>3453.042749172781</v>
      </c>
      <c r="AZS29" s="277">
        <v>3453.042749172781</v>
      </c>
      <c r="AZT29" s="277">
        <v>3453.042749172781</v>
      </c>
      <c r="AZU29" s="277">
        <v>3453.042749172781</v>
      </c>
      <c r="AZV29" s="277">
        <v>3453.042749172781</v>
      </c>
      <c r="AZW29" s="277">
        <v>3453.042749172781</v>
      </c>
      <c r="AZX29" s="277">
        <v>3453.042749172781</v>
      </c>
      <c r="AZY29" s="277">
        <v>3453.042749172781</v>
      </c>
      <c r="AZZ29" s="277">
        <v>3453.042749172781</v>
      </c>
      <c r="BAA29" s="277">
        <v>3453.042749172781</v>
      </c>
      <c r="BAB29" s="277">
        <v>3453.042749172781</v>
      </c>
      <c r="BAC29" s="277">
        <v>3453.042749172781</v>
      </c>
      <c r="BAD29" s="277">
        <v>3453.042749172781</v>
      </c>
      <c r="BAE29" s="277">
        <v>3453.042749172781</v>
      </c>
      <c r="BAF29" s="277">
        <v>3453.042749172781</v>
      </c>
      <c r="BAG29" s="277">
        <v>3453.042749172781</v>
      </c>
      <c r="BAH29" s="277">
        <v>3453.042749172781</v>
      </c>
      <c r="BAI29" s="277">
        <v>3453.042749172781</v>
      </c>
      <c r="BAJ29" s="277">
        <v>3453.042749172781</v>
      </c>
      <c r="BAK29" s="277">
        <v>3453.042749172781</v>
      </c>
      <c r="BAL29" s="277">
        <v>3453.042749172781</v>
      </c>
      <c r="BAM29" s="277">
        <v>3453.042749172781</v>
      </c>
      <c r="BAN29" s="277">
        <v>3453.042749172781</v>
      </c>
      <c r="BAO29" s="277">
        <v>3453.042749172781</v>
      </c>
      <c r="BAP29" s="277">
        <v>3453.042749172781</v>
      </c>
      <c r="BAQ29" s="277">
        <v>3453.042749172781</v>
      </c>
      <c r="BAR29" s="277">
        <v>3453.042749172781</v>
      </c>
      <c r="BAS29" s="277">
        <v>3453.042749172781</v>
      </c>
      <c r="BAT29" s="277">
        <v>3453.042749172781</v>
      </c>
      <c r="BAU29" s="277">
        <v>3453.042749172781</v>
      </c>
      <c r="BAV29" s="277">
        <v>3453.042749172781</v>
      </c>
      <c r="BAW29" s="277">
        <v>3453.042749172781</v>
      </c>
      <c r="BAX29" s="277">
        <v>3453.042749172781</v>
      </c>
      <c r="BAY29" s="277">
        <v>3453.042749172781</v>
      </c>
      <c r="BAZ29" s="277">
        <v>3453.042749172781</v>
      </c>
      <c r="BBA29" s="277">
        <v>3453.042749172781</v>
      </c>
      <c r="BBB29" s="277">
        <v>3453.042749172781</v>
      </c>
      <c r="BBC29" s="277">
        <v>3453.042749172781</v>
      </c>
      <c r="BBD29" s="277">
        <v>3453.042749172781</v>
      </c>
      <c r="BBE29" s="277">
        <v>3453.042749172781</v>
      </c>
      <c r="BBF29" s="277">
        <v>3453.042749172781</v>
      </c>
      <c r="BBG29" s="277">
        <v>3453.042749172781</v>
      </c>
      <c r="BBH29" s="277">
        <v>3453.042749172781</v>
      </c>
      <c r="BBI29" s="277">
        <v>3453.042749172781</v>
      </c>
      <c r="BBJ29" s="277">
        <v>3453.042749172781</v>
      </c>
      <c r="BBK29" s="277">
        <v>3453.042749172781</v>
      </c>
      <c r="BBL29" s="277">
        <v>3453.042749172781</v>
      </c>
      <c r="BBM29" s="277">
        <v>3453.042749172781</v>
      </c>
      <c r="BBN29" s="277">
        <v>3453.042749172781</v>
      </c>
      <c r="BBO29" s="277">
        <v>3453.042749172781</v>
      </c>
      <c r="BBP29" s="277">
        <v>3453.042749172781</v>
      </c>
      <c r="BBQ29" s="277">
        <v>3453.042749172781</v>
      </c>
      <c r="BBR29" s="277">
        <v>3453.042749172781</v>
      </c>
      <c r="BBS29" s="277">
        <v>3453.042749172781</v>
      </c>
      <c r="BBT29" s="277">
        <v>3453.042749172781</v>
      </c>
      <c r="BBU29" s="277">
        <v>3453.042749172781</v>
      </c>
      <c r="BBV29" s="277">
        <v>3453.042749172781</v>
      </c>
      <c r="BBW29" s="277">
        <v>3453.042749172781</v>
      </c>
      <c r="BBX29" s="277">
        <v>3453.042749172781</v>
      </c>
      <c r="BBY29" s="277">
        <v>3453.042749172781</v>
      </c>
      <c r="BBZ29" s="277">
        <v>3453.042749172781</v>
      </c>
      <c r="BCA29" s="277">
        <v>3453.042749172781</v>
      </c>
      <c r="BCB29" s="277">
        <v>3453.042749172781</v>
      </c>
      <c r="BCC29" s="277">
        <v>3453.042749172781</v>
      </c>
      <c r="BCD29" s="277">
        <v>3453.042749172781</v>
      </c>
      <c r="BCE29" s="277">
        <v>3453.042749172781</v>
      </c>
      <c r="BCF29" s="277">
        <v>3453.042749172781</v>
      </c>
      <c r="BCG29" s="277">
        <v>3453.042749172781</v>
      </c>
      <c r="BCH29" s="277">
        <v>3453.042749172781</v>
      </c>
      <c r="BCI29" s="277">
        <v>3453.042749172781</v>
      </c>
      <c r="BCJ29" s="277">
        <v>3453.042749172781</v>
      </c>
      <c r="BCK29" s="277">
        <v>3453.042749172781</v>
      </c>
      <c r="BCL29" s="277">
        <v>3453.042749172781</v>
      </c>
      <c r="BCM29" s="277">
        <v>3453.042749172781</v>
      </c>
      <c r="BCN29" s="277">
        <v>3453.042749172781</v>
      </c>
      <c r="BCO29" s="277">
        <v>3453.042749172781</v>
      </c>
      <c r="BCP29" s="277">
        <v>3453.042749172781</v>
      </c>
      <c r="BCQ29" s="277">
        <v>3453.042749172781</v>
      </c>
      <c r="BCR29" s="277">
        <v>3453.042749172781</v>
      </c>
      <c r="BCS29" s="277">
        <v>3453.042749172781</v>
      </c>
      <c r="BCT29" s="277">
        <v>3453.042749172781</v>
      </c>
      <c r="BCU29" s="277">
        <v>3453.042749172781</v>
      </c>
      <c r="BCV29" s="277">
        <v>3453.042749172781</v>
      </c>
      <c r="BCW29" s="277">
        <v>3453.042749172781</v>
      </c>
      <c r="BCX29" s="277">
        <v>3453.042749172781</v>
      </c>
      <c r="BCY29" s="277">
        <v>3453.042749172781</v>
      </c>
      <c r="BCZ29" s="277">
        <v>3453.042749172781</v>
      </c>
      <c r="BDA29" s="277">
        <v>3453.042749172781</v>
      </c>
      <c r="BDB29" s="277">
        <v>3453.042749172781</v>
      </c>
      <c r="BDC29" s="277">
        <v>3453.042749172781</v>
      </c>
      <c r="BDD29" s="277">
        <v>3453.042749172781</v>
      </c>
      <c r="BDE29" s="277">
        <v>3453.042749172781</v>
      </c>
      <c r="BDF29" s="277">
        <v>3453.042749172781</v>
      </c>
      <c r="BDG29" s="277">
        <v>3453.042749172781</v>
      </c>
      <c r="BDH29" s="277">
        <v>3453.042749172781</v>
      </c>
      <c r="BDI29" s="277">
        <v>3453.042749172781</v>
      </c>
      <c r="BDJ29" s="277">
        <v>3453.042749172781</v>
      </c>
      <c r="BDK29" s="277">
        <v>3453.042749172781</v>
      </c>
      <c r="BDL29" s="277">
        <v>3453.042749172781</v>
      </c>
      <c r="BDM29" s="277">
        <v>3453.042749172781</v>
      </c>
      <c r="BDN29" s="277">
        <v>3453.042749172781</v>
      </c>
      <c r="BDO29" s="277">
        <v>3453.042749172781</v>
      </c>
      <c r="BDP29" s="277">
        <v>3453.042749172781</v>
      </c>
      <c r="BDQ29" s="277">
        <v>3453.042749172781</v>
      </c>
      <c r="BDR29" s="277">
        <v>3453.042749172781</v>
      </c>
      <c r="BDS29" s="277">
        <v>3453.042749172781</v>
      </c>
      <c r="BDT29" s="277">
        <v>3453.042749172781</v>
      </c>
      <c r="BDU29" s="277">
        <v>3453.042749172781</v>
      </c>
      <c r="BDV29" s="277">
        <v>3453.042749172781</v>
      </c>
      <c r="BDW29" s="277">
        <v>3453.042749172781</v>
      </c>
      <c r="BDX29" s="277">
        <v>3453.042749172781</v>
      </c>
      <c r="BDY29" s="277">
        <v>3453.042749172781</v>
      </c>
      <c r="BDZ29" s="277">
        <v>3453.042749172781</v>
      </c>
      <c r="BEA29" s="277">
        <v>3453.042749172781</v>
      </c>
      <c r="BEB29" s="277">
        <v>3453.042749172781</v>
      </c>
    </row>
    <row r="30" spans="1:1484" hidden="1" x14ac:dyDescent="0.2">
      <c r="A30" s="245" t="s">
        <v>446</v>
      </c>
      <c r="B30" s="246" t="s">
        <v>447</v>
      </c>
      <c r="C30" s="246">
        <v>3006</v>
      </c>
      <c r="D30" s="248">
        <v>43501</v>
      </c>
      <c r="E30" s="248">
        <v>43497</v>
      </c>
      <c r="F30" s="249">
        <v>45299</v>
      </c>
      <c r="G30" s="278">
        <v>1802</v>
      </c>
      <c r="H30" s="244">
        <v>500000000</v>
      </c>
      <c r="I30" s="278">
        <v>6208570.8630126603</v>
      </c>
      <c r="J30" s="252">
        <v>3453.042749172781</v>
      </c>
      <c r="K30" s="251">
        <f t="shared" si="3"/>
        <v>5069066.755785834</v>
      </c>
      <c r="L30" s="243"/>
      <c r="M30" s="243"/>
      <c r="N30" s="243"/>
      <c r="O30" s="243"/>
      <c r="P30" s="243"/>
      <c r="Q30" s="277">
        <v>3453.042749172781</v>
      </c>
      <c r="R30" s="277">
        <v>3453.042749172781</v>
      </c>
      <c r="S30" s="277">
        <v>3453.042749172781</v>
      </c>
      <c r="T30" s="277">
        <v>3453.042749172781</v>
      </c>
      <c r="U30" s="277">
        <v>3453.042749172781</v>
      </c>
      <c r="V30" s="277">
        <v>3453.042749172781</v>
      </c>
      <c r="W30" s="277">
        <v>3453.042749172781</v>
      </c>
      <c r="X30" s="277">
        <v>3453.042749172781</v>
      </c>
      <c r="Y30" s="277">
        <v>3453.042749172781</v>
      </c>
      <c r="Z30" s="277">
        <v>3453.042749172781</v>
      </c>
      <c r="AA30" s="277">
        <v>3453.042749172781</v>
      </c>
      <c r="AB30" s="277">
        <v>3453.042749172781</v>
      </c>
      <c r="AC30" s="277">
        <v>3453.042749172781</v>
      </c>
      <c r="AD30" s="277">
        <v>3453.042749172781</v>
      </c>
      <c r="AE30" s="277">
        <v>3453.042749172781</v>
      </c>
      <c r="AF30" s="277">
        <v>3453.042749172781</v>
      </c>
      <c r="AG30" s="277">
        <v>3453.042749172781</v>
      </c>
      <c r="AH30" s="277">
        <v>3453.042749172781</v>
      </c>
      <c r="AI30" s="277">
        <v>3453.042749172781</v>
      </c>
      <c r="AJ30" s="277">
        <v>3453.042749172781</v>
      </c>
      <c r="AK30" s="277">
        <v>3453.042749172781</v>
      </c>
      <c r="AL30" s="277">
        <v>3453.042749172781</v>
      </c>
      <c r="AM30" s="277">
        <v>3453.042749172781</v>
      </c>
      <c r="AN30" s="277">
        <v>3453.042749172781</v>
      </c>
      <c r="AO30" s="277">
        <v>3453.042749172781</v>
      </c>
      <c r="AP30" s="277">
        <v>3453.042749172781</v>
      </c>
      <c r="AQ30" s="277">
        <v>3453.042749172781</v>
      </c>
      <c r="AR30" s="277">
        <v>3453.042749172781</v>
      </c>
      <c r="AS30" s="277">
        <v>3453.042749172781</v>
      </c>
      <c r="AT30" s="277">
        <v>3453.042749172781</v>
      </c>
      <c r="AU30" s="277">
        <v>3453.042749172781</v>
      </c>
      <c r="AV30" s="277">
        <v>3453.042749172781</v>
      </c>
      <c r="AW30" s="277">
        <v>3453.042749172781</v>
      </c>
      <c r="AX30" s="277">
        <v>3453.042749172781</v>
      </c>
      <c r="AY30" s="277">
        <v>3453.042749172781</v>
      </c>
      <c r="AZ30" s="277">
        <v>3453.042749172781</v>
      </c>
      <c r="BA30" s="277">
        <v>3453.042749172781</v>
      </c>
      <c r="BB30" s="277">
        <v>3453.042749172781</v>
      </c>
      <c r="BC30" s="277">
        <v>3453.042749172781</v>
      </c>
      <c r="BD30" s="277">
        <v>3453.042749172781</v>
      </c>
      <c r="BE30" s="277">
        <v>3453.042749172781</v>
      </c>
      <c r="BF30" s="277">
        <v>3453.042749172781</v>
      </c>
      <c r="BG30" s="277">
        <v>3453.042749172781</v>
      </c>
      <c r="BH30" s="277">
        <v>3453.042749172781</v>
      </c>
      <c r="BI30" s="277">
        <v>3453.042749172781</v>
      </c>
      <c r="BJ30" s="277">
        <v>3453.042749172781</v>
      </c>
      <c r="BK30" s="277">
        <v>3453.042749172781</v>
      </c>
      <c r="BL30" s="277">
        <v>3453.042749172781</v>
      </c>
      <c r="BM30" s="277">
        <v>3453.042749172781</v>
      </c>
      <c r="BN30" s="277">
        <v>3453.042749172781</v>
      </c>
      <c r="BO30" s="277">
        <v>3453.042749172781</v>
      </c>
      <c r="BP30" s="277">
        <v>3453.042749172781</v>
      </c>
      <c r="BQ30" s="277">
        <v>3453.042749172781</v>
      </c>
      <c r="BR30" s="277">
        <v>3453.042749172781</v>
      </c>
      <c r="BS30" s="277">
        <v>3453.042749172781</v>
      </c>
      <c r="BT30" s="277">
        <v>3453.042749172781</v>
      </c>
      <c r="BU30" s="277">
        <v>3453.042749172781</v>
      </c>
      <c r="BV30" s="277">
        <v>3453.042749172781</v>
      </c>
      <c r="BW30" s="277">
        <v>3453.042749172781</v>
      </c>
      <c r="BX30" s="277">
        <v>3453.042749172781</v>
      </c>
      <c r="BY30" s="277">
        <v>3453.042749172781</v>
      </c>
      <c r="BZ30" s="277">
        <v>3453.042749172781</v>
      </c>
      <c r="CA30" s="277">
        <v>3453.042749172781</v>
      </c>
      <c r="CB30" s="277">
        <v>3453.042749172781</v>
      </c>
      <c r="CC30" s="277">
        <v>3453.042749172781</v>
      </c>
      <c r="CD30" s="277">
        <v>3453.042749172781</v>
      </c>
      <c r="CE30" s="277">
        <v>3453.042749172781</v>
      </c>
      <c r="CF30" s="277">
        <v>3453.042749172781</v>
      </c>
      <c r="CG30" s="277">
        <v>3453.042749172781</v>
      </c>
      <c r="CH30" s="277">
        <v>3453.042749172781</v>
      </c>
      <c r="CI30" s="277">
        <v>3453.042749172781</v>
      </c>
      <c r="CJ30" s="277">
        <v>3453.042749172781</v>
      </c>
      <c r="CK30" s="277">
        <v>3453.042749172781</v>
      </c>
      <c r="CL30" s="277">
        <v>3453.042749172781</v>
      </c>
      <c r="CM30" s="277">
        <v>3453.042749172781</v>
      </c>
      <c r="CN30" s="277">
        <v>3453.042749172781</v>
      </c>
      <c r="CO30" s="277">
        <v>3453.042749172781</v>
      </c>
      <c r="CP30" s="277">
        <v>3453.042749172781</v>
      </c>
      <c r="CQ30" s="277">
        <v>3453.042749172781</v>
      </c>
      <c r="CR30" s="277">
        <v>3453.042749172781</v>
      </c>
      <c r="CS30" s="277">
        <v>3453.042749172781</v>
      </c>
      <c r="CT30" s="277">
        <v>3453.042749172781</v>
      </c>
      <c r="CU30" s="277">
        <v>3453.042749172781</v>
      </c>
      <c r="CV30" s="277">
        <v>3453.042749172781</v>
      </c>
      <c r="CW30" s="277">
        <v>3453.042749172781</v>
      </c>
      <c r="CX30" s="277">
        <v>3453.042749172781</v>
      </c>
      <c r="CY30" s="277">
        <v>3453.042749172781</v>
      </c>
      <c r="CZ30" s="277">
        <v>3453.042749172781</v>
      </c>
      <c r="DA30" s="277">
        <v>3453.042749172781</v>
      </c>
      <c r="DB30" s="277">
        <v>3453.042749172781</v>
      </c>
      <c r="DC30" s="277">
        <v>3453.042749172781</v>
      </c>
      <c r="DD30" s="277">
        <v>3453.042749172781</v>
      </c>
      <c r="DE30" s="277">
        <v>3453.042749172781</v>
      </c>
      <c r="DF30" s="277">
        <v>3453.042749172781</v>
      </c>
      <c r="DG30" s="277">
        <v>3453.042749172781</v>
      </c>
      <c r="DH30" s="277">
        <v>3453.042749172781</v>
      </c>
      <c r="DI30" s="277">
        <v>3453.042749172781</v>
      </c>
      <c r="DJ30" s="277">
        <v>3453.042749172781</v>
      </c>
      <c r="DK30" s="277">
        <v>3453.042749172781</v>
      </c>
      <c r="DL30" s="277">
        <v>3453.042749172781</v>
      </c>
      <c r="DM30" s="277">
        <v>3453.042749172781</v>
      </c>
      <c r="DN30" s="277">
        <v>3453.042749172781</v>
      </c>
      <c r="DO30" s="277">
        <v>3453.042749172781</v>
      </c>
      <c r="DP30" s="277">
        <v>3453.042749172781</v>
      </c>
      <c r="DQ30" s="277">
        <v>3453.042749172781</v>
      </c>
      <c r="DR30" s="277">
        <v>3453.042749172781</v>
      </c>
      <c r="DS30" s="277">
        <v>3453.042749172781</v>
      </c>
      <c r="DT30" s="277">
        <v>3453.042749172781</v>
      </c>
      <c r="DU30" s="277">
        <v>3453.042749172781</v>
      </c>
      <c r="DV30" s="277">
        <v>3453.042749172781</v>
      </c>
      <c r="DW30" s="277">
        <v>3453.042749172781</v>
      </c>
      <c r="DX30" s="277">
        <v>3453.042749172781</v>
      </c>
      <c r="DY30" s="277">
        <v>3453.042749172781</v>
      </c>
      <c r="DZ30" s="277">
        <v>3453.042749172781</v>
      </c>
      <c r="EA30" s="277">
        <v>3453.042749172781</v>
      </c>
      <c r="EB30" s="277">
        <v>3453.042749172781</v>
      </c>
      <c r="EC30" s="277">
        <v>3453.042749172781</v>
      </c>
      <c r="ED30" s="277">
        <v>3453.042749172781</v>
      </c>
      <c r="EE30" s="277">
        <v>3453.042749172781</v>
      </c>
      <c r="EF30" s="277">
        <v>3453.042749172781</v>
      </c>
      <c r="EG30" s="277">
        <v>3453.042749172781</v>
      </c>
      <c r="EH30" s="277">
        <v>3453.042749172781</v>
      </c>
      <c r="EI30" s="277">
        <v>3453.042749172781</v>
      </c>
      <c r="EJ30" s="277">
        <v>3453.042749172781</v>
      </c>
      <c r="EK30" s="277">
        <v>3453.042749172781</v>
      </c>
      <c r="EL30" s="277">
        <v>3453.042749172781</v>
      </c>
      <c r="EM30" s="277">
        <v>3453.042749172781</v>
      </c>
      <c r="EN30" s="277">
        <v>3453.042749172781</v>
      </c>
      <c r="EO30" s="277">
        <v>3453.042749172781</v>
      </c>
      <c r="EP30" s="277">
        <v>3453.042749172781</v>
      </c>
      <c r="EQ30" s="277">
        <v>3453.042749172781</v>
      </c>
      <c r="ER30" s="277">
        <v>3453.042749172781</v>
      </c>
      <c r="ES30" s="277">
        <v>3453.042749172781</v>
      </c>
      <c r="ET30" s="277">
        <v>3453.042749172781</v>
      </c>
      <c r="EU30" s="277">
        <v>3453.042749172781</v>
      </c>
      <c r="EV30" s="277">
        <v>3453.042749172781</v>
      </c>
      <c r="EW30" s="277">
        <v>3453.042749172781</v>
      </c>
      <c r="EX30" s="277">
        <v>3453.042749172781</v>
      </c>
      <c r="EY30" s="277">
        <v>3453.042749172781</v>
      </c>
      <c r="EZ30" s="277">
        <v>3453.042749172781</v>
      </c>
      <c r="FA30" s="277">
        <v>3453.042749172781</v>
      </c>
      <c r="FB30" s="277">
        <v>3453.042749172781</v>
      </c>
      <c r="FC30" s="277">
        <v>3453.042749172781</v>
      </c>
      <c r="FD30" s="277">
        <v>3453.042749172781</v>
      </c>
      <c r="FE30" s="277">
        <v>3453.042749172781</v>
      </c>
      <c r="FF30" s="277">
        <v>3453.042749172781</v>
      </c>
      <c r="FG30" s="277">
        <v>3453.042749172781</v>
      </c>
      <c r="FH30" s="277">
        <v>3453.042749172781</v>
      </c>
      <c r="FI30" s="277">
        <v>3453.042749172781</v>
      </c>
      <c r="FJ30" s="277">
        <v>3453.042749172781</v>
      </c>
      <c r="FK30" s="277">
        <v>3453.042749172781</v>
      </c>
      <c r="FL30" s="277">
        <v>3453.042749172781</v>
      </c>
      <c r="FM30" s="277">
        <v>3453.042749172781</v>
      </c>
      <c r="FN30" s="277">
        <v>3453.042749172781</v>
      </c>
      <c r="FO30" s="277">
        <v>3453.042749172781</v>
      </c>
      <c r="FP30" s="277">
        <v>3453.042749172781</v>
      </c>
      <c r="FQ30" s="277">
        <v>3453.042749172781</v>
      </c>
      <c r="FR30" s="277">
        <v>3453.042749172781</v>
      </c>
      <c r="FS30" s="277">
        <v>3453.042749172781</v>
      </c>
      <c r="FT30" s="277">
        <v>3453.042749172781</v>
      </c>
      <c r="FU30" s="277">
        <v>3453.042749172781</v>
      </c>
      <c r="FV30" s="277">
        <v>3453.042749172781</v>
      </c>
      <c r="FW30" s="277">
        <v>3453.042749172781</v>
      </c>
      <c r="FX30" s="277">
        <v>3453.042749172781</v>
      </c>
      <c r="FY30" s="277">
        <v>3453.042749172781</v>
      </c>
      <c r="FZ30" s="277">
        <v>3453.042749172781</v>
      </c>
      <c r="GA30" s="277">
        <v>3453.042749172781</v>
      </c>
      <c r="GB30" s="277">
        <v>3453.042749172781</v>
      </c>
      <c r="GC30" s="277">
        <v>3453.042749172781</v>
      </c>
      <c r="GD30" s="277">
        <v>3453.042749172781</v>
      </c>
      <c r="GE30" s="277">
        <v>3453.042749172781</v>
      </c>
      <c r="GF30" s="277">
        <v>3453.042749172781</v>
      </c>
      <c r="GG30" s="277">
        <v>3453.042749172781</v>
      </c>
      <c r="GH30" s="277">
        <v>3453.042749172781</v>
      </c>
      <c r="GI30" s="277">
        <v>3453.042749172781</v>
      </c>
      <c r="GJ30" s="277">
        <v>3453.042749172781</v>
      </c>
      <c r="GK30" s="277">
        <v>3453.042749172781</v>
      </c>
      <c r="GL30" s="277">
        <v>3453.042749172781</v>
      </c>
      <c r="GM30" s="277">
        <v>3453.042749172781</v>
      </c>
      <c r="GN30" s="277">
        <v>3453.042749172781</v>
      </c>
      <c r="GO30" s="277">
        <v>3453.042749172781</v>
      </c>
      <c r="GP30" s="277">
        <v>3453.042749172781</v>
      </c>
      <c r="GQ30" s="277">
        <v>3453.042749172781</v>
      </c>
      <c r="GR30" s="277">
        <v>3453.042749172781</v>
      </c>
      <c r="GS30" s="277">
        <v>3453.042749172781</v>
      </c>
      <c r="GT30" s="277">
        <v>3453.042749172781</v>
      </c>
      <c r="GU30" s="277">
        <v>3453.042749172781</v>
      </c>
      <c r="GV30" s="277">
        <v>3453.042749172781</v>
      </c>
      <c r="GW30" s="277">
        <v>3453.042749172781</v>
      </c>
      <c r="GX30" s="277">
        <v>3453.042749172781</v>
      </c>
      <c r="GY30" s="277">
        <v>3453.042749172781</v>
      </c>
      <c r="GZ30" s="277">
        <v>3453.042749172781</v>
      </c>
      <c r="HA30" s="277">
        <v>3453.042749172781</v>
      </c>
      <c r="HB30" s="277">
        <v>3453.042749172781</v>
      </c>
      <c r="HC30" s="277">
        <v>3453.042749172781</v>
      </c>
      <c r="HD30" s="277">
        <v>3453.042749172781</v>
      </c>
      <c r="HE30" s="277">
        <v>3453.042749172781</v>
      </c>
      <c r="HF30" s="277">
        <v>3453.042749172781</v>
      </c>
      <c r="HG30" s="277">
        <v>3453.042749172781</v>
      </c>
      <c r="HH30" s="277">
        <v>3453.042749172781</v>
      </c>
      <c r="HI30" s="277">
        <v>3453.042749172781</v>
      </c>
      <c r="HJ30" s="277">
        <v>3453.042749172781</v>
      </c>
      <c r="HK30" s="277">
        <v>3453.042749172781</v>
      </c>
      <c r="HL30" s="277">
        <v>3453.042749172781</v>
      </c>
      <c r="HM30" s="277">
        <v>3453.042749172781</v>
      </c>
      <c r="HN30" s="277">
        <v>3453.042749172781</v>
      </c>
      <c r="HO30" s="277">
        <v>3453.042749172781</v>
      </c>
      <c r="HP30" s="277">
        <v>3453.042749172781</v>
      </c>
      <c r="HQ30" s="277">
        <v>3453.042749172781</v>
      </c>
      <c r="HR30" s="277">
        <v>3453.042749172781</v>
      </c>
      <c r="HS30" s="277">
        <v>3453.042749172781</v>
      </c>
      <c r="HT30" s="277">
        <v>3453.042749172781</v>
      </c>
      <c r="HU30" s="277">
        <v>3453.042749172781</v>
      </c>
      <c r="HV30" s="277">
        <v>3453.042749172781</v>
      </c>
      <c r="HW30" s="277">
        <v>3453.042749172781</v>
      </c>
      <c r="HX30" s="277">
        <v>3453.042749172781</v>
      </c>
      <c r="HY30" s="277">
        <v>3453.042749172781</v>
      </c>
      <c r="HZ30" s="277">
        <v>3453.042749172781</v>
      </c>
      <c r="IA30" s="277">
        <v>3453.042749172781</v>
      </c>
      <c r="IB30" s="277">
        <v>3453.042749172781</v>
      </c>
      <c r="IC30" s="277">
        <v>3453.042749172781</v>
      </c>
      <c r="ID30" s="277">
        <v>3453.042749172781</v>
      </c>
      <c r="IE30" s="277">
        <v>3453.042749172781</v>
      </c>
      <c r="IF30" s="277">
        <v>3453.042749172781</v>
      </c>
      <c r="IG30" s="277">
        <v>3453.042749172781</v>
      </c>
      <c r="IH30" s="277">
        <v>3453.042749172781</v>
      </c>
      <c r="II30" s="277">
        <v>3453.042749172781</v>
      </c>
      <c r="IJ30" s="277">
        <v>3453.042749172781</v>
      </c>
      <c r="IK30" s="277">
        <v>3453.042749172781</v>
      </c>
      <c r="IL30" s="277">
        <v>3453.042749172781</v>
      </c>
      <c r="IM30" s="277">
        <v>3453.042749172781</v>
      </c>
      <c r="IN30" s="277">
        <v>3453.042749172781</v>
      </c>
      <c r="IO30" s="277">
        <v>3453.042749172781</v>
      </c>
      <c r="IP30" s="277">
        <v>3453.042749172781</v>
      </c>
      <c r="IQ30" s="277">
        <v>3453.042749172781</v>
      </c>
      <c r="IR30" s="277">
        <v>3453.042749172781</v>
      </c>
      <c r="IS30" s="277">
        <v>3453.042749172781</v>
      </c>
      <c r="IT30" s="277">
        <v>3453.042749172781</v>
      </c>
      <c r="IU30" s="277">
        <v>3453.042749172781</v>
      </c>
      <c r="IV30" s="277">
        <v>3453.042749172781</v>
      </c>
      <c r="IW30" s="277">
        <v>3453.042749172781</v>
      </c>
      <c r="IX30" s="277">
        <v>3453.042749172781</v>
      </c>
      <c r="IY30" s="277">
        <v>3453.042749172781</v>
      </c>
      <c r="IZ30" s="277">
        <v>3453.042749172781</v>
      </c>
      <c r="JA30" s="277">
        <v>3453.042749172781</v>
      </c>
      <c r="JB30" s="277">
        <v>3453.042749172781</v>
      </c>
      <c r="JC30" s="277">
        <v>3453.042749172781</v>
      </c>
      <c r="JD30" s="277">
        <v>3453.042749172781</v>
      </c>
      <c r="JE30" s="277">
        <v>3453.042749172781</v>
      </c>
      <c r="JF30" s="277">
        <v>3453.042749172781</v>
      </c>
      <c r="JG30" s="277">
        <v>3453.042749172781</v>
      </c>
      <c r="JH30" s="277">
        <v>3453.042749172781</v>
      </c>
      <c r="JI30" s="277">
        <v>3453.042749172781</v>
      </c>
      <c r="JJ30" s="277">
        <v>3453.042749172781</v>
      </c>
      <c r="JK30" s="277">
        <v>3453.042749172781</v>
      </c>
      <c r="JL30" s="277">
        <v>3453.042749172781</v>
      </c>
      <c r="JM30" s="277">
        <v>3453.042749172781</v>
      </c>
      <c r="JN30" s="277">
        <v>3453.042749172781</v>
      </c>
      <c r="JO30" s="277">
        <v>3453.042749172781</v>
      </c>
      <c r="JP30" s="277">
        <v>3453.042749172781</v>
      </c>
      <c r="JQ30" s="277">
        <v>3453.042749172781</v>
      </c>
      <c r="JR30" s="277">
        <v>3453.042749172781</v>
      </c>
      <c r="JS30" s="277">
        <v>3453.042749172781</v>
      </c>
      <c r="JT30" s="277">
        <v>3453.042749172781</v>
      </c>
      <c r="JU30" s="277">
        <v>3453.042749172781</v>
      </c>
      <c r="JV30" s="277">
        <v>3453.042749172781</v>
      </c>
      <c r="JW30" s="277">
        <v>3453.042749172781</v>
      </c>
      <c r="JX30" s="277">
        <v>3453.042749172781</v>
      </c>
      <c r="JY30" s="277">
        <v>3453.042749172781</v>
      </c>
      <c r="JZ30" s="277">
        <v>3453.042749172781</v>
      </c>
      <c r="KA30" s="277">
        <v>3453.042749172781</v>
      </c>
      <c r="KB30" s="277">
        <v>3453.042749172781</v>
      </c>
      <c r="KC30" s="277">
        <v>3453.042749172781</v>
      </c>
      <c r="KD30" s="277">
        <v>3453.042749172781</v>
      </c>
      <c r="KE30" s="277">
        <v>3453.042749172781</v>
      </c>
      <c r="KF30" s="277">
        <v>3453.042749172781</v>
      </c>
      <c r="KG30" s="277">
        <v>3453.042749172781</v>
      </c>
      <c r="KH30" s="277">
        <v>3453.042749172781</v>
      </c>
      <c r="KI30" s="277">
        <v>3453.042749172781</v>
      </c>
      <c r="KJ30" s="277">
        <v>3453.042749172781</v>
      </c>
      <c r="KK30" s="277">
        <v>3453.042749172781</v>
      </c>
      <c r="KL30" s="277">
        <v>3453.042749172781</v>
      </c>
      <c r="KM30" s="277">
        <v>3453.042749172781</v>
      </c>
      <c r="KN30" s="277">
        <v>3453.042749172781</v>
      </c>
      <c r="KO30" s="277">
        <v>3453.042749172781</v>
      </c>
      <c r="KP30" s="277">
        <v>3453.042749172781</v>
      </c>
      <c r="KQ30" s="277">
        <v>3453.042749172781</v>
      </c>
      <c r="KR30" s="277">
        <v>3453.042749172781</v>
      </c>
      <c r="KS30" s="277">
        <v>3453.042749172781</v>
      </c>
      <c r="KT30" s="277">
        <v>3453.042749172781</v>
      </c>
      <c r="KU30" s="277">
        <v>3453.042749172781</v>
      </c>
      <c r="KV30" s="277">
        <v>3453.042749172781</v>
      </c>
      <c r="KW30" s="277">
        <v>3453.042749172781</v>
      </c>
      <c r="KX30" s="277">
        <v>3453.042749172781</v>
      </c>
      <c r="KY30" s="277">
        <v>3453.042749172781</v>
      </c>
      <c r="KZ30" s="277">
        <v>3453.042749172781</v>
      </c>
      <c r="LA30" s="277">
        <v>3453.042749172781</v>
      </c>
      <c r="LB30" s="277">
        <v>3453.042749172781</v>
      </c>
      <c r="LC30" s="277">
        <v>3453.042749172781</v>
      </c>
      <c r="LD30" s="277">
        <v>3453.042749172781</v>
      </c>
      <c r="LE30" s="277">
        <v>3453.042749172781</v>
      </c>
      <c r="LF30" s="277">
        <v>3453.042749172781</v>
      </c>
      <c r="LG30" s="277">
        <v>3453.042749172781</v>
      </c>
      <c r="LH30" s="277">
        <v>3453.042749172781</v>
      </c>
      <c r="LI30" s="277">
        <v>3453.042749172781</v>
      </c>
      <c r="LJ30" s="277">
        <v>3453.042749172781</v>
      </c>
      <c r="LK30" s="277">
        <v>3453.042749172781</v>
      </c>
      <c r="LL30" s="277">
        <v>3453.042749172781</v>
      </c>
      <c r="LM30" s="277">
        <v>3453.042749172781</v>
      </c>
      <c r="LN30" s="277">
        <v>3453.042749172781</v>
      </c>
      <c r="LO30" s="277">
        <v>3453.042749172781</v>
      </c>
      <c r="LP30" s="277">
        <v>3453.042749172781</v>
      </c>
      <c r="LQ30" s="277">
        <v>3453.042749172781</v>
      </c>
      <c r="LR30" s="277">
        <v>3453.042749172781</v>
      </c>
      <c r="LS30" s="277">
        <v>3453.042749172781</v>
      </c>
      <c r="LT30" s="277">
        <v>3453.042749172781</v>
      </c>
      <c r="LU30" s="277">
        <v>3453.042749172781</v>
      </c>
      <c r="LV30" s="277">
        <v>3453.042749172781</v>
      </c>
      <c r="LW30" s="277">
        <v>3453.042749172781</v>
      </c>
      <c r="LX30" s="277">
        <v>3453.042749172781</v>
      </c>
      <c r="LY30" s="277">
        <v>3453.042749172781</v>
      </c>
      <c r="LZ30" s="277">
        <v>3453.042749172781</v>
      </c>
      <c r="MA30" s="277">
        <v>3453.042749172781</v>
      </c>
      <c r="MB30" s="277">
        <v>3453.042749172781</v>
      </c>
      <c r="MC30" s="277">
        <v>3453.042749172781</v>
      </c>
      <c r="MD30" s="277">
        <v>3453.042749172781</v>
      </c>
      <c r="ME30" s="277">
        <v>3453.042749172781</v>
      </c>
      <c r="MF30" s="277">
        <v>3453.042749172781</v>
      </c>
      <c r="MG30" s="277">
        <v>3453.042749172781</v>
      </c>
      <c r="MH30" s="277">
        <v>3453.042749172781</v>
      </c>
      <c r="MI30" s="277">
        <v>3453.042749172781</v>
      </c>
      <c r="MJ30" s="277">
        <v>3453.042749172781</v>
      </c>
      <c r="MK30" s="277">
        <v>3453.042749172781</v>
      </c>
      <c r="ML30" s="277">
        <v>3453.042749172781</v>
      </c>
      <c r="MM30" s="277">
        <v>3453.042749172781</v>
      </c>
      <c r="MN30" s="277">
        <v>3453.042749172781</v>
      </c>
      <c r="MO30" s="277">
        <v>3453.042749172781</v>
      </c>
      <c r="MP30" s="277">
        <v>3453.042749172781</v>
      </c>
      <c r="MQ30" s="277">
        <v>3453.042749172781</v>
      </c>
      <c r="MR30" s="277">
        <v>3453.042749172781</v>
      </c>
      <c r="MS30" s="277">
        <v>3453.042749172781</v>
      </c>
      <c r="MT30" s="277">
        <v>3453.042749172781</v>
      </c>
      <c r="MU30" s="277">
        <v>3453.042749172781</v>
      </c>
      <c r="MV30" s="277">
        <v>3453.042749172781</v>
      </c>
      <c r="MW30" s="277">
        <v>3453.042749172781</v>
      </c>
      <c r="MX30" s="277">
        <v>3453.042749172781</v>
      </c>
      <c r="MY30" s="277">
        <v>3453.042749172781</v>
      </c>
      <c r="MZ30" s="277">
        <v>3453.042749172781</v>
      </c>
      <c r="NA30" s="277">
        <v>3453.042749172781</v>
      </c>
      <c r="NB30" s="277">
        <v>3453.042749172781</v>
      </c>
      <c r="NC30" s="277">
        <v>3453.042749172781</v>
      </c>
      <c r="ND30" s="277">
        <v>3453.042749172781</v>
      </c>
      <c r="NE30" s="277">
        <v>3453.042749172781</v>
      </c>
      <c r="NF30" s="277">
        <v>3453.042749172781</v>
      </c>
      <c r="NG30" s="277">
        <v>3453.042749172781</v>
      </c>
      <c r="NH30" s="277">
        <v>3453.042749172781</v>
      </c>
      <c r="NI30" s="277">
        <v>3453.042749172781</v>
      </c>
      <c r="NJ30" s="277">
        <v>3453.042749172781</v>
      </c>
      <c r="NK30" s="277">
        <v>3453.042749172781</v>
      </c>
      <c r="NL30" s="277">
        <v>3453.042749172781</v>
      </c>
      <c r="NM30" s="277">
        <v>3453.042749172781</v>
      </c>
      <c r="NN30" s="277">
        <v>3453.042749172781</v>
      </c>
      <c r="NO30" s="277">
        <v>3453.042749172781</v>
      </c>
      <c r="NP30" s="277">
        <v>3453.042749172781</v>
      </c>
      <c r="NQ30" s="277">
        <v>3453.042749172781</v>
      </c>
      <c r="NR30" s="277">
        <v>3453.042749172781</v>
      </c>
      <c r="NS30" s="277">
        <v>3453.042749172781</v>
      </c>
      <c r="NT30" s="277">
        <v>3453.042749172781</v>
      </c>
      <c r="NU30" s="277">
        <v>3453.042749172781</v>
      </c>
      <c r="NV30" s="277">
        <v>3453.042749172781</v>
      </c>
      <c r="NW30" s="277">
        <v>3453.042749172781</v>
      </c>
      <c r="NX30" s="277">
        <v>3453.042749172781</v>
      </c>
      <c r="NY30" s="277">
        <v>3453.042749172781</v>
      </c>
      <c r="NZ30" s="277">
        <v>3453.042749172781</v>
      </c>
      <c r="OA30" s="277">
        <v>3453.042749172781</v>
      </c>
      <c r="OB30" s="277">
        <v>3453.042749172781</v>
      </c>
      <c r="OC30" s="277">
        <v>3453.042749172781</v>
      </c>
      <c r="OD30" s="277">
        <v>3453.042749172781</v>
      </c>
      <c r="OE30" s="277">
        <v>3453.042749172781</v>
      </c>
      <c r="OF30" s="277">
        <v>3453.042749172781</v>
      </c>
      <c r="OG30" s="277">
        <v>3453.042749172781</v>
      </c>
      <c r="OH30" s="277">
        <v>3453.042749172781</v>
      </c>
      <c r="OI30" s="277">
        <v>3453.042749172781</v>
      </c>
      <c r="OJ30" s="277">
        <v>3453.042749172781</v>
      </c>
      <c r="OK30" s="277">
        <v>3453.042749172781</v>
      </c>
      <c r="OL30" s="277">
        <v>3453.042749172781</v>
      </c>
      <c r="OM30" s="277">
        <v>3453.042749172781</v>
      </c>
      <c r="ON30" s="277">
        <v>3453.042749172781</v>
      </c>
      <c r="OO30" s="277">
        <v>3453.042749172781</v>
      </c>
      <c r="OP30" s="277">
        <v>3453.042749172781</v>
      </c>
      <c r="OQ30" s="277">
        <v>3453.042749172781</v>
      </c>
      <c r="OR30" s="277">
        <v>3453.042749172781</v>
      </c>
      <c r="OS30" s="277">
        <v>3453.042749172781</v>
      </c>
      <c r="OT30" s="277">
        <v>3453.042749172781</v>
      </c>
      <c r="OU30" s="277">
        <v>3453.042749172781</v>
      </c>
      <c r="OV30" s="277">
        <v>3453.042749172781</v>
      </c>
      <c r="OW30" s="277">
        <v>3453.042749172781</v>
      </c>
      <c r="OX30" s="277">
        <v>3453.042749172781</v>
      </c>
      <c r="OY30" s="277">
        <v>3453.042749172781</v>
      </c>
      <c r="OZ30" s="277">
        <v>3453.042749172781</v>
      </c>
      <c r="PA30" s="277">
        <v>3453.042749172781</v>
      </c>
      <c r="PB30" s="277">
        <v>3453.042749172781</v>
      </c>
      <c r="PC30" s="277">
        <v>3453.042749172781</v>
      </c>
      <c r="PD30" s="277">
        <v>3453.042749172781</v>
      </c>
      <c r="PE30" s="277">
        <v>3453.042749172781</v>
      </c>
      <c r="PF30" s="277">
        <v>3453.042749172781</v>
      </c>
      <c r="PG30" s="277">
        <v>3453.042749172781</v>
      </c>
      <c r="PH30" s="277">
        <v>3453.042749172781</v>
      </c>
      <c r="PI30" s="277">
        <v>3453.042749172781</v>
      </c>
      <c r="PJ30" s="277">
        <v>3453.042749172781</v>
      </c>
      <c r="PK30" s="277">
        <v>3453.042749172781</v>
      </c>
      <c r="PL30" s="277">
        <v>3453.042749172781</v>
      </c>
      <c r="PM30" s="277">
        <v>3453.042749172781</v>
      </c>
      <c r="PN30" s="277">
        <v>3453.042749172781</v>
      </c>
      <c r="PO30" s="277">
        <v>3453.042749172781</v>
      </c>
      <c r="PP30" s="277">
        <v>3453.042749172781</v>
      </c>
      <c r="PQ30" s="277">
        <v>3453.042749172781</v>
      </c>
      <c r="PR30" s="277">
        <v>3453.042749172781</v>
      </c>
      <c r="PS30" s="277">
        <v>3453.042749172781</v>
      </c>
      <c r="PT30" s="277">
        <v>3453.042749172781</v>
      </c>
      <c r="PU30" s="277">
        <v>3453.042749172781</v>
      </c>
      <c r="PV30" s="277">
        <v>3453.042749172781</v>
      </c>
      <c r="PW30" s="277">
        <v>3453.042749172781</v>
      </c>
      <c r="PX30" s="277">
        <v>3453.042749172781</v>
      </c>
      <c r="PY30" s="277">
        <v>3453.042749172781</v>
      </c>
      <c r="PZ30" s="277">
        <v>3453.042749172781</v>
      </c>
      <c r="QA30" s="277">
        <v>3453.042749172781</v>
      </c>
      <c r="QB30" s="277">
        <v>3453.042749172781</v>
      </c>
      <c r="QC30" s="277">
        <v>3453.042749172781</v>
      </c>
      <c r="QD30" s="277">
        <v>3453.042749172781</v>
      </c>
      <c r="QE30" s="277">
        <v>3453.042749172781</v>
      </c>
      <c r="QF30" s="277">
        <v>3453.042749172781</v>
      </c>
      <c r="QG30" s="277">
        <v>3453.042749172781</v>
      </c>
      <c r="QH30" s="277">
        <v>3453.042749172781</v>
      </c>
      <c r="QI30" s="277">
        <v>3453.042749172781</v>
      </c>
      <c r="QJ30" s="277">
        <v>3453.042749172781</v>
      </c>
      <c r="QK30" s="277">
        <v>3453.042749172781</v>
      </c>
      <c r="QL30" s="277">
        <v>3453.042749172781</v>
      </c>
      <c r="QM30" s="277">
        <v>3453.042749172781</v>
      </c>
      <c r="QN30" s="277">
        <v>3453.042749172781</v>
      </c>
      <c r="QO30" s="277">
        <v>3453.042749172781</v>
      </c>
      <c r="QP30" s="277">
        <v>3453.042749172781</v>
      </c>
      <c r="QQ30" s="277">
        <v>3453.042749172781</v>
      </c>
      <c r="QR30" s="277">
        <v>3453.042749172781</v>
      </c>
      <c r="QS30" s="277">
        <v>3453.042749172781</v>
      </c>
      <c r="QT30" s="277">
        <v>3453.042749172781</v>
      </c>
      <c r="QU30" s="277">
        <v>3453.042749172781</v>
      </c>
      <c r="QV30" s="277">
        <v>3453.042749172781</v>
      </c>
      <c r="QW30" s="277">
        <v>3453.042749172781</v>
      </c>
      <c r="QX30" s="277">
        <v>3453.042749172781</v>
      </c>
      <c r="QY30" s="277">
        <v>3453.042749172781</v>
      </c>
      <c r="QZ30" s="277">
        <v>3453.042749172781</v>
      </c>
      <c r="RA30" s="277">
        <v>3453.042749172781</v>
      </c>
      <c r="RB30" s="277">
        <v>3453.042749172781</v>
      </c>
      <c r="RC30" s="277">
        <v>3453.042749172781</v>
      </c>
      <c r="RD30" s="277">
        <v>3453.042749172781</v>
      </c>
      <c r="RE30" s="277">
        <v>3453.042749172781</v>
      </c>
      <c r="RF30" s="277">
        <v>3453.042749172781</v>
      </c>
      <c r="RG30" s="277">
        <v>3453.042749172781</v>
      </c>
      <c r="RH30" s="277">
        <v>3453.042749172781</v>
      </c>
      <c r="RI30" s="277">
        <v>3453.042749172781</v>
      </c>
      <c r="RJ30" s="277">
        <v>3453.042749172781</v>
      </c>
      <c r="RK30" s="277">
        <v>3453.042749172781</v>
      </c>
      <c r="RL30" s="277">
        <v>3453.042749172781</v>
      </c>
      <c r="RM30" s="277">
        <v>3453.042749172781</v>
      </c>
      <c r="RN30" s="277">
        <v>3453.042749172781</v>
      </c>
      <c r="RO30" s="277">
        <v>3453.042749172781</v>
      </c>
      <c r="RP30" s="277">
        <v>3453.042749172781</v>
      </c>
      <c r="RQ30" s="277">
        <v>3453.042749172781</v>
      </c>
      <c r="RR30" s="277">
        <v>3453.042749172781</v>
      </c>
      <c r="RS30" s="277">
        <v>3453.042749172781</v>
      </c>
      <c r="RT30" s="277">
        <v>3453.042749172781</v>
      </c>
      <c r="RU30" s="277">
        <v>3453.042749172781</v>
      </c>
      <c r="RV30" s="277">
        <v>3453.042749172781</v>
      </c>
      <c r="RW30" s="277">
        <v>3453.042749172781</v>
      </c>
      <c r="RX30" s="277">
        <v>3453.042749172781</v>
      </c>
      <c r="RY30" s="277">
        <v>3453.042749172781</v>
      </c>
      <c r="RZ30" s="277">
        <v>3453.042749172781</v>
      </c>
      <c r="SA30" s="277">
        <v>3453.042749172781</v>
      </c>
      <c r="SB30" s="277">
        <v>3453.042749172781</v>
      </c>
      <c r="SC30" s="277">
        <v>3453.042749172781</v>
      </c>
      <c r="SD30" s="277">
        <v>3453.042749172781</v>
      </c>
      <c r="SE30" s="277">
        <v>3453.042749172781</v>
      </c>
      <c r="SF30" s="277">
        <v>3453.042749172781</v>
      </c>
      <c r="SG30" s="277">
        <v>3453.042749172781</v>
      </c>
      <c r="SH30" s="277">
        <v>3453.042749172781</v>
      </c>
      <c r="SI30" s="277">
        <v>3453.042749172781</v>
      </c>
      <c r="SJ30" s="277">
        <v>3453.042749172781</v>
      </c>
      <c r="SK30" s="277">
        <v>3453.042749172781</v>
      </c>
      <c r="SL30" s="277">
        <v>3453.042749172781</v>
      </c>
      <c r="SM30" s="277">
        <v>3453.042749172781</v>
      </c>
      <c r="SN30" s="277">
        <v>3453.042749172781</v>
      </c>
      <c r="SO30" s="277">
        <v>3453.042749172781</v>
      </c>
      <c r="SP30" s="277">
        <v>3453.042749172781</v>
      </c>
      <c r="SQ30" s="277">
        <v>3453.042749172781</v>
      </c>
      <c r="SR30" s="277">
        <v>3453.042749172781</v>
      </c>
      <c r="SS30" s="277">
        <v>3453.042749172781</v>
      </c>
      <c r="ST30" s="277">
        <v>3453.042749172781</v>
      </c>
      <c r="SU30" s="277">
        <v>3453.042749172781</v>
      </c>
      <c r="SV30" s="277">
        <v>3453.042749172781</v>
      </c>
      <c r="SW30" s="277">
        <v>3453.042749172781</v>
      </c>
      <c r="SX30" s="277">
        <v>3453.042749172781</v>
      </c>
      <c r="SY30" s="277">
        <v>3453.042749172781</v>
      </c>
      <c r="SZ30" s="277">
        <v>3453.042749172781</v>
      </c>
      <c r="TA30" s="277">
        <v>3453.042749172781</v>
      </c>
      <c r="TB30" s="277">
        <v>3453.042749172781</v>
      </c>
      <c r="TC30" s="277">
        <v>3453.042749172781</v>
      </c>
      <c r="TD30" s="277">
        <v>3453.042749172781</v>
      </c>
      <c r="TE30" s="277">
        <v>3453.042749172781</v>
      </c>
      <c r="TF30" s="277">
        <v>3453.042749172781</v>
      </c>
      <c r="TG30" s="277">
        <v>3453.042749172781</v>
      </c>
      <c r="TH30" s="277">
        <v>3453.042749172781</v>
      </c>
      <c r="TI30" s="277">
        <v>3453.042749172781</v>
      </c>
      <c r="TJ30" s="277">
        <v>3453.042749172781</v>
      </c>
      <c r="TK30" s="277">
        <v>3453.042749172781</v>
      </c>
      <c r="TL30" s="277">
        <v>3453.042749172781</v>
      </c>
      <c r="TM30" s="277">
        <v>3453.042749172781</v>
      </c>
      <c r="TN30" s="277">
        <v>3453.042749172781</v>
      </c>
      <c r="TO30" s="277">
        <v>3453.042749172781</v>
      </c>
      <c r="TP30" s="277">
        <v>3453.042749172781</v>
      </c>
      <c r="TQ30" s="277">
        <v>3453.042749172781</v>
      </c>
      <c r="TR30" s="277">
        <v>3453.042749172781</v>
      </c>
      <c r="TS30" s="277">
        <v>3453.042749172781</v>
      </c>
      <c r="TT30" s="277">
        <v>3453.042749172781</v>
      </c>
      <c r="TU30" s="277">
        <v>3453.042749172781</v>
      </c>
      <c r="TV30" s="277">
        <v>3453.042749172781</v>
      </c>
      <c r="TW30" s="277">
        <v>3453.042749172781</v>
      </c>
      <c r="TX30" s="277">
        <v>3453.042749172781</v>
      </c>
      <c r="TY30" s="277">
        <v>3453.042749172781</v>
      </c>
      <c r="TZ30" s="277">
        <v>3453.042749172781</v>
      </c>
      <c r="UA30" s="277">
        <v>3453.042749172781</v>
      </c>
      <c r="UB30" s="277">
        <v>3453.042749172781</v>
      </c>
      <c r="UC30" s="277">
        <v>3453.042749172781</v>
      </c>
      <c r="UD30" s="277">
        <v>3453.042749172781</v>
      </c>
      <c r="UE30" s="277">
        <v>3453.042749172781</v>
      </c>
      <c r="UF30" s="277">
        <v>3453.042749172781</v>
      </c>
      <c r="UG30" s="277">
        <v>3453.042749172781</v>
      </c>
      <c r="UH30" s="277">
        <v>3453.042749172781</v>
      </c>
      <c r="UI30" s="277">
        <v>3453.042749172781</v>
      </c>
      <c r="UJ30" s="277">
        <v>3453.042749172781</v>
      </c>
      <c r="UK30" s="277">
        <v>3453.042749172781</v>
      </c>
      <c r="UL30" s="277">
        <v>3453.042749172781</v>
      </c>
      <c r="UM30" s="277">
        <v>3453.042749172781</v>
      </c>
      <c r="UN30" s="277">
        <v>3453.042749172781</v>
      </c>
      <c r="UO30" s="277">
        <v>3453.042749172781</v>
      </c>
      <c r="UP30" s="277">
        <v>3453.042749172781</v>
      </c>
      <c r="UQ30" s="277">
        <v>3453.042749172781</v>
      </c>
      <c r="UR30" s="277">
        <v>3453.042749172781</v>
      </c>
      <c r="US30" s="277">
        <v>3453.042749172781</v>
      </c>
      <c r="UT30" s="277">
        <v>3453.042749172781</v>
      </c>
      <c r="UU30" s="277">
        <v>3453.042749172781</v>
      </c>
      <c r="UV30" s="277">
        <v>3453.042749172781</v>
      </c>
      <c r="UW30" s="277">
        <v>3453.042749172781</v>
      </c>
      <c r="UX30" s="277">
        <v>3453.042749172781</v>
      </c>
      <c r="UY30" s="277">
        <v>3453.042749172781</v>
      </c>
      <c r="UZ30" s="277">
        <v>3453.042749172781</v>
      </c>
      <c r="VA30" s="277">
        <v>3453.042749172781</v>
      </c>
      <c r="VB30" s="277">
        <v>3453.042749172781</v>
      </c>
      <c r="VC30" s="277">
        <v>3453.042749172781</v>
      </c>
      <c r="VD30" s="277">
        <v>3453.042749172781</v>
      </c>
      <c r="VE30" s="277">
        <v>3453.042749172781</v>
      </c>
      <c r="VF30" s="277">
        <v>3453.042749172781</v>
      </c>
      <c r="VG30" s="277">
        <v>3453.042749172781</v>
      </c>
      <c r="VH30" s="277">
        <v>3453.042749172781</v>
      </c>
      <c r="VI30" s="277">
        <v>3453.042749172781</v>
      </c>
      <c r="VJ30" s="277">
        <v>3453.042749172781</v>
      </c>
      <c r="VK30" s="277">
        <v>3453.042749172781</v>
      </c>
      <c r="VL30" s="277">
        <v>3453.042749172781</v>
      </c>
      <c r="VM30" s="277">
        <v>3453.042749172781</v>
      </c>
      <c r="VN30" s="277">
        <v>3453.042749172781</v>
      </c>
      <c r="VO30" s="277">
        <v>3453.042749172781</v>
      </c>
      <c r="VP30" s="277">
        <v>3453.042749172781</v>
      </c>
      <c r="VQ30" s="277">
        <v>3453.042749172781</v>
      </c>
      <c r="VR30" s="277">
        <v>3453.042749172781</v>
      </c>
      <c r="VS30" s="277">
        <v>3453.042749172781</v>
      </c>
      <c r="VT30" s="277">
        <v>3453.042749172781</v>
      </c>
      <c r="VU30" s="277">
        <v>3453.042749172781</v>
      </c>
      <c r="VV30" s="277">
        <v>3453.042749172781</v>
      </c>
      <c r="VW30" s="277">
        <v>3453.042749172781</v>
      </c>
      <c r="VX30" s="277">
        <v>3453.042749172781</v>
      </c>
      <c r="VY30" s="277">
        <v>3453.042749172781</v>
      </c>
      <c r="VZ30" s="277">
        <v>3453.042749172781</v>
      </c>
      <c r="WA30" s="277">
        <v>3453.042749172781</v>
      </c>
      <c r="WB30" s="277">
        <v>3453.042749172781</v>
      </c>
      <c r="WC30" s="277">
        <v>3453.042749172781</v>
      </c>
      <c r="WD30" s="277">
        <v>3453.042749172781</v>
      </c>
      <c r="WE30" s="277">
        <v>3453.042749172781</v>
      </c>
      <c r="WF30" s="277">
        <v>3453.042749172781</v>
      </c>
      <c r="WG30" s="277">
        <v>3453.042749172781</v>
      </c>
      <c r="WH30" s="277">
        <v>3453.042749172781</v>
      </c>
      <c r="WI30" s="277">
        <v>3453.042749172781</v>
      </c>
      <c r="WJ30" s="277">
        <v>3453.042749172781</v>
      </c>
      <c r="WK30" s="277">
        <v>3453.042749172781</v>
      </c>
      <c r="WL30" s="277">
        <v>3453.042749172781</v>
      </c>
      <c r="WM30" s="277">
        <v>3453.042749172781</v>
      </c>
      <c r="WN30" s="277">
        <v>3453.042749172781</v>
      </c>
      <c r="WO30" s="277">
        <v>3453.042749172781</v>
      </c>
      <c r="WP30" s="277">
        <v>3453.042749172781</v>
      </c>
      <c r="WQ30" s="277">
        <v>3453.042749172781</v>
      </c>
      <c r="WR30" s="277">
        <v>3453.042749172781</v>
      </c>
      <c r="WS30" s="277">
        <v>3453.042749172781</v>
      </c>
      <c r="WT30" s="277">
        <v>3453.042749172781</v>
      </c>
      <c r="WU30" s="277">
        <v>3453.042749172781</v>
      </c>
      <c r="WV30" s="277">
        <v>3453.042749172781</v>
      </c>
      <c r="WW30" s="277">
        <v>3453.042749172781</v>
      </c>
      <c r="WX30" s="277">
        <v>3453.042749172781</v>
      </c>
      <c r="WY30" s="277">
        <v>3453.042749172781</v>
      </c>
      <c r="WZ30" s="277">
        <v>3453.042749172781</v>
      </c>
      <c r="XA30" s="277">
        <v>3453.042749172781</v>
      </c>
      <c r="XB30" s="277">
        <v>3453.042749172781</v>
      </c>
      <c r="XC30" s="277">
        <v>3453.042749172781</v>
      </c>
      <c r="XD30" s="277">
        <v>3453.042749172781</v>
      </c>
      <c r="XE30" s="277">
        <v>3453.042749172781</v>
      </c>
      <c r="XF30" s="277">
        <v>3453.042749172781</v>
      </c>
      <c r="XG30" s="277">
        <v>3453.042749172781</v>
      </c>
      <c r="XH30" s="277">
        <v>3453.042749172781</v>
      </c>
      <c r="XI30" s="277">
        <v>3453.042749172781</v>
      </c>
      <c r="XJ30" s="277">
        <v>3453.042749172781</v>
      </c>
      <c r="XK30" s="277">
        <v>3453.042749172781</v>
      </c>
      <c r="XL30" s="277">
        <v>3453.042749172781</v>
      </c>
      <c r="XM30" s="277">
        <v>3453.042749172781</v>
      </c>
      <c r="XN30" s="277">
        <v>3453.042749172781</v>
      </c>
      <c r="XO30" s="277">
        <v>3453.042749172781</v>
      </c>
      <c r="XP30" s="277">
        <v>3453.042749172781</v>
      </c>
      <c r="XQ30" s="277">
        <v>3453.042749172781</v>
      </c>
      <c r="XR30" s="277">
        <v>3453.042749172781</v>
      </c>
      <c r="XS30" s="277">
        <v>3453.042749172781</v>
      </c>
      <c r="XT30" s="277">
        <v>3453.042749172781</v>
      </c>
      <c r="XU30" s="277">
        <v>3453.042749172781</v>
      </c>
      <c r="XV30" s="277">
        <v>3453.042749172781</v>
      </c>
      <c r="XW30" s="277">
        <v>3453.042749172781</v>
      </c>
      <c r="XX30" s="277">
        <v>3453.042749172781</v>
      </c>
      <c r="XY30" s="277">
        <v>3453.042749172781</v>
      </c>
      <c r="XZ30" s="277">
        <v>3453.042749172781</v>
      </c>
      <c r="YA30" s="277">
        <v>3453.042749172781</v>
      </c>
      <c r="YB30" s="277">
        <v>3453.042749172781</v>
      </c>
      <c r="YC30" s="277">
        <v>3453.042749172781</v>
      </c>
      <c r="YD30" s="277">
        <v>3453.042749172781</v>
      </c>
      <c r="YE30" s="277">
        <v>3453.042749172781</v>
      </c>
      <c r="YF30" s="277">
        <v>3453.042749172781</v>
      </c>
      <c r="YG30" s="277">
        <v>3453.042749172781</v>
      </c>
      <c r="YH30" s="277">
        <v>3453.042749172781</v>
      </c>
      <c r="YI30" s="277">
        <v>3453.042749172781</v>
      </c>
      <c r="YJ30" s="277">
        <v>3453.042749172781</v>
      </c>
      <c r="YK30" s="277">
        <v>3453.042749172781</v>
      </c>
      <c r="YL30" s="277">
        <v>3453.042749172781</v>
      </c>
      <c r="YM30" s="277">
        <v>3453.042749172781</v>
      </c>
      <c r="YN30" s="277">
        <v>3453.042749172781</v>
      </c>
      <c r="YO30" s="277">
        <v>3453.042749172781</v>
      </c>
      <c r="YP30" s="277">
        <v>3453.042749172781</v>
      </c>
      <c r="YQ30" s="277">
        <v>3453.042749172781</v>
      </c>
      <c r="YR30" s="277">
        <v>3453.042749172781</v>
      </c>
      <c r="YS30" s="277">
        <v>3453.042749172781</v>
      </c>
      <c r="YT30" s="277">
        <v>3453.042749172781</v>
      </c>
      <c r="YU30" s="277">
        <v>3453.042749172781</v>
      </c>
      <c r="YV30" s="277">
        <v>3453.042749172781</v>
      </c>
      <c r="YW30" s="277">
        <v>3453.042749172781</v>
      </c>
      <c r="YX30" s="277">
        <v>3453.042749172781</v>
      </c>
      <c r="YY30" s="277">
        <v>3453.042749172781</v>
      </c>
      <c r="YZ30" s="277">
        <v>3453.042749172781</v>
      </c>
      <c r="ZA30" s="277">
        <v>3453.042749172781</v>
      </c>
      <c r="ZB30" s="277">
        <v>3453.042749172781</v>
      </c>
      <c r="ZC30" s="277">
        <v>3453.042749172781</v>
      </c>
      <c r="ZD30" s="277">
        <v>3453.042749172781</v>
      </c>
      <c r="ZE30" s="277">
        <v>3453.042749172781</v>
      </c>
      <c r="ZF30" s="277">
        <v>3453.042749172781</v>
      </c>
      <c r="ZG30" s="277">
        <v>3453.042749172781</v>
      </c>
      <c r="ZH30" s="277">
        <v>3453.042749172781</v>
      </c>
      <c r="ZI30" s="277">
        <v>3453.042749172781</v>
      </c>
      <c r="ZJ30" s="277">
        <v>3453.042749172781</v>
      </c>
      <c r="ZK30" s="277">
        <v>3453.042749172781</v>
      </c>
      <c r="ZL30" s="277">
        <v>3453.042749172781</v>
      </c>
      <c r="ZM30" s="277">
        <v>3453.042749172781</v>
      </c>
      <c r="ZN30" s="277">
        <v>3453.042749172781</v>
      </c>
      <c r="ZO30" s="277">
        <v>3453.042749172781</v>
      </c>
      <c r="ZP30" s="277">
        <v>3453.042749172781</v>
      </c>
      <c r="ZQ30" s="277">
        <v>3453.042749172781</v>
      </c>
      <c r="ZR30" s="277">
        <v>3453.042749172781</v>
      </c>
      <c r="ZS30" s="277">
        <v>3453.042749172781</v>
      </c>
      <c r="ZT30" s="277">
        <v>3453.042749172781</v>
      </c>
      <c r="ZU30" s="277">
        <v>3453.042749172781</v>
      </c>
      <c r="ZV30" s="277">
        <v>3453.042749172781</v>
      </c>
      <c r="ZW30" s="277">
        <v>3453.042749172781</v>
      </c>
      <c r="ZX30" s="277">
        <v>3453.042749172781</v>
      </c>
      <c r="ZY30" s="277">
        <v>3453.042749172781</v>
      </c>
      <c r="ZZ30" s="277">
        <v>3453.042749172781</v>
      </c>
      <c r="AAA30" s="277">
        <v>3453.042749172781</v>
      </c>
      <c r="AAB30" s="277">
        <v>3453.042749172781</v>
      </c>
      <c r="AAC30" s="277">
        <v>3453.042749172781</v>
      </c>
      <c r="AAD30" s="277">
        <v>3453.042749172781</v>
      </c>
      <c r="AAE30" s="277">
        <v>3453.042749172781</v>
      </c>
      <c r="AAF30" s="277">
        <v>3453.042749172781</v>
      </c>
      <c r="AAG30" s="277">
        <v>3453.042749172781</v>
      </c>
      <c r="AAH30" s="277">
        <v>3453.042749172781</v>
      </c>
      <c r="AAI30" s="277">
        <v>3453.042749172781</v>
      </c>
      <c r="AAJ30" s="277">
        <v>3453.042749172781</v>
      </c>
      <c r="AAK30" s="277">
        <v>3453.042749172781</v>
      </c>
      <c r="AAL30" s="277">
        <v>3453.042749172781</v>
      </c>
      <c r="AAM30" s="277">
        <v>3453.042749172781</v>
      </c>
      <c r="AAN30" s="277">
        <v>3453.042749172781</v>
      </c>
      <c r="AAO30" s="277">
        <v>3453.042749172781</v>
      </c>
      <c r="AAP30" s="277">
        <v>3453.042749172781</v>
      </c>
      <c r="AAQ30" s="277">
        <v>3453.042749172781</v>
      </c>
      <c r="AAR30" s="277">
        <v>3453.042749172781</v>
      </c>
      <c r="AAS30" s="277">
        <v>3453.042749172781</v>
      </c>
      <c r="AAT30" s="277">
        <v>3453.042749172781</v>
      </c>
      <c r="AAU30" s="277">
        <v>3453.042749172781</v>
      </c>
      <c r="AAV30" s="277">
        <v>3453.042749172781</v>
      </c>
      <c r="AAW30" s="277">
        <v>3453.042749172781</v>
      </c>
      <c r="AAX30" s="277">
        <v>3453.042749172781</v>
      </c>
      <c r="AAY30" s="277">
        <v>3453.042749172781</v>
      </c>
      <c r="AAZ30" s="277">
        <v>3453.042749172781</v>
      </c>
      <c r="ABA30" s="277">
        <v>3453.042749172781</v>
      </c>
      <c r="ABB30" s="277">
        <v>3453.042749172781</v>
      </c>
      <c r="ABC30" s="277">
        <v>3453.042749172781</v>
      </c>
      <c r="ABD30" s="277">
        <v>3453.042749172781</v>
      </c>
      <c r="ABE30" s="277">
        <v>3453.042749172781</v>
      </c>
      <c r="ABF30" s="277">
        <v>3453.042749172781</v>
      </c>
      <c r="ABG30" s="277">
        <v>3453.042749172781</v>
      </c>
      <c r="ABH30" s="277">
        <v>3453.042749172781</v>
      </c>
      <c r="ABI30" s="277">
        <v>3453.042749172781</v>
      </c>
      <c r="ABJ30" s="277">
        <v>3453.042749172781</v>
      </c>
      <c r="ABK30" s="277">
        <v>3453.042749172781</v>
      </c>
      <c r="ABL30" s="277">
        <v>3453.042749172781</v>
      </c>
      <c r="ABM30" s="277">
        <v>3453.042749172781</v>
      </c>
      <c r="ABN30" s="277">
        <v>3453.042749172781</v>
      </c>
      <c r="ABO30" s="277">
        <v>3453.042749172781</v>
      </c>
      <c r="ABP30" s="277">
        <v>3453.042749172781</v>
      </c>
      <c r="ABQ30" s="277">
        <v>3453.042749172781</v>
      </c>
      <c r="ABR30" s="277">
        <v>3453.042749172781</v>
      </c>
      <c r="ABS30" s="277">
        <v>3453.042749172781</v>
      </c>
      <c r="ABT30" s="277">
        <v>3453.042749172781</v>
      </c>
      <c r="ABU30" s="277">
        <v>3453.042749172781</v>
      </c>
      <c r="ABV30" s="277">
        <v>3453.042749172781</v>
      </c>
      <c r="ABW30" s="277">
        <v>3453.042749172781</v>
      </c>
      <c r="ABX30" s="277">
        <v>3453.042749172781</v>
      </c>
      <c r="ABY30" s="277">
        <v>3453.042749172781</v>
      </c>
      <c r="ABZ30" s="277">
        <v>3453.042749172781</v>
      </c>
      <c r="ACA30" s="277">
        <v>3453.042749172781</v>
      </c>
      <c r="ACB30" s="277">
        <v>3453.042749172781</v>
      </c>
      <c r="ACC30" s="277">
        <v>3453.042749172781</v>
      </c>
      <c r="ACD30" s="277">
        <v>3453.042749172781</v>
      </c>
      <c r="ACE30" s="277">
        <v>3453.042749172781</v>
      </c>
      <c r="ACF30" s="277">
        <v>3453.042749172781</v>
      </c>
      <c r="ACG30" s="277">
        <v>3453.042749172781</v>
      </c>
      <c r="ACH30" s="277">
        <v>3453.042749172781</v>
      </c>
      <c r="ACI30" s="277">
        <v>3453.042749172781</v>
      </c>
      <c r="ACJ30" s="277">
        <v>3453.042749172781</v>
      </c>
      <c r="ACK30" s="277">
        <v>3453.042749172781</v>
      </c>
      <c r="ACL30" s="277">
        <v>3453.042749172781</v>
      </c>
      <c r="ACM30" s="277">
        <v>3453.042749172781</v>
      </c>
      <c r="ACN30" s="277">
        <v>3453.042749172781</v>
      </c>
      <c r="ACO30" s="277">
        <v>3453.042749172781</v>
      </c>
      <c r="ACP30" s="277">
        <v>3453.042749172781</v>
      </c>
      <c r="ACQ30" s="277">
        <v>3453.042749172781</v>
      </c>
      <c r="ACR30" s="277">
        <v>3453.042749172781</v>
      </c>
      <c r="ACS30" s="277">
        <v>3453.042749172781</v>
      </c>
      <c r="ACT30" s="277">
        <v>3453.042749172781</v>
      </c>
      <c r="ACU30" s="277">
        <v>3453.042749172781</v>
      </c>
      <c r="ACV30" s="277">
        <v>3453.042749172781</v>
      </c>
      <c r="ACW30" s="277">
        <v>3453.042749172781</v>
      </c>
      <c r="ACX30" s="277">
        <v>3453.042749172781</v>
      </c>
      <c r="ACY30" s="277">
        <v>3453.042749172781</v>
      </c>
      <c r="ACZ30" s="277">
        <v>3453.042749172781</v>
      </c>
      <c r="ADA30" s="277">
        <v>3453.042749172781</v>
      </c>
      <c r="ADB30" s="277">
        <v>3453.042749172781</v>
      </c>
      <c r="ADC30" s="277">
        <v>3453.042749172781</v>
      </c>
      <c r="ADD30" s="277">
        <v>3453.042749172781</v>
      </c>
      <c r="ADE30" s="277">
        <v>3453.042749172781</v>
      </c>
      <c r="ADF30" s="277">
        <v>3453.042749172781</v>
      </c>
      <c r="ADG30" s="277">
        <v>3453.042749172781</v>
      </c>
      <c r="ADH30" s="277">
        <v>3453.042749172781</v>
      </c>
      <c r="ADI30" s="277">
        <v>3453.042749172781</v>
      </c>
      <c r="ADJ30" s="277">
        <v>3453.042749172781</v>
      </c>
      <c r="ADK30" s="277">
        <v>3453.042749172781</v>
      </c>
      <c r="ADL30" s="277">
        <v>3453.042749172781</v>
      </c>
      <c r="ADM30" s="277">
        <v>3453.042749172781</v>
      </c>
      <c r="ADN30" s="277">
        <v>3453.042749172781</v>
      </c>
      <c r="ADO30" s="277">
        <v>3453.042749172781</v>
      </c>
      <c r="ADP30" s="277">
        <v>3453.042749172781</v>
      </c>
      <c r="ADQ30" s="277">
        <v>3453.042749172781</v>
      </c>
      <c r="ADR30" s="277">
        <v>3453.042749172781</v>
      </c>
      <c r="ADS30" s="277">
        <v>3453.042749172781</v>
      </c>
      <c r="ADT30" s="277">
        <v>3453.042749172781</v>
      </c>
      <c r="ADU30" s="277">
        <v>3453.042749172781</v>
      </c>
      <c r="ADV30" s="277">
        <v>3453.042749172781</v>
      </c>
      <c r="ADW30" s="277">
        <v>3453.042749172781</v>
      </c>
      <c r="ADX30" s="277">
        <v>3453.042749172781</v>
      </c>
      <c r="ADY30" s="277">
        <v>3453.042749172781</v>
      </c>
      <c r="ADZ30" s="277">
        <v>3453.042749172781</v>
      </c>
      <c r="AEA30" s="277">
        <v>3453.042749172781</v>
      </c>
      <c r="AEB30" s="277">
        <v>3453.042749172781</v>
      </c>
      <c r="AEC30" s="277">
        <v>3453.042749172781</v>
      </c>
      <c r="AED30" s="277">
        <v>3453.042749172781</v>
      </c>
      <c r="AEE30" s="277">
        <v>3453.042749172781</v>
      </c>
      <c r="AEF30" s="277">
        <v>3453.042749172781</v>
      </c>
      <c r="AEG30" s="277">
        <v>3453.042749172781</v>
      </c>
      <c r="AEH30" s="277">
        <v>3453.042749172781</v>
      </c>
      <c r="AEI30" s="277">
        <v>3453.042749172781</v>
      </c>
      <c r="AEJ30" s="277">
        <v>3453.042749172781</v>
      </c>
      <c r="AEK30" s="277">
        <v>3453.042749172781</v>
      </c>
      <c r="AEL30" s="277">
        <v>3453.042749172781</v>
      </c>
      <c r="AEM30" s="277">
        <v>3453.042749172781</v>
      </c>
      <c r="AEN30" s="277">
        <v>3453.042749172781</v>
      </c>
      <c r="AEO30" s="277">
        <v>3453.042749172781</v>
      </c>
      <c r="AEP30" s="277">
        <v>3453.042749172781</v>
      </c>
      <c r="AEQ30" s="277">
        <v>3453.042749172781</v>
      </c>
      <c r="AER30" s="277">
        <v>3453.042749172781</v>
      </c>
      <c r="AES30" s="277">
        <v>3453.042749172781</v>
      </c>
      <c r="AET30" s="277">
        <v>3453.042749172781</v>
      </c>
      <c r="AEU30" s="277">
        <v>3453.042749172781</v>
      </c>
      <c r="AEV30" s="277">
        <v>3453.042749172781</v>
      </c>
      <c r="AEW30" s="277">
        <v>3453.042749172781</v>
      </c>
      <c r="AEX30" s="277">
        <v>3453.042749172781</v>
      </c>
      <c r="AEY30" s="277">
        <v>3453.042749172781</v>
      </c>
      <c r="AEZ30" s="277">
        <v>3453.042749172781</v>
      </c>
      <c r="AFA30" s="277">
        <v>3453.042749172781</v>
      </c>
      <c r="AFB30" s="277">
        <v>3453.042749172781</v>
      </c>
      <c r="AFC30" s="277">
        <v>3453.042749172781</v>
      </c>
      <c r="AFD30" s="277">
        <v>3453.042749172781</v>
      </c>
      <c r="AFE30" s="277">
        <v>3453.042749172781</v>
      </c>
      <c r="AFF30" s="277">
        <v>3453.042749172781</v>
      </c>
      <c r="AFG30" s="277">
        <v>3453.042749172781</v>
      </c>
      <c r="AFH30" s="277">
        <v>3453.042749172781</v>
      </c>
      <c r="AFI30" s="277">
        <v>3453.042749172781</v>
      </c>
      <c r="AFJ30" s="277">
        <v>3453.042749172781</v>
      </c>
      <c r="AFK30" s="277">
        <v>3453.042749172781</v>
      </c>
      <c r="AFL30" s="277">
        <v>3453.042749172781</v>
      </c>
      <c r="AFM30" s="277">
        <v>3453.042749172781</v>
      </c>
      <c r="AFN30" s="277">
        <v>3453.042749172781</v>
      </c>
      <c r="AFO30" s="277">
        <v>3453.042749172781</v>
      </c>
      <c r="AFP30" s="277">
        <v>3453.042749172781</v>
      </c>
      <c r="AFQ30" s="277">
        <v>3453.042749172781</v>
      </c>
      <c r="AFR30" s="277">
        <v>3453.042749172781</v>
      </c>
      <c r="AFS30" s="277">
        <v>3453.042749172781</v>
      </c>
      <c r="AFT30" s="277">
        <v>3453.042749172781</v>
      </c>
      <c r="AFU30" s="277">
        <v>3453.042749172781</v>
      </c>
      <c r="AFV30" s="277">
        <v>3453.042749172781</v>
      </c>
      <c r="AFW30" s="277">
        <v>3453.042749172781</v>
      </c>
      <c r="AFX30" s="277">
        <v>3453.042749172781</v>
      </c>
      <c r="AFY30" s="277">
        <v>3453.042749172781</v>
      </c>
      <c r="AFZ30" s="277">
        <v>3453.042749172781</v>
      </c>
      <c r="AGA30" s="277">
        <v>3453.042749172781</v>
      </c>
      <c r="AGB30" s="277">
        <v>3453.042749172781</v>
      </c>
      <c r="AGC30" s="277">
        <v>3453.042749172781</v>
      </c>
      <c r="AGD30" s="277">
        <v>3453.042749172781</v>
      </c>
      <c r="AGE30" s="277">
        <v>3453.042749172781</v>
      </c>
      <c r="AGF30" s="277">
        <v>3453.042749172781</v>
      </c>
      <c r="AGG30" s="277">
        <v>3453.042749172781</v>
      </c>
      <c r="AGH30" s="277">
        <v>3453.042749172781</v>
      </c>
      <c r="AGI30" s="277">
        <v>3453.042749172781</v>
      </c>
      <c r="AGJ30" s="277">
        <v>3453.042749172781</v>
      </c>
      <c r="AGK30" s="277">
        <v>3453.042749172781</v>
      </c>
      <c r="AGL30" s="277">
        <v>3453.042749172781</v>
      </c>
      <c r="AGM30" s="277">
        <v>3453.042749172781</v>
      </c>
      <c r="AGN30" s="277">
        <v>3453.042749172781</v>
      </c>
      <c r="AGO30" s="277">
        <v>3453.042749172781</v>
      </c>
      <c r="AGP30" s="277">
        <v>3453.042749172781</v>
      </c>
      <c r="AGQ30" s="277">
        <v>3453.042749172781</v>
      </c>
      <c r="AGR30" s="277">
        <v>3453.042749172781</v>
      </c>
      <c r="AGS30" s="277">
        <v>3453.042749172781</v>
      </c>
      <c r="AGT30" s="277">
        <v>3453.042749172781</v>
      </c>
      <c r="AGU30" s="277">
        <v>3453.042749172781</v>
      </c>
      <c r="AGV30" s="277">
        <v>3453.042749172781</v>
      </c>
      <c r="AGW30" s="277">
        <v>3453.042749172781</v>
      </c>
      <c r="AGX30" s="277">
        <v>3453.042749172781</v>
      </c>
      <c r="AGY30" s="277">
        <v>3453.042749172781</v>
      </c>
      <c r="AGZ30" s="277">
        <v>3453.042749172781</v>
      </c>
      <c r="AHA30" s="277">
        <v>3453.042749172781</v>
      </c>
      <c r="AHB30" s="277">
        <v>3453.042749172781</v>
      </c>
      <c r="AHC30" s="277">
        <v>3453.042749172781</v>
      </c>
      <c r="AHD30" s="277">
        <v>3453.042749172781</v>
      </c>
      <c r="AHE30" s="277">
        <v>3453.042749172781</v>
      </c>
      <c r="AHF30" s="277">
        <v>3453.042749172781</v>
      </c>
      <c r="AHG30" s="277">
        <v>3453.042749172781</v>
      </c>
      <c r="AHH30" s="277">
        <v>3453.042749172781</v>
      </c>
      <c r="AHI30" s="277">
        <v>3453.042749172781</v>
      </c>
      <c r="AHJ30" s="277">
        <v>3453.042749172781</v>
      </c>
      <c r="AHK30" s="277">
        <v>3453.042749172781</v>
      </c>
      <c r="AHL30" s="277">
        <v>3453.042749172781</v>
      </c>
      <c r="AHM30" s="277">
        <v>3453.042749172781</v>
      </c>
      <c r="AHN30" s="277">
        <v>3453.042749172781</v>
      </c>
      <c r="AHO30" s="277">
        <v>3453.042749172781</v>
      </c>
      <c r="AHP30" s="277">
        <v>3453.042749172781</v>
      </c>
      <c r="AHQ30" s="277">
        <v>3453.042749172781</v>
      </c>
      <c r="AHR30" s="277">
        <v>3453.042749172781</v>
      </c>
      <c r="AHS30" s="277">
        <v>3453.042749172781</v>
      </c>
      <c r="AHT30" s="277">
        <v>3453.042749172781</v>
      </c>
      <c r="AHU30" s="277">
        <v>3453.042749172781</v>
      </c>
      <c r="AHV30" s="277">
        <v>3453.042749172781</v>
      </c>
      <c r="AHW30" s="277">
        <v>3453.042749172781</v>
      </c>
      <c r="AHX30" s="277">
        <v>3453.042749172781</v>
      </c>
      <c r="AHY30" s="277">
        <v>3453.042749172781</v>
      </c>
      <c r="AHZ30" s="277">
        <v>3453.042749172781</v>
      </c>
      <c r="AIA30" s="277">
        <v>3453.042749172781</v>
      </c>
      <c r="AIB30" s="277">
        <v>3453.042749172781</v>
      </c>
      <c r="AIC30" s="277">
        <v>3453.042749172781</v>
      </c>
      <c r="AID30" s="277">
        <v>3453.042749172781</v>
      </c>
      <c r="AIE30" s="277">
        <v>3453.042749172781</v>
      </c>
      <c r="AIF30" s="277">
        <v>3453.042749172781</v>
      </c>
      <c r="AIG30" s="277">
        <v>3453.042749172781</v>
      </c>
      <c r="AIH30" s="277">
        <v>3453.042749172781</v>
      </c>
      <c r="AII30" s="277">
        <v>3453.042749172781</v>
      </c>
      <c r="AIJ30" s="277">
        <v>3453.042749172781</v>
      </c>
      <c r="AIK30" s="277">
        <v>3453.042749172781</v>
      </c>
      <c r="AIL30" s="277">
        <v>3453.042749172781</v>
      </c>
      <c r="AIM30" s="277">
        <v>3453.042749172781</v>
      </c>
      <c r="AIN30" s="277">
        <v>3453.042749172781</v>
      </c>
      <c r="AIO30" s="277">
        <v>3453.042749172781</v>
      </c>
      <c r="AIP30" s="277">
        <v>3453.042749172781</v>
      </c>
      <c r="AIQ30" s="277">
        <v>3453.042749172781</v>
      </c>
      <c r="AIR30" s="277">
        <v>3453.042749172781</v>
      </c>
      <c r="AIS30" s="277">
        <v>3453.042749172781</v>
      </c>
      <c r="AIT30" s="277">
        <v>3453.042749172781</v>
      </c>
      <c r="AIU30" s="277">
        <v>3453.042749172781</v>
      </c>
      <c r="AIV30" s="277">
        <v>3453.042749172781</v>
      </c>
      <c r="AIW30" s="277">
        <v>3453.042749172781</v>
      </c>
      <c r="AIX30" s="277">
        <v>3453.042749172781</v>
      </c>
      <c r="AIY30" s="277">
        <v>3453.042749172781</v>
      </c>
      <c r="AIZ30" s="277">
        <v>3453.042749172781</v>
      </c>
      <c r="AJA30" s="277">
        <v>3453.042749172781</v>
      </c>
      <c r="AJB30" s="277">
        <v>3453.042749172781</v>
      </c>
      <c r="AJC30" s="277">
        <v>3453.042749172781</v>
      </c>
      <c r="AJD30" s="277">
        <v>3453.042749172781</v>
      </c>
      <c r="AJE30" s="277">
        <v>3453.042749172781</v>
      </c>
      <c r="AJF30" s="277">
        <v>3453.042749172781</v>
      </c>
      <c r="AJG30" s="277">
        <v>3453.042749172781</v>
      </c>
      <c r="AJH30" s="277">
        <v>3453.042749172781</v>
      </c>
      <c r="AJI30" s="277">
        <v>3453.042749172781</v>
      </c>
      <c r="AJJ30" s="277">
        <v>3453.042749172781</v>
      </c>
      <c r="AJK30" s="277">
        <v>3453.042749172781</v>
      </c>
      <c r="AJL30" s="277">
        <v>3453.042749172781</v>
      </c>
      <c r="AJM30" s="277">
        <v>3453.042749172781</v>
      </c>
      <c r="AJN30" s="277">
        <v>3453.042749172781</v>
      </c>
      <c r="AJO30" s="277">
        <v>3453.042749172781</v>
      </c>
      <c r="AJP30" s="277">
        <v>3453.042749172781</v>
      </c>
      <c r="AJQ30" s="277">
        <v>3453.042749172781</v>
      </c>
      <c r="AJR30" s="277">
        <v>3453.042749172781</v>
      </c>
      <c r="AJS30" s="277">
        <v>3453.042749172781</v>
      </c>
      <c r="AJT30" s="277">
        <v>3453.042749172781</v>
      </c>
      <c r="AJU30" s="277">
        <v>3453.042749172781</v>
      </c>
      <c r="AJV30" s="277">
        <v>3453.042749172781</v>
      </c>
      <c r="AJW30" s="277">
        <v>3453.042749172781</v>
      </c>
      <c r="AJX30" s="277">
        <v>3453.042749172781</v>
      </c>
      <c r="AJY30" s="277">
        <v>3453.042749172781</v>
      </c>
      <c r="AJZ30" s="277">
        <v>3453.042749172781</v>
      </c>
      <c r="AKA30" s="277">
        <v>3453.042749172781</v>
      </c>
      <c r="AKB30" s="277">
        <v>3453.042749172781</v>
      </c>
      <c r="AKC30" s="277">
        <v>3453.042749172781</v>
      </c>
      <c r="AKD30" s="277">
        <v>3453.042749172781</v>
      </c>
      <c r="AKE30" s="277">
        <v>3453.042749172781</v>
      </c>
      <c r="AKF30" s="277">
        <v>3453.042749172781</v>
      </c>
      <c r="AKG30" s="277">
        <v>3453.042749172781</v>
      </c>
      <c r="AKH30" s="277">
        <v>3453.042749172781</v>
      </c>
      <c r="AKI30" s="277">
        <v>3453.042749172781</v>
      </c>
      <c r="AKJ30" s="277">
        <v>3453.042749172781</v>
      </c>
      <c r="AKK30" s="277">
        <v>3453.042749172781</v>
      </c>
      <c r="AKL30" s="277">
        <v>3453.042749172781</v>
      </c>
      <c r="AKM30" s="277">
        <v>3453.042749172781</v>
      </c>
      <c r="AKN30" s="277">
        <v>3453.042749172781</v>
      </c>
      <c r="AKO30" s="277">
        <v>3453.042749172781</v>
      </c>
      <c r="AKP30" s="277">
        <v>3453.042749172781</v>
      </c>
      <c r="AKQ30" s="277">
        <v>3453.042749172781</v>
      </c>
      <c r="AKR30" s="277">
        <v>3453.042749172781</v>
      </c>
      <c r="AKS30" s="277">
        <v>3453.042749172781</v>
      </c>
      <c r="AKT30" s="277">
        <v>3453.042749172781</v>
      </c>
      <c r="AKU30" s="277">
        <v>3453.042749172781</v>
      </c>
      <c r="AKV30" s="277">
        <v>3453.042749172781</v>
      </c>
      <c r="AKW30" s="277">
        <v>3453.042749172781</v>
      </c>
      <c r="AKX30" s="277">
        <v>3453.042749172781</v>
      </c>
      <c r="AKY30" s="277">
        <v>3453.042749172781</v>
      </c>
      <c r="AKZ30" s="277">
        <v>3453.042749172781</v>
      </c>
      <c r="ALA30" s="277">
        <v>3453.042749172781</v>
      </c>
      <c r="ALB30" s="277">
        <v>3453.042749172781</v>
      </c>
      <c r="ALC30" s="277">
        <v>3453.042749172781</v>
      </c>
      <c r="ALD30" s="277">
        <v>3453.042749172781</v>
      </c>
      <c r="ALE30" s="277">
        <v>3453.042749172781</v>
      </c>
      <c r="ALF30" s="277">
        <v>3453.042749172781</v>
      </c>
      <c r="ALG30" s="277">
        <v>3453.042749172781</v>
      </c>
      <c r="ALH30" s="277">
        <v>3453.042749172781</v>
      </c>
      <c r="ALI30" s="277">
        <v>3453.042749172781</v>
      </c>
      <c r="ALJ30" s="277">
        <v>3453.042749172781</v>
      </c>
      <c r="ALK30" s="277">
        <v>3453.042749172781</v>
      </c>
      <c r="ALL30" s="277">
        <v>3453.042749172781</v>
      </c>
      <c r="ALM30" s="277">
        <v>3453.042749172781</v>
      </c>
      <c r="ALN30" s="277">
        <v>3453.042749172781</v>
      </c>
      <c r="ALO30" s="277">
        <v>3453.042749172781</v>
      </c>
      <c r="ALP30" s="277">
        <v>3453.042749172781</v>
      </c>
      <c r="ALQ30" s="277">
        <v>3453.042749172781</v>
      </c>
      <c r="ALR30" s="277">
        <v>3453.042749172781</v>
      </c>
      <c r="ALS30" s="277">
        <v>3453.042749172781</v>
      </c>
      <c r="ALT30" s="277">
        <v>3453.042749172781</v>
      </c>
      <c r="ALU30" s="277">
        <v>3453.042749172781</v>
      </c>
      <c r="ALV30" s="277">
        <v>3453.042749172781</v>
      </c>
      <c r="ALW30" s="277">
        <v>3453.042749172781</v>
      </c>
      <c r="ALX30" s="277">
        <v>3453.042749172781</v>
      </c>
      <c r="ALY30" s="277">
        <v>3453.042749172781</v>
      </c>
      <c r="ALZ30" s="277">
        <v>3453.042749172781</v>
      </c>
      <c r="AMA30" s="277">
        <v>3453.042749172781</v>
      </c>
      <c r="AMB30" s="277">
        <v>3453.042749172781</v>
      </c>
      <c r="AMC30" s="277">
        <v>3453.042749172781</v>
      </c>
      <c r="AMD30" s="277">
        <v>3453.042749172781</v>
      </c>
      <c r="AME30" s="277">
        <v>3453.042749172781</v>
      </c>
      <c r="AMF30" s="277">
        <v>3453.042749172781</v>
      </c>
      <c r="AMG30" s="277">
        <v>3453.042749172781</v>
      </c>
      <c r="AMH30" s="277">
        <v>3453.042749172781</v>
      </c>
      <c r="AMI30" s="277">
        <v>3453.042749172781</v>
      </c>
      <c r="AMJ30" s="277">
        <v>3453.042749172781</v>
      </c>
      <c r="AMK30" s="277">
        <v>3453.042749172781</v>
      </c>
      <c r="AML30" s="277">
        <v>3453.042749172781</v>
      </c>
      <c r="AMM30" s="277">
        <v>3453.042749172781</v>
      </c>
      <c r="AMN30" s="277">
        <v>3453.042749172781</v>
      </c>
      <c r="AMO30" s="277">
        <v>3453.042749172781</v>
      </c>
      <c r="AMP30" s="277">
        <v>3453.042749172781</v>
      </c>
      <c r="AMQ30" s="277">
        <v>3453.042749172781</v>
      </c>
      <c r="AMR30" s="277">
        <v>3453.042749172781</v>
      </c>
      <c r="AMS30" s="277">
        <v>3453.042749172781</v>
      </c>
      <c r="AMT30" s="277">
        <v>3453.042749172781</v>
      </c>
      <c r="AMU30" s="277">
        <v>3453.042749172781</v>
      </c>
      <c r="AMV30" s="277">
        <v>3453.042749172781</v>
      </c>
      <c r="AMW30" s="277">
        <v>3453.042749172781</v>
      </c>
      <c r="AMX30" s="277">
        <v>3453.042749172781</v>
      </c>
      <c r="AMY30" s="277">
        <v>3453.042749172781</v>
      </c>
      <c r="AMZ30" s="277">
        <v>3453.042749172781</v>
      </c>
      <c r="ANA30" s="277">
        <v>3453.042749172781</v>
      </c>
      <c r="ANB30" s="277">
        <v>3453.042749172781</v>
      </c>
      <c r="ANC30" s="277">
        <v>3453.042749172781</v>
      </c>
      <c r="AND30" s="277">
        <v>3453.042749172781</v>
      </c>
      <c r="ANE30" s="277">
        <v>3453.042749172781</v>
      </c>
      <c r="ANF30" s="277">
        <v>3453.042749172781</v>
      </c>
      <c r="ANG30" s="277">
        <v>3453.042749172781</v>
      </c>
      <c r="ANH30" s="277">
        <v>3453.042749172781</v>
      </c>
      <c r="ANI30" s="277">
        <v>3453.042749172781</v>
      </c>
      <c r="ANJ30" s="277">
        <v>3453.042749172781</v>
      </c>
      <c r="ANK30" s="277">
        <v>3453.042749172781</v>
      </c>
      <c r="ANL30" s="277">
        <v>3453.042749172781</v>
      </c>
      <c r="ANM30" s="277">
        <v>3453.042749172781</v>
      </c>
      <c r="ANN30" s="277">
        <v>3453.042749172781</v>
      </c>
      <c r="ANO30" s="277">
        <v>3453.042749172781</v>
      </c>
      <c r="ANP30" s="277">
        <v>3453.042749172781</v>
      </c>
      <c r="ANQ30" s="277">
        <v>3453.042749172781</v>
      </c>
      <c r="ANR30" s="277">
        <v>3453.042749172781</v>
      </c>
      <c r="ANS30" s="277">
        <v>3453.042749172781</v>
      </c>
      <c r="ANT30" s="277">
        <v>3453.042749172781</v>
      </c>
      <c r="ANU30" s="277">
        <v>3453.042749172781</v>
      </c>
      <c r="ANV30" s="277">
        <v>3453.042749172781</v>
      </c>
      <c r="ANW30" s="277">
        <v>3453.042749172781</v>
      </c>
      <c r="ANX30" s="277">
        <v>3453.042749172781</v>
      </c>
      <c r="ANY30" s="277">
        <v>3453.042749172781</v>
      </c>
      <c r="ANZ30" s="277">
        <v>3453.042749172781</v>
      </c>
      <c r="AOA30" s="277">
        <v>3453.042749172781</v>
      </c>
      <c r="AOB30" s="277">
        <v>3453.042749172781</v>
      </c>
      <c r="AOC30" s="277">
        <v>3453.042749172781</v>
      </c>
      <c r="AOD30" s="277">
        <v>3453.042749172781</v>
      </c>
      <c r="AOE30" s="277">
        <v>3453.042749172781</v>
      </c>
      <c r="AOF30" s="277">
        <v>3453.042749172781</v>
      </c>
      <c r="AOG30" s="277">
        <v>3453.042749172781</v>
      </c>
      <c r="AOH30" s="277">
        <v>3453.042749172781</v>
      </c>
      <c r="AOI30" s="277">
        <v>3453.042749172781</v>
      </c>
      <c r="AOJ30" s="277">
        <v>3453.042749172781</v>
      </c>
      <c r="AOK30" s="277">
        <v>3453.042749172781</v>
      </c>
      <c r="AOL30" s="277">
        <v>3453.042749172781</v>
      </c>
      <c r="AOM30" s="277">
        <v>3453.042749172781</v>
      </c>
      <c r="AON30" s="277">
        <v>3453.042749172781</v>
      </c>
      <c r="AOO30" s="277">
        <v>3453.042749172781</v>
      </c>
      <c r="AOP30" s="277">
        <v>3453.042749172781</v>
      </c>
      <c r="AOQ30" s="277">
        <v>3453.042749172781</v>
      </c>
      <c r="AOR30" s="277">
        <v>3453.042749172781</v>
      </c>
      <c r="AOS30" s="277">
        <v>3453.042749172781</v>
      </c>
      <c r="AOT30" s="277">
        <v>3453.042749172781</v>
      </c>
      <c r="AOU30" s="277">
        <v>3453.042749172781</v>
      </c>
      <c r="AOV30" s="277">
        <v>3453.042749172781</v>
      </c>
      <c r="AOW30" s="277">
        <v>3453.042749172781</v>
      </c>
      <c r="AOX30" s="277">
        <v>3453.042749172781</v>
      </c>
      <c r="AOY30" s="277">
        <v>3453.042749172781</v>
      </c>
      <c r="AOZ30" s="277">
        <v>3453.042749172781</v>
      </c>
      <c r="APA30" s="277">
        <v>3453.042749172781</v>
      </c>
      <c r="APB30" s="277">
        <v>3453.042749172781</v>
      </c>
      <c r="APC30" s="277">
        <v>3453.042749172781</v>
      </c>
      <c r="APD30" s="277">
        <v>3453.042749172781</v>
      </c>
      <c r="APE30" s="277">
        <v>3453.042749172781</v>
      </c>
      <c r="APF30" s="277">
        <v>3453.042749172781</v>
      </c>
      <c r="APG30" s="277">
        <v>3453.042749172781</v>
      </c>
      <c r="APH30" s="277">
        <v>3453.042749172781</v>
      </c>
      <c r="API30" s="277">
        <v>3453.042749172781</v>
      </c>
      <c r="APJ30" s="277">
        <v>3453.042749172781</v>
      </c>
      <c r="APK30" s="277">
        <v>3453.042749172781</v>
      </c>
      <c r="APL30" s="277">
        <v>3453.042749172781</v>
      </c>
      <c r="APM30" s="277">
        <v>3453.042749172781</v>
      </c>
      <c r="APN30" s="277">
        <v>3453.042749172781</v>
      </c>
      <c r="APO30" s="277">
        <v>3453.042749172781</v>
      </c>
      <c r="APP30" s="277">
        <v>3453.042749172781</v>
      </c>
      <c r="APQ30" s="277">
        <v>3453.042749172781</v>
      </c>
      <c r="APR30" s="277">
        <v>3453.042749172781</v>
      </c>
      <c r="APS30" s="277">
        <v>3453.042749172781</v>
      </c>
      <c r="APT30" s="277">
        <v>3453.042749172781</v>
      </c>
      <c r="APU30" s="277">
        <v>3453.042749172781</v>
      </c>
      <c r="APV30" s="277">
        <v>3453.042749172781</v>
      </c>
      <c r="APW30" s="277">
        <v>3453.042749172781</v>
      </c>
      <c r="APX30" s="277">
        <v>3453.042749172781</v>
      </c>
      <c r="APY30" s="277">
        <v>3453.042749172781</v>
      </c>
      <c r="APZ30" s="277">
        <v>3453.042749172781</v>
      </c>
      <c r="AQA30" s="277">
        <v>3453.042749172781</v>
      </c>
      <c r="AQB30" s="277">
        <v>3453.042749172781</v>
      </c>
      <c r="AQC30" s="277">
        <v>3453.042749172781</v>
      </c>
      <c r="AQD30" s="277">
        <v>3453.042749172781</v>
      </c>
      <c r="AQE30" s="277">
        <v>3453.042749172781</v>
      </c>
      <c r="AQF30" s="277">
        <v>3453.042749172781</v>
      </c>
      <c r="AQG30" s="277">
        <v>3453.042749172781</v>
      </c>
      <c r="AQH30" s="277">
        <v>3453.042749172781</v>
      </c>
      <c r="AQI30" s="277">
        <v>3453.042749172781</v>
      </c>
      <c r="AQJ30" s="277">
        <v>3453.042749172781</v>
      </c>
      <c r="AQK30" s="277">
        <v>3453.042749172781</v>
      </c>
      <c r="AQL30" s="277">
        <v>3453.042749172781</v>
      </c>
      <c r="AQM30" s="277">
        <v>3453.042749172781</v>
      </c>
      <c r="AQN30" s="277">
        <v>3453.042749172781</v>
      </c>
      <c r="AQO30" s="277">
        <v>3453.042749172781</v>
      </c>
      <c r="AQP30" s="277">
        <v>3453.042749172781</v>
      </c>
      <c r="AQQ30" s="277">
        <v>3453.042749172781</v>
      </c>
      <c r="AQR30" s="277">
        <v>3453.042749172781</v>
      </c>
      <c r="AQS30" s="277">
        <v>3453.042749172781</v>
      </c>
      <c r="AQT30" s="277">
        <v>3453.042749172781</v>
      </c>
      <c r="AQU30" s="277">
        <v>3453.042749172781</v>
      </c>
      <c r="AQV30" s="277">
        <v>3453.042749172781</v>
      </c>
      <c r="AQW30" s="277">
        <v>3453.042749172781</v>
      </c>
      <c r="AQX30" s="277">
        <v>3453.042749172781</v>
      </c>
      <c r="AQY30" s="277">
        <v>3453.042749172781</v>
      </c>
      <c r="AQZ30" s="277">
        <v>3453.042749172781</v>
      </c>
      <c r="ARA30" s="277">
        <v>3453.042749172781</v>
      </c>
      <c r="ARB30" s="277">
        <v>3453.042749172781</v>
      </c>
      <c r="ARC30" s="277">
        <v>3453.042749172781</v>
      </c>
      <c r="ARD30" s="277">
        <v>3453.042749172781</v>
      </c>
      <c r="ARE30" s="277">
        <v>3453.042749172781</v>
      </c>
      <c r="ARF30" s="277">
        <v>3453.042749172781</v>
      </c>
      <c r="ARG30" s="277">
        <v>3453.042749172781</v>
      </c>
      <c r="ARH30" s="277">
        <v>3453.042749172781</v>
      </c>
      <c r="ARI30" s="277">
        <v>3453.042749172781</v>
      </c>
      <c r="ARJ30" s="277">
        <v>3453.042749172781</v>
      </c>
      <c r="ARK30" s="277">
        <v>3453.042749172781</v>
      </c>
      <c r="ARL30" s="277">
        <v>3453.042749172781</v>
      </c>
      <c r="ARM30" s="277">
        <v>3453.042749172781</v>
      </c>
      <c r="ARN30" s="277">
        <v>3453.042749172781</v>
      </c>
      <c r="ARO30" s="277">
        <v>3453.042749172781</v>
      </c>
      <c r="ARP30" s="277">
        <v>3453.042749172781</v>
      </c>
      <c r="ARQ30" s="277">
        <v>3453.042749172781</v>
      </c>
      <c r="ARR30" s="277">
        <v>3453.042749172781</v>
      </c>
      <c r="ARS30" s="277">
        <v>3453.042749172781</v>
      </c>
      <c r="ART30" s="277">
        <v>3453.042749172781</v>
      </c>
      <c r="ARU30" s="277">
        <v>3453.042749172781</v>
      </c>
      <c r="ARV30" s="277">
        <v>3453.042749172781</v>
      </c>
      <c r="ARW30" s="277">
        <v>3453.042749172781</v>
      </c>
      <c r="ARX30" s="277">
        <v>3453.042749172781</v>
      </c>
      <c r="ARY30" s="277">
        <v>3453.042749172781</v>
      </c>
      <c r="ARZ30" s="277">
        <v>3453.042749172781</v>
      </c>
      <c r="ASA30" s="277">
        <v>3453.042749172781</v>
      </c>
      <c r="ASB30" s="277">
        <v>3453.042749172781</v>
      </c>
      <c r="ASC30" s="277">
        <v>3453.042749172781</v>
      </c>
      <c r="ASD30" s="277">
        <v>3453.042749172781</v>
      </c>
      <c r="ASE30" s="277">
        <v>3453.042749172781</v>
      </c>
      <c r="ASF30" s="277">
        <v>3453.042749172781</v>
      </c>
      <c r="ASG30" s="277">
        <v>3453.042749172781</v>
      </c>
      <c r="ASH30" s="277">
        <v>3453.042749172781</v>
      </c>
      <c r="ASI30" s="277">
        <v>3453.042749172781</v>
      </c>
      <c r="ASJ30" s="277">
        <v>3453.042749172781</v>
      </c>
      <c r="ASK30" s="277">
        <v>3453.042749172781</v>
      </c>
      <c r="ASL30" s="277">
        <v>3453.042749172781</v>
      </c>
      <c r="ASM30" s="277">
        <v>3453.042749172781</v>
      </c>
      <c r="ASN30" s="277">
        <v>3453.042749172781</v>
      </c>
      <c r="ASO30" s="277">
        <v>3453.042749172781</v>
      </c>
      <c r="ASP30" s="277">
        <v>3453.042749172781</v>
      </c>
      <c r="ASQ30" s="277">
        <v>3453.042749172781</v>
      </c>
      <c r="ASR30" s="277">
        <v>3453.042749172781</v>
      </c>
      <c r="ASS30" s="277">
        <v>3453.042749172781</v>
      </c>
      <c r="AST30" s="277">
        <v>3453.042749172781</v>
      </c>
      <c r="ASU30" s="277">
        <v>3453.042749172781</v>
      </c>
      <c r="ASV30" s="277">
        <v>3453.042749172781</v>
      </c>
      <c r="ASW30" s="277">
        <v>3453.042749172781</v>
      </c>
      <c r="ASX30" s="277">
        <v>3453.042749172781</v>
      </c>
      <c r="ASY30" s="277">
        <v>3453.042749172781</v>
      </c>
      <c r="ASZ30" s="277">
        <v>3453.042749172781</v>
      </c>
      <c r="ATA30" s="277">
        <v>3453.042749172781</v>
      </c>
      <c r="ATB30" s="277">
        <v>3453.042749172781</v>
      </c>
      <c r="ATC30" s="277">
        <v>3453.042749172781</v>
      </c>
      <c r="ATD30" s="277">
        <v>3453.042749172781</v>
      </c>
      <c r="ATE30" s="277">
        <v>3453.042749172781</v>
      </c>
      <c r="ATF30" s="277">
        <v>3453.042749172781</v>
      </c>
      <c r="ATG30" s="277">
        <v>3453.042749172781</v>
      </c>
      <c r="ATH30" s="277">
        <v>3453.042749172781</v>
      </c>
      <c r="ATI30" s="277">
        <v>3453.042749172781</v>
      </c>
      <c r="ATJ30" s="277">
        <v>3453.042749172781</v>
      </c>
      <c r="ATK30" s="277">
        <v>3453.042749172781</v>
      </c>
      <c r="ATL30" s="277">
        <v>3453.042749172781</v>
      </c>
      <c r="ATM30" s="277">
        <v>3453.042749172781</v>
      </c>
      <c r="ATN30" s="277">
        <v>3453.042749172781</v>
      </c>
      <c r="ATO30" s="277">
        <v>3453.042749172781</v>
      </c>
      <c r="ATP30" s="277">
        <v>3453.042749172781</v>
      </c>
      <c r="ATQ30" s="277">
        <v>3453.042749172781</v>
      </c>
      <c r="ATR30" s="277">
        <v>3453.042749172781</v>
      </c>
      <c r="ATS30" s="277">
        <v>3453.042749172781</v>
      </c>
      <c r="ATT30" s="277">
        <v>3453.042749172781</v>
      </c>
      <c r="ATU30" s="277">
        <v>3453.042749172781</v>
      </c>
      <c r="ATV30" s="277">
        <v>3453.042749172781</v>
      </c>
      <c r="ATW30" s="277">
        <v>3453.042749172781</v>
      </c>
      <c r="ATX30" s="277">
        <v>3453.042749172781</v>
      </c>
      <c r="ATY30" s="277">
        <v>3453.042749172781</v>
      </c>
      <c r="ATZ30" s="277">
        <v>3453.042749172781</v>
      </c>
      <c r="AUA30" s="277">
        <v>3453.042749172781</v>
      </c>
      <c r="AUB30" s="277">
        <v>3453.042749172781</v>
      </c>
      <c r="AUC30" s="277">
        <v>3453.042749172781</v>
      </c>
      <c r="AUD30" s="277">
        <v>3453.042749172781</v>
      </c>
      <c r="AUE30" s="277">
        <v>3453.042749172781</v>
      </c>
      <c r="AUF30" s="277">
        <v>3453.042749172781</v>
      </c>
      <c r="AUG30" s="277">
        <v>3453.042749172781</v>
      </c>
      <c r="AUH30" s="277">
        <v>3453.042749172781</v>
      </c>
      <c r="AUI30" s="277">
        <v>3453.042749172781</v>
      </c>
      <c r="AUJ30" s="277">
        <v>3453.042749172781</v>
      </c>
      <c r="AUK30" s="277">
        <v>3453.042749172781</v>
      </c>
      <c r="AUL30" s="277">
        <v>3453.042749172781</v>
      </c>
      <c r="AUM30" s="277">
        <v>3453.042749172781</v>
      </c>
      <c r="AUN30" s="277">
        <v>3453.042749172781</v>
      </c>
      <c r="AUO30" s="277">
        <v>3453.042749172781</v>
      </c>
      <c r="AUP30" s="277">
        <v>3453.042749172781</v>
      </c>
      <c r="AUQ30" s="277">
        <v>3453.042749172781</v>
      </c>
      <c r="AUR30" s="277">
        <v>3453.042749172781</v>
      </c>
      <c r="AUS30" s="277">
        <v>3453.042749172781</v>
      </c>
      <c r="AUT30" s="277">
        <v>3453.042749172781</v>
      </c>
      <c r="AUU30" s="277">
        <v>3453.042749172781</v>
      </c>
      <c r="AUV30" s="277">
        <v>3453.042749172781</v>
      </c>
      <c r="AUW30" s="277">
        <v>3453.042749172781</v>
      </c>
      <c r="AUX30" s="277">
        <v>3453.042749172781</v>
      </c>
      <c r="AUY30" s="277">
        <v>3453.042749172781</v>
      </c>
      <c r="AUZ30" s="277">
        <v>3453.042749172781</v>
      </c>
      <c r="AVA30" s="277">
        <v>3453.042749172781</v>
      </c>
      <c r="AVB30" s="277">
        <v>3453.042749172781</v>
      </c>
      <c r="AVC30" s="277">
        <v>3453.042749172781</v>
      </c>
      <c r="AVD30" s="277">
        <v>3453.042749172781</v>
      </c>
      <c r="AVE30" s="277">
        <v>3453.042749172781</v>
      </c>
      <c r="AVF30" s="277">
        <v>3453.042749172781</v>
      </c>
      <c r="AVG30" s="277">
        <v>3453.042749172781</v>
      </c>
      <c r="AVH30" s="277">
        <v>3453.042749172781</v>
      </c>
      <c r="AVI30" s="277">
        <v>3453.042749172781</v>
      </c>
      <c r="AVJ30" s="277">
        <v>3453.042749172781</v>
      </c>
      <c r="AVK30" s="277">
        <v>3453.042749172781</v>
      </c>
      <c r="AVL30" s="277">
        <v>3453.042749172781</v>
      </c>
      <c r="AVM30" s="277">
        <v>3453.042749172781</v>
      </c>
      <c r="AVN30" s="277">
        <v>3453.042749172781</v>
      </c>
      <c r="AVO30" s="277">
        <v>3453.042749172781</v>
      </c>
      <c r="AVP30" s="277">
        <v>3453.042749172781</v>
      </c>
      <c r="AVQ30" s="277">
        <v>3453.042749172781</v>
      </c>
      <c r="AVR30" s="277">
        <v>3453.042749172781</v>
      </c>
      <c r="AVS30" s="277">
        <v>3453.042749172781</v>
      </c>
      <c r="AVT30" s="277">
        <v>3453.042749172781</v>
      </c>
      <c r="AVU30" s="277">
        <v>3453.042749172781</v>
      </c>
      <c r="AVV30" s="277">
        <v>3453.042749172781</v>
      </c>
      <c r="AVW30" s="277">
        <v>3453.042749172781</v>
      </c>
      <c r="AVX30" s="277">
        <v>3453.042749172781</v>
      </c>
      <c r="AVY30" s="277">
        <v>3453.042749172781</v>
      </c>
      <c r="AVZ30" s="277">
        <v>3453.042749172781</v>
      </c>
      <c r="AWA30" s="277">
        <v>3453.042749172781</v>
      </c>
      <c r="AWB30" s="277">
        <v>3453.042749172781</v>
      </c>
      <c r="AWC30" s="277">
        <v>3453.042749172781</v>
      </c>
      <c r="AWD30" s="277">
        <v>3453.042749172781</v>
      </c>
      <c r="AWE30" s="277">
        <v>3453.042749172781</v>
      </c>
      <c r="AWF30" s="277">
        <v>3453.042749172781</v>
      </c>
      <c r="AWG30" s="277">
        <v>3453.042749172781</v>
      </c>
      <c r="AWH30" s="277">
        <v>3453.042749172781</v>
      </c>
      <c r="AWI30" s="277">
        <v>3453.042749172781</v>
      </c>
      <c r="AWJ30" s="277">
        <v>3453.042749172781</v>
      </c>
      <c r="AWK30" s="277">
        <v>3453.042749172781</v>
      </c>
      <c r="AWL30" s="277">
        <v>3453.042749172781</v>
      </c>
      <c r="AWM30" s="277">
        <v>3453.042749172781</v>
      </c>
      <c r="AWN30" s="277">
        <v>3453.042749172781</v>
      </c>
      <c r="AWO30" s="277">
        <v>3453.042749172781</v>
      </c>
      <c r="AWP30" s="277">
        <v>3453.042749172781</v>
      </c>
      <c r="AWQ30" s="277">
        <v>3453.042749172781</v>
      </c>
      <c r="AWR30" s="277">
        <v>3453.042749172781</v>
      </c>
      <c r="AWS30" s="277">
        <v>3453.042749172781</v>
      </c>
      <c r="AWT30" s="277">
        <v>3453.042749172781</v>
      </c>
      <c r="AWU30" s="277">
        <v>3453.042749172781</v>
      </c>
      <c r="AWV30" s="277">
        <v>3453.042749172781</v>
      </c>
      <c r="AWW30" s="277">
        <v>3453.042749172781</v>
      </c>
      <c r="AWX30" s="277">
        <v>3453.042749172781</v>
      </c>
      <c r="AWY30" s="277">
        <v>3453.042749172781</v>
      </c>
      <c r="AWZ30" s="277">
        <v>3453.042749172781</v>
      </c>
      <c r="AXA30" s="277">
        <v>3453.042749172781</v>
      </c>
      <c r="AXB30" s="277">
        <v>3453.042749172781</v>
      </c>
      <c r="AXC30" s="277">
        <v>3453.042749172781</v>
      </c>
      <c r="AXD30" s="277">
        <v>3453.042749172781</v>
      </c>
      <c r="AXE30" s="277">
        <v>3453.042749172781</v>
      </c>
      <c r="AXF30" s="277">
        <v>3453.042749172781</v>
      </c>
      <c r="AXG30" s="277">
        <v>3453.042749172781</v>
      </c>
      <c r="AXH30" s="277">
        <v>3453.042749172781</v>
      </c>
      <c r="AXI30" s="277">
        <v>3453.042749172781</v>
      </c>
      <c r="AXJ30" s="277">
        <v>3453.042749172781</v>
      </c>
      <c r="AXK30" s="277">
        <v>3453.042749172781</v>
      </c>
      <c r="AXL30" s="277">
        <v>3453.042749172781</v>
      </c>
      <c r="AXM30" s="277">
        <v>3453.042749172781</v>
      </c>
      <c r="AXN30" s="277">
        <v>3453.042749172781</v>
      </c>
      <c r="AXO30" s="277">
        <v>3453.042749172781</v>
      </c>
      <c r="AXP30" s="277">
        <v>3453.042749172781</v>
      </c>
      <c r="AXQ30" s="277">
        <v>3453.042749172781</v>
      </c>
      <c r="AXR30" s="277">
        <v>3453.042749172781</v>
      </c>
      <c r="AXS30" s="277">
        <v>3453.042749172781</v>
      </c>
      <c r="AXT30" s="277">
        <v>3453.042749172781</v>
      </c>
      <c r="AXU30" s="277">
        <v>3453.042749172781</v>
      </c>
      <c r="AXV30" s="277">
        <v>3453.042749172781</v>
      </c>
      <c r="AXW30" s="277">
        <v>3453.042749172781</v>
      </c>
      <c r="AXX30" s="277">
        <v>3453.042749172781</v>
      </c>
      <c r="AXY30" s="277">
        <v>3453.042749172781</v>
      </c>
      <c r="AXZ30" s="277">
        <v>3453.042749172781</v>
      </c>
      <c r="AYA30" s="277">
        <v>3453.042749172781</v>
      </c>
      <c r="AYB30" s="277">
        <v>3453.042749172781</v>
      </c>
      <c r="AYC30" s="277">
        <v>3453.042749172781</v>
      </c>
      <c r="AYD30" s="277">
        <v>3453.042749172781</v>
      </c>
      <c r="AYE30" s="277">
        <v>3453.042749172781</v>
      </c>
      <c r="AYF30" s="277">
        <v>3453.042749172781</v>
      </c>
      <c r="AYG30" s="277">
        <v>3453.042749172781</v>
      </c>
      <c r="AYH30" s="277">
        <v>3453.042749172781</v>
      </c>
      <c r="AYI30" s="277">
        <v>3453.042749172781</v>
      </c>
      <c r="AYJ30" s="277">
        <v>3453.042749172781</v>
      </c>
      <c r="AYK30" s="277">
        <v>3453.042749172781</v>
      </c>
      <c r="AYL30" s="277">
        <v>3453.042749172781</v>
      </c>
      <c r="AYM30" s="277">
        <v>3453.042749172781</v>
      </c>
      <c r="AYN30" s="277">
        <v>3453.042749172781</v>
      </c>
      <c r="AYO30" s="277">
        <v>3453.042749172781</v>
      </c>
      <c r="AYP30" s="277">
        <v>3453.042749172781</v>
      </c>
      <c r="AYQ30" s="277">
        <v>3453.042749172781</v>
      </c>
      <c r="AYR30" s="277">
        <v>3453.042749172781</v>
      </c>
      <c r="AYS30" s="277">
        <v>3453.042749172781</v>
      </c>
      <c r="AYT30" s="277">
        <v>3453.042749172781</v>
      </c>
      <c r="AYU30" s="277">
        <v>3453.042749172781</v>
      </c>
      <c r="AYV30" s="277">
        <v>3453.042749172781</v>
      </c>
      <c r="AYW30" s="277">
        <v>3453.042749172781</v>
      </c>
      <c r="AYX30" s="277">
        <v>3453.042749172781</v>
      </c>
      <c r="AYY30" s="277">
        <v>3453.042749172781</v>
      </c>
      <c r="AYZ30" s="277">
        <v>3453.042749172781</v>
      </c>
      <c r="AZA30" s="277">
        <v>3453.042749172781</v>
      </c>
      <c r="AZB30" s="277">
        <v>3453.042749172781</v>
      </c>
      <c r="AZC30" s="277">
        <v>3453.042749172781</v>
      </c>
      <c r="AZD30" s="277">
        <v>3453.042749172781</v>
      </c>
      <c r="AZE30" s="277">
        <v>3453.042749172781</v>
      </c>
      <c r="AZF30" s="277">
        <v>3453.042749172781</v>
      </c>
      <c r="AZG30" s="277">
        <v>3453.042749172781</v>
      </c>
      <c r="AZH30" s="277">
        <v>3453.042749172781</v>
      </c>
      <c r="AZI30" s="277">
        <v>3453.042749172781</v>
      </c>
      <c r="AZJ30" s="277">
        <v>3453.042749172781</v>
      </c>
      <c r="AZK30" s="277">
        <v>3453.042749172781</v>
      </c>
      <c r="AZL30" s="277">
        <v>3453.042749172781</v>
      </c>
      <c r="AZM30" s="277">
        <v>3453.042749172781</v>
      </c>
      <c r="AZN30" s="277">
        <v>3453.042749172781</v>
      </c>
      <c r="AZO30" s="277">
        <v>3453.042749172781</v>
      </c>
      <c r="AZP30" s="277">
        <v>3453.042749172781</v>
      </c>
      <c r="AZQ30" s="277">
        <v>3453.042749172781</v>
      </c>
      <c r="AZR30" s="277">
        <v>3453.042749172781</v>
      </c>
      <c r="AZS30" s="277">
        <v>3453.042749172781</v>
      </c>
      <c r="AZT30" s="277">
        <v>3453.042749172781</v>
      </c>
      <c r="AZU30" s="277">
        <v>3453.042749172781</v>
      </c>
      <c r="AZV30" s="277">
        <v>3453.042749172781</v>
      </c>
      <c r="AZW30" s="277">
        <v>3453.042749172781</v>
      </c>
      <c r="AZX30" s="277">
        <v>3453.042749172781</v>
      </c>
      <c r="AZY30" s="277">
        <v>3453.042749172781</v>
      </c>
      <c r="AZZ30" s="277">
        <v>3453.042749172781</v>
      </c>
      <c r="BAA30" s="277">
        <v>3453.042749172781</v>
      </c>
      <c r="BAB30" s="277">
        <v>3453.042749172781</v>
      </c>
      <c r="BAC30" s="277">
        <v>3453.042749172781</v>
      </c>
      <c r="BAD30" s="277">
        <v>3453.042749172781</v>
      </c>
      <c r="BAE30" s="277">
        <v>3453.042749172781</v>
      </c>
      <c r="BAF30" s="277">
        <v>3453.042749172781</v>
      </c>
      <c r="BAG30" s="277">
        <v>3453.042749172781</v>
      </c>
      <c r="BAH30" s="277">
        <v>3453.042749172781</v>
      </c>
      <c r="BAI30" s="277">
        <v>3453.042749172781</v>
      </c>
      <c r="BAJ30" s="277">
        <v>3453.042749172781</v>
      </c>
      <c r="BAK30" s="277">
        <v>3453.042749172781</v>
      </c>
      <c r="BAL30" s="277">
        <v>3453.042749172781</v>
      </c>
      <c r="BAM30" s="277">
        <v>3453.042749172781</v>
      </c>
      <c r="BAN30" s="277">
        <v>3453.042749172781</v>
      </c>
      <c r="BAO30" s="277">
        <v>3453.042749172781</v>
      </c>
      <c r="BAP30" s="277">
        <v>3453.042749172781</v>
      </c>
      <c r="BAQ30" s="277">
        <v>3453.042749172781</v>
      </c>
      <c r="BAR30" s="277">
        <v>3453.042749172781</v>
      </c>
      <c r="BAS30" s="277">
        <v>3453.042749172781</v>
      </c>
      <c r="BAT30" s="277">
        <v>3453.042749172781</v>
      </c>
      <c r="BAU30" s="277">
        <v>3453.042749172781</v>
      </c>
      <c r="BAV30" s="277">
        <v>3453.042749172781</v>
      </c>
      <c r="BAW30" s="277">
        <v>3453.042749172781</v>
      </c>
      <c r="BAX30" s="277">
        <v>3453.042749172781</v>
      </c>
      <c r="BAY30" s="277">
        <v>3453.042749172781</v>
      </c>
      <c r="BAZ30" s="277">
        <v>3453.042749172781</v>
      </c>
      <c r="BBA30" s="277">
        <v>3453.042749172781</v>
      </c>
      <c r="BBB30" s="277">
        <v>3453.042749172781</v>
      </c>
      <c r="BBC30" s="277">
        <v>3453.042749172781</v>
      </c>
      <c r="BBD30" s="277">
        <v>3453.042749172781</v>
      </c>
      <c r="BBE30" s="277">
        <v>3453.042749172781</v>
      </c>
      <c r="BBF30" s="277">
        <v>3453.042749172781</v>
      </c>
      <c r="BBG30" s="277">
        <v>3453.042749172781</v>
      </c>
      <c r="BBH30" s="277">
        <v>3453.042749172781</v>
      </c>
      <c r="BBI30" s="277">
        <v>3453.042749172781</v>
      </c>
      <c r="BBJ30" s="277">
        <v>3453.042749172781</v>
      </c>
      <c r="BBK30" s="277">
        <v>3453.042749172781</v>
      </c>
      <c r="BBL30" s="277">
        <v>3453.042749172781</v>
      </c>
      <c r="BBM30" s="277">
        <v>3453.042749172781</v>
      </c>
      <c r="BBN30" s="277">
        <v>3453.042749172781</v>
      </c>
      <c r="BBO30" s="277">
        <v>3453.042749172781</v>
      </c>
      <c r="BBP30" s="277">
        <v>3453.042749172781</v>
      </c>
      <c r="BBQ30" s="277">
        <v>3453.042749172781</v>
      </c>
      <c r="BBR30" s="277">
        <v>3453.042749172781</v>
      </c>
      <c r="BBS30" s="277">
        <v>3453.042749172781</v>
      </c>
      <c r="BBT30" s="277">
        <v>3453.042749172781</v>
      </c>
      <c r="BBU30" s="277">
        <v>3453.042749172781</v>
      </c>
      <c r="BBV30" s="277">
        <v>3453.042749172781</v>
      </c>
      <c r="BBW30" s="277">
        <v>3453.042749172781</v>
      </c>
      <c r="BBX30" s="277">
        <v>3453.042749172781</v>
      </c>
      <c r="BBY30" s="277">
        <v>3453.042749172781</v>
      </c>
      <c r="BBZ30" s="277">
        <v>3453.042749172781</v>
      </c>
      <c r="BCA30" s="277">
        <v>3453.042749172781</v>
      </c>
      <c r="BCB30" s="277">
        <v>3453.042749172781</v>
      </c>
      <c r="BCC30" s="277">
        <v>3453.042749172781</v>
      </c>
      <c r="BCD30" s="277">
        <v>3453.042749172781</v>
      </c>
      <c r="BCE30" s="277">
        <v>3453.042749172781</v>
      </c>
      <c r="BCF30" s="277">
        <v>3453.042749172781</v>
      </c>
      <c r="BCG30" s="277">
        <v>3453.042749172781</v>
      </c>
      <c r="BCH30" s="277">
        <v>3453.042749172781</v>
      </c>
      <c r="BCI30" s="277">
        <v>3453.042749172781</v>
      </c>
      <c r="BCJ30" s="277">
        <v>3453.042749172781</v>
      </c>
      <c r="BCK30" s="277">
        <v>3453.042749172781</v>
      </c>
      <c r="BCL30" s="277">
        <v>3453.042749172781</v>
      </c>
      <c r="BCM30" s="277">
        <v>3453.042749172781</v>
      </c>
      <c r="BCN30" s="277">
        <v>3453.042749172781</v>
      </c>
      <c r="BCO30" s="277">
        <v>3453.042749172781</v>
      </c>
      <c r="BCP30" s="277">
        <v>3453.042749172781</v>
      </c>
      <c r="BCQ30" s="277">
        <v>3453.042749172781</v>
      </c>
      <c r="BCR30" s="277">
        <v>3453.042749172781</v>
      </c>
      <c r="BCS30" s="277">
        <v>3453.042749172781</v>
      </c>
      <c r="BCT30" s="277">
        <v>3453.042749172781</v>
      </c>
      <c r="BCU30" s="277">
        <v>3453.042749172781</v>
      </c>
      <c r="BCV30" s="277">
        <v>3453.042749172781</v>
      </c>
      <c r="BCW30" s="277">
        <v>3453.042749172781</v>
      </c>
      <c r="BCX30" s="277">
        <v>3453.042749172781</v>
      </c>
      <c r="BCY30" s="277">
        <v>3453.042749172781</v>
      </c>
      <c r="BCZ30" s="277">
        <v>3453.042749172781</v>
      </c>
      <c r="BDA30" s="277">
        <v>3453.042749172781</v>
      </c>
      <c r="BDB30" s="277">
        <v>3453.042749172781</v>
      </c>
      <c r="BDC30" s="277">
        <v>3453.042749172781</v>
      </c>
      <c r="BDD30" s="277">
        <v>3453.042749172781</v>
      </c>
      <c r="BDE30" s="277">
        <v>3453.042749172781</v>
      </c>
      <c r="BDF30" s="277">
        <v>3453.042749172781</v>
      </c>
      <c r="BDG30" s="277">
        <v>3453.042749172781</v>
      </c>
      <c r="BDH30" s="277">
        <v>3453.042749172781</v>
      </c>
      <c r="BDI30" s="277">
        <v>3453.042749172781</v>
      </c>
      <c r="BDJ30" s="277">
        <v>3453.042749172781</v>
      </c>
      <c r="BDK30" s="277">
        <v>3453.042749172781</v>
      </c>
      <c r="BDL30" s="277">
        <v>3453.042749172781</v>
      </c>
      <c r="BDM30" s="277">
        <v>3453.042749172781</v>
      </c>
      <c r="BDN30" s="277">
        <v>3453.042749172781</v>
      </c>
      <c r="BDO30" s="277">
        <v>3453.042749172781</v>
      </c>
      <c r="BDP30" s="277">
        <v>3453.042749172781</v>
      </c>
      <c r="BDQ30" s="277">
        <v>3453.042749172781</v>
      </c>
      <c r="BDR30" s="277">
        <v>3453.042749172781</v>
      </c>
      <c r="BDS30" s="277">
        <v>3453.042749172781</v>
      </c>
      <c r="BDT30" s="277">
        <v>3453.042749172781</v>
      </c>
      <c r="BDU30" s="277">
        <v>3453.042749172781</v>
      </c>
      <c r="BDV30" s="277">
        <v>3453.042749172781</v>
      </c>
      <c r="BDW30" s="277">
        <v>3453.042749172781</v>
      </c>
      <c r="BDX30" s="277">
        <v>3453.042749172781</v>
      </c>
      <c r="BDY30" s="277">
        <v>3453.042749172781</v>
      </c>
      <c r="BDZ30" s="277">
        <v>3453.042749172781</v>
      </c>
      <c r="BEA30" s="277">
        <v>3453.042749172781</v>
      </c>
      <c r="BEB30" s="277">
        <v>3453.042749172781</v>
      </c>
    </row>
    <row r="31" spans="1:1484" ht="15.75" hidden="1" thickBot="1" x14ac:dyDescent="0.3">
      <c r="A31" s="263"/>
      <c r="B31" s="264"/>
      <c r="C31" s="264"/>
      <c r="D31" s="264"/>
      <c r="E31" s="264"/>
      <c r="F31" s="264"/>
      <c r="G31" s="264"/>
      <c r="H31" s="265">
        <v>5500000000</v>
      </c>
      <c r="I31" s="265">
        <v>68294279.493139252</v>
      </c>
      <c r="J31" s="266"/>
      <c r="K31" s="267"/>
      <c r="L31" s="279"/>
      <c r="M31" s="268"/>
      <c r="N31" s="268"/>
      <c r="O31" s="268"/>
      <c r="P31" s="268"/>
      <c r="Q31" s="280">
        <v>37983.470240900599</v>
      </c>
      <c r="R31" s="269">
        <v>37983.470240900599</v>
      </c>
      <c r="S31" s="269">
        <v>37983.470240900599</v>
      </c>
      <c r="T31" s="269">
        <v>37983.470240900599</v>
      </c>
      <c r="U31" s="269">
        <v>37983.470240900599</v>
      </c>
      <c r="V31" s="269">
        <v>37983.470240900599</v>
      </c>
      <c r="W31" s="269">
        <v>37983.470240900599</v>
      </c>
      <c r="X31" s="269">
        <v>37983.470240900599</v>
      </c>
      <c r="Y31" s="269">
        <v>37983.470240900599</v>
      </c>
      <c r="Z31" s="269">
        <v>37983.470240900599</v>
      </c>
      <c r="AA31" s="269">
        <v>37983.470240900599</v>
      </c>
      <c r="AB31" s="269">
        <v>37983.470240900599</v>
      </c>
      <c r="AC31" s="269">
        <v>37983.470240900599</v>
      </c>
      <c r="AD31" s="269">
        <v>37983.470240900599</v>
      </c>
      <c r="AE31" s="269">
        <v>37983.470240900599</v>
      </c>
      <c r="AF31" s="269">
        <v>37983.470240900599</v>
      </c>
      <c r="AG31" s="269">
        <v>37983.470240900599</v>
      </c>
      <c r="AH31" s="269">
        <v>37983.470240900599</v>
      </c>
      <c r="AI31" s="269">
        <v>37983.470240900599</v>
      </c>
      <c r="AJ31" s="269">
        <v>37983.470240900599</v>
      </c>
      <c r="AK31" s="269">
        <v>37983.470240900599</v>
      </c>
      <c r="AL31" s="269">
        <v>37983.470240900599</v>
      </c>
      <c r="AM31" s="269">
        <v>37983.470240900599</v>
      </c>
      <c r="AN31" s="269">
        <v>37983.470240900599</v>
      </c>
      <c r="AO31" s="269">
        <v>37983.470240900599</v>
      </c>
      <c r="AP31" s="269">
        <v>37983.470240900599</v>
      </c>
      <c r="AQ31" s="269">
        <v>37983.470240900599</v>
      </c>
      <c r="AR31" s="269">
        <v>37983.470240900599</v>
      </c>
      <c r="AS31" s="269">
        <v>37983.470240900599</v>
      </c>
      <c r="AT31" s="269">
        <v>37983.470240900599</v>
      </c>
      <c r="AU31" s="269">
        <v>37983.470240900599</v>
      </c>
      <c r="AV31" s="269">
        <v>37983.470240900599</v>
      </c>
      <c r="AW31" s="269">
        <v>37983.470240900599</v>
      </c>
      <c r="AX31" s="269">
        <v>37983.470240900599</v>
      </c>
      <c r="AY31" s="269">
        <v>37983.470240900599</v>
      </c>
      <c r="AZ31" s="269">
        <v>37983.470240900599</v>
      </c>
      <c r="BA31" s="269">
        <v>37983.470240900599</v>
      </c>
      <c r="BB31" s="269">
        <v>37983.470240900599</v>
      </c>
      <c r="BC31" s="269">
        <v>37983.470240900599</v>
      </c>
      <c r="BD31" s="269">
        <v>37983.470240900599</v>
      </c>
      <c r="BE31" s="269">
        <v>37983.470240900599</v>
      </c>
      <c r="BF31" s="269">
        <v>37983.470240900599</v>
      </c>
      <c r="BG31" s="269">
        <v>37983.470240900599</v>
      </c>
      <c r="BH31" s="269">
        <v>37983.470240900599</v>
      </c>
      <c r="BI31" s="269">
        <v>37983.470240900599</v>
      </c>
      <c r="BJ31" s="269">
        <v>37983.470240900599</v>
      </c>
      <c r="BK31" s="269">
        <v>37983.470240900599</v>
      </c>
      <c r="BL31" s="269">
        <v>37983.470240900599</v>
      </c>
      <c r="BM31" s="269">
        <v>37983.470240900599</v>
      </c>
      <c r="BN31" s="269">
        <v>37983.470240900599</v>
      </c>
      <c r="BO31" s="269">
        <v>37983.470240900599</v>
      </c>
      <c r="BP31" s="269">
        <v>37983.470240900599</v>
      </c>
      <c r="BQ31" s="269">
        <v>37983.470240900599</v>
      </c>
      <c r="BR31" s="269">
        <v>37983.470240900599</v>
      </c>
      <c r="BS31" s="269">
        <v>37983.470240900599</v>
      </c>
      <c r="BT31" s="269">
        <v>37983.470240900599</v>
      </c>
      <c r="BU31" s="269">
        <v>37983.470240900599</v>
      </c>
      <c r="BV31" s="269">
        <v>37983.470240900599</v>
      </c>
      <c r="BW31" s="269">
        <v>37983.470240900599</v>
      </c>
      <c r="BX31" s="269">
        <v>37983.470240900599</v>
      </c>
      <c r="BY31" s="269">
        <v>37983.470240900599</v>
      </c>
      <c r="BZ31" s="269">
        <v>37983.470240900599</v>
      </c>
      <c r="CA31" s="269">
        <v>37983.470240900599</v>
      </c>
      <c r="CB31" s="269">
        <v>37983.470240900599</v>
      </c>
      <c r="CC31" s="269">
        <v>37983.470240900599</v>
      </c>
      <c r="CD31" s="269">
        <v>37983.470240900599</v>
      </c>
      <c r="CE31" s="269">
        <v>37983.470240900599</v>
      </c>
      <c r="CF31" s="269">
        <v>37983.470240900599</v>
      </c>
      <c r="CG31" s="269">
        <v>37983.470240900599</v>
      </c>
      <c r="CH31" s="269">
        <v>37983.470240900599</v>
      </c>
      <c r="CI31" s="269">
        <v>37983.470240900599</v>
      </c>
      <c r="CJ31" s="269">
        <v>37983.470240900599</v>
      </c>
      <c r="CK31" s="269">
        <v>37983.470240900599</v>
      </c>
      <c r="CL31" s="269">
        <v>37983.470240900599</v>
      </c>
      <c r="CM31" s="269">
        <v>37983.470240900599</v>
      </c>
      <c r="CN31" s="269">
        <v>37983.470240900599</v>
      </c>
      <c r="CO31" s="269">
        <v>37983.470240900599</v>
      </c>
      <c r="CP31" s="269">
        <v>37983.470240900599</v>
      </c>
      <c r="CQ31" s="269">
        <v>37983.470240900599</v>
      </c>
      <c r="CR31" s="269">
        <v>37983.470240900599</v>
      </c>
      <c r="CS31" s="269">
        <v>37983.470240900599</v>
      </c>
      <c r="CT31" s="269">
        <v>37983.470240900599</v>
      </c>
      <c r="CU31" s="269">
        <v>37983.470240900599</v>
      </c>
      <c r="CV31" s="269">
        <v>37983.470240900599</v>
      </c>
      <c r="CW31" s="269">
        <v>37983.470240900599</v>
      </c>
      <c r="CX31" s="269">
        <v>37983.470240900599</v>
      </c>
      <c r="CY31" s="269">
        <v>37983.470240900599</v>
      </c>
      <c r="CZ31" s="269">
        <v>37983.470240900599</v>
      </c>
      <c r="DA31" s="269">
        <v>37983.470240900599</v>
      </c>
      <c r="DB31" s="269">
        <v>37983.470240900599</v>
      </c>
      <c r="DC31" s="269">
        <v>37983.470240900599</v>
      </c>
      <c r="DD31" s="269">
        <v>37983.470240900599</v>
      </c>
      <c r="DE31" s="269">
        <v>37983.470240900599</v>
      </c>
      <c r="DF31" s="269">
        <v>37983.470240900599</v>
      </c>
      <c r="DG31" s="269">
        <v>37983.470240900599</v>
      </c>
      <c r="DH31" s="269">
        <v>37983.470240900599</v>
      </c>
      <c r="DI31" s="269">
        <v>37983.470240900599</v>
      </c>
      <c r="DJ31" s="269">
        <v>37983.470240900599</v>
      </c>
      <c r="DK31" s="269">
        <v>37983.470240900599</v>
      </c>
      <c r="DL31" s="269">
        <v>37983.470240900599</v>
      </c>
      <c r="DM31" s="269">
        <v>37983.470240900599</v>
      </c>
      <c r="DN31" s="269">
        <v>37983.470240900599</v>
      </c>
      <c r="DO31" s="269">
        <v>37983.470240900599</v>
      </c>
      <c r="DP31" s="269">
        <v>37983.470240900599</v>
      </c>
      <c r="DQ31" s="269">
        <v>37983.470240900599</v>
      </c>
      <c r="DR31" s="269">
        <v>37983.470240900599</v>
      </c>
      <c r="DS31" s="269">
        <v>37983.470240900599</v>
      </c>
      <c r="DT31" s="269">
        <v>37983.470240900599</v>
      </c>
      <c r="DU31" s="269">
        <v>37983.470240900599</v>
      </c>
      <c r="DV31" s="269">
        <v>37983.470240900599</v>
      </c>
      <c r="DW31" s="269">
        <v>37983.470240900599</v>
      </c>
      <c r="DX31" s="269">
        <v>37983.470240900599</v>
      </c>
      <c r="DY31" s="269">
        <v>37983.470240900599</v>
      </c>
      <c r="DZ31" s="269">
        <v>37983.470240900599</v>
      </c>
      <c r="EA31" s="269">
        <v>37983.470240900599</v>
      </c>
      <c r="EB31" s="269">
        <v>37983.470240900599</v>
      </c>
      <c r="EC31" s="269">
        <v>37983.470240900599</v>
      </c>
      <c r="ED31" s="269">
        <v>37983.470240900599</v>
      </c>
      <c r="EE31" s="269">
        <v>37983.470240900599</v>
      </c>
      <c r="EF31" s="269">
        <v>37983.470240900599</v>
      </c>
      <c r="EG31" s="269">
        <v>37983.470240900599</v>
      </c>
      <c r="EH31" s="269">
        <v>37983.470240900599</v>
      </c>
      <c r="EI31" s="269">
        <v>37983.470240900599</v>
      </c>
      <c r="EJ31" s="269">
        <v>37983.470240900599</v>
      </c>
      <c r="EK31" s="269">
        <v>37983.470240900599</v>
      </c>
      <c r="EL31" s="269">
        <v>37983.470240900599</v>
      </c>
      <c r="EM31" s="269">
        <v>37983.470240900599</v>
      </c>
      <c r="EN31" s="269">
        <v>37983.470240900599</v>
      </c>
      <c r="EO31" s="269">
        <v>37983.470240900599</v>
      </c>
      <c r="EP31" s="269">
        <v>37983.470240900599</v>
      </c>
      <c r="EQ31" s="269">
        <v>37983.470240900599</v>
      </c>
      <c r="ER31" s="269">
        <v>37983.470240900599</v>
      </c>
      <c r="ES31" s="269">
        <v>37983.470240900599</v>
      </c>
      <c r="ET31" s="269">
        <v>37983.470240900599</v>
      </c>
      <c r="EU31" s="269">
        <v>37983.470240900599</v>
      </c>
      <c r="EV31" s="269">
        <v>37983.470240900599</v>
      </c>
      <c r="EW31" s="269">
        <v>37983.470240900599</v>
      </c>
      <c r="EX31" s="269">
        <v>37983.470240900599</v>
      </c>
      <c r="EY31" s="269">
        <v>37983.470240900599</v>
      </c>
      <c r="EZ31" s="269">
        <v>37983.470240900599</v>
      </c>
      <c r="FA31" s="269">
        <v>37983.470240900599</v>
      </c>
      <c r="FB31" s="269">
        <v>37983.470240900599</v>
      </c>
      <c r="FC31" s="269">
        <v>37983.470240900599</v>
      </c>
      <c r="FD31" s="269">
        <v>37983.470240900599</v>
      </c>
      <c r="FE31" s="269">
        <v>37983.470240900599</v>
      </c>
      <c r="FF31" s="269">
        <v>37983.470240900599</v>
      </c>
      <c r="FG31" s="269">
        <v>37983.470240900599</v>
      </c>
      <c r="FH31" s="269">
        <v>37983.470240900599</v>
      </c>
      <c r="FI31" s="269">
        <v>37983.470240900599</v>
      </c>
      <c r="FJ31" s="269">
        <v>37983.470240900599</v>
      </c>
      <c r="FK31" s="269">
        <v>37983.470240900599</v>
      </c>
      <c r="FL31" s="269">
        <v>37983.470240900599</v>
      </c>
      <c r="FM31" s="269">
        <v>37983.470240900599</v>
      </c>
      <c r="FN31" s="269">
        <v>37983.470240900599</v>
      </c>
      <c r="FO31" s="269">
        <v>37983.470240900599</v>
      </c>
      <c r="FP31" s="269">
        <v>37983.470240900599</v>
      </c>
      <c r="FQ31" s="269">
        <v>37983.470240900599</v>
      </c>
      <c r="FR31" s="269">
        <v>37983.470240900599</v>
      </c>
      <c r="FS31" s="269">
        <v>37983.470240900599</v>
      </c>
      <c r="FT31" s="269">
        <v>37983.470240900599</v>
      </c>
      <c r="FU31" s="269">
        <v>37983.470240900599</v>
      </c>
      <c r="FV31" s="269">
        <v>37983.470240900599</v>
      </c>
      <c r="FW31" s="269">
        <v>37983.470240900599</v>
      </c>
      <c r="FX31" s="269">
        <v>37983.470240900599</v>
      </c>
      <c r="FY31" s="269">
        <v>37983.470240900599</v>
      </c>
      <c r="FZ31" s="269">
        <v>37983.470240900599</v>
      </c>
      <c r="GA31" s="269">
        <v>37983.470240900599</v>
      </c>
      <c r="GB31" s="269">
        <v>37983.470240900599</v>
      </c>
      <c r="GC31" s="269">
        <v>37983.470240900599</v>
      </c>
      <c r="GD31" s="269">
        <v>37983.470240900599</v>
      </c>
      <c r="GE31" s="269">
        <v>37983.470240900599</v>
      </c>
      <c r="GF31" s="269">
        <v>37983.470240900599</v>
      </c>
      <c r="GG31" s="269">
        <v>37983.470240900599</v>
      </c>
      <c r="GH31" s="269">
        <v>37983.470240900599</v>
      </c>
      <c r="GI31" s="269">
        <v>37983.470240900599</v>
      </c>
      <c r="GJ31" s="269">
        <v>37983.470240900599</v>
      </c>
      <c r="GK31" s="269">
        <v>37983.470240900599</v>
      </c>
      <c r="GL31" s="269">
        <v>37983.470240900599</v>
      </c>
      <c r="GM31" s="269">
        <v>37983.470240900599</v>
      </c>
      <c r="GN31" s="269">
        <v>37983.470240900599</v>
      </c>
      <c r="GO31" s="269">
        <v>37983.470240900599</v>
      </c>
      <c r="GP31" s="269">
        <v>37983.470240900599</v>
      </c>
      <c r="GQ31" s="269">
        <v>37983.470240900599</v>
      </c>
      <c r="GR31" s="269">
        <v>37983.470240900599</v>
      </c>
      <c r="GS31" s="269">
        <v>37983.470240900599</v>
      </c>
      <c r="GT31" s="269">
        <v>37983.470240900599</v>
      </c>
      <c r="GU31" s="269">
        <v>37983.470240900599</v>
      </c>
      <c r="GV31" s="269">
        <v>37983.470240900599</v>
      </c>
      <c r="GW31" s="269">
        <v>37983.470240900599</v>
      </c>
      <c r="GX31" s="269">
        <v>37983.470240900599</v>
      </c>
      <c r="GY31" s="269">
        <v>37983.470240900599</v>
      </c>
      <c r="GZ31" s="269">
        <v>37983.470240900599</v>
      </c>
      <c r="HA31" s="269">
        <v>37983.470240900599</v>
      </c>
      <c r="HB31" s="269">
        <v>37983.470240900599</v>
      </c>
      <c r="HC31" s="269">
        <v>37983.470240900599</v>
      </c>
      <c r="HD31" s="269">
        <v>37983.470240900599</v>
      </c>
      <c r="HE31" s="269">
        <v>37983.470240900599</v>
      </c>
      <c r="HF31" s="269">
        <v>37983.470240900599</v>
      </c>
      <c r="HG31" s="269">
        <v>37983.470240900599</v>
      </c>
      <c r="HH31" s="269">
        <v>37983.470240900599</v>
      </c>
      <c r="HI31" s="269">
        <v>37983.470240900599</v>
      </c>
      <c r="HJ31" s="269">
        <v>37983.470240900599</v>
      </c>
      <c r="HK31" s="269">
        <v>37983.470240900599</v>
      </c>
      <c r="HL31" s="269">
        <v>37983.470240900599</v>
      </c>
      <c r="HM31" s="269">
        <v>37983.470240900599</v>
      </c>
      <c r="HN31" s="269">
        <v>37983.470240900599</v>
      </c>
      <c r="HO31" s="269">
        <v>37983.470240900599</v>
      </c>
      <c r="HP31" s="269">
        <v>37983.470240900599</v>
      </c>
      <c r="HQ31" s="269">
        <v>37983.470240900599</v>
      </c>
      <c r="HR31" s="269">
        <v>37983.470240900599</v>
      </c>
      <c r="HS31" s="269">
        <v>37983.470240900599</v>
      </c>
      <c r="HT31" s="269">
        <v>37983.470240900599</v>
      </c>
      <c r="HU31" s="269">
        <v>37983.470240900599</v>
      </c>
      <c r="HV31" s="269">
        <v>37983.470240900599</v>
      </c>
      <c r="HW31" s="269">
        <v>37983.470240900599</v>
      </c>
      <c r="HX31" s="269">
        <v>37983.470240900599</v>
      </c>
      <c r="HY31" s="269">
        <v>37983.470240900599</v>
      </c>
      <c r="HZ31" s="269">
        <v>37983.470240900599</v>
      </c>
      <c r="IA31" s="269">
        <v>37983.470240900599</v>
      </c>
      <c r="IB31" s="269">
        <v>37983.470240900599</v>
      </c>
      <c r="IC31" s="269">
        <v>37983.470240900599</v>
      </c>
      <c r="ID31" s="269">
        <v>37983.470240900599</v>
      </c>
      <c r="IE31" s="269">
        <v>37983.470240900599</v>
      </c>
      <c r="IF31" s="269">
        <v>37983.470240900599</v>
      </c>
      <c r="IG31" s="269">
        <v>37983.470240900599</v>
      </c>
      <c r="IH31" s="269">
        <v>37983.470240900599</v>
      </c>
      <c r="II31" s="269">
        <v>37983.470240900599</v>
      </c>
      <c r="IJ31" s="269">
        <v>37983.470240900599</v>
      </c>
      <c r="IK31" s="269">
        <v>37983.470240900599</v>
      </c>
      <c r="IL31" s="269">
        <v>37983.470240900599</v>
      </c>
      <c r="IM31" s="269">
        <v>37983.470240900599</v>
      </c>
      <c r="IN31" s="269">
        <v>37983.470240900599</v>
      </c>
      <c r="IO31" s="269">
        <v>37983.470240900599</v>
      </c>
      <c r="IP31" s="269">
        <v>37983.470240900599</v>
      </c>
      <c r="IQ31" s="269">
        <v>37983.470240900599</v>
      </c>
      <c r="IR31" s="269">
        <v>37983.470240900599</v>
      </c>
      <c r="IS31" s="269">
        <v>37983.470240900599</v>
      </c>
      <c r="IT31" s="269">
        <v>37983.470240900599</v>
      </c>
      <c r="IU31" s="269">
        <v>37983.470240900599</v>
      </c>
      <c r="IV31" s="269">
        <v>37983.470240900599</v>
      </c>
      <c r="IW31" s="269">
        <v>37983.470240900599</v>
      </c>
      <c r="IX31" s="269">
        <v>37983.470240900599</v>
      </c>
      <c r="IY31" s="269">
        <v>37983.470240900599</v>
      </c>
      <c r="IZ31" s="269">
        <v>37983.470240900599</v>
      </c>
      <c r="JA31" s="269">
        <v>37983.470240900599</v>
      </c>
      <c r="JB31" s="269">
        <v>37983.470240900599</v>
      </c>
      <c r="JC31" s="269">
        <v>37983.470240900599</v>
      </c>
      <c r="JD31" s="269">
        <v>37983.470240900599</v>
      </c>
      <c r="JE31" s="269">
        <v>37983.470240900599</v>
      </c>
      <c r="JF31" s="269">
        <v>37983.470240900599</v>
      </c>
      <c r="JG31" s="269">
        <v>37983.470240900599</v>
      </c>
      <c r="JH31" s="269">
        <v>37983.470240900599</v>
      </c>
      <c r="JI31" s="269">
        <v>37983.470240900599</v>
      </c>
      <c r="JJ31" s="269">
        <v>37983.470240900599</v>
      </c>
      <c r="JK31" s="269">
        <v>37983.470240900599</v>
      </c>
      <c r="JL31" s="269">
        <v>37983.470240900599</v>
      </c>
      <c r="JM31" s="269">
        <v>37983.470240900599</v>
      </c>
      <c r="JN31" s="269">
        <v>37983.470240900599</v>
      </c>
      <c r="JO31" s="269">
        <v>37983.470240900599</v>
      </c>
      <c r="JP31" s="269">
        <v>37983.470240900599</v>
      </c>
      <c r="JQ31" s="269">
        <v>37983.470240900599</v>
      </c>
      <c r="JR31" s="269">
        <v>37983.470240900599</v>
      </c>
      <c r="JS31" s="269">
        <v>37983.470240900599</v>
      </c>
      <c r="JT31" s="269">
        <v>37983.470240900599</v>
      </c>
      <c r="JU31" s="269">
        <v>37983.470240900599</v>
      </c>
      <c r="JV31" s="269">
        <v>37983.470240900599</v>
      </c>
      <c r="JW31" s="269">
        <v>37983.470240900599</v>
      </c>
      <c r="JX31" s="269">
        <v>37983.470240900599</v>
      </c>
      <c r="JY31" s="269">
        <v>37983.470240900599</v>
      </c>
      <c r="JZ31" s="269">
        <v>37983.470240900599</v>
      </c>
      <c r="KA31" s="269">
        <v>37983.470240900599</v>
      </c>
      <c r="KB31" s="269">
        <v>37983.470240900599</v>
      </c>
      <c r="KC31" s="269">
        <v>37983.470240900599</v>
      </c>
      <c r="KD31" s="269">
        <v>37983.470240900599</v>
      </c>
      <c r="KE31" s="269">
        <v>37983.470240900599</v>
      </c>
      <c r="KF31" s="269">
        <v>37983.470240900599</v>
      </c>
      <c r="KG31" s="269">
        <v>37983.470240900599</v>
      </c>
      <c r="KH31" s="269">
        <v>37983.470240900599</v>
      </c>
      <c r="KI31" s="269">
        <v>37983.470240900599</v>
      </c>
      <c r="KJ31" s="269">
        <v>37983.470240900599</v>
      </c>
      <c r="KK31" s="269">
        <v>37983.470240900599</v>
      </c>
      <c r="KL31" s="269">
        <v>37983.470240900599</v>
      </c>
      <c r="KM31" s="269">
        <v>37983.470240900599</v>
      </c>
      <c r="KN31" s="269">
        <v>37983.470240900599</v>
      </c>
      <c r="KO31" s="269">
        <v>37983.470240900599</v>
      </c>
      <c r="KP31" s="269">
        <v>37983.470240900599</v>
      </c>
      <c r="KQ31" s="269">
        <v>37983.470240900599</v>
      </c>
      <c r="KR31" s="269">
        <v>37983.470240900599</v>
      </c>
      <c r="KS31" s="269">
        <v>37983.470240900599</v>
      </c>
      <c r="KT31" s="269">
        <v>37983.470240900599</v>
      </c>
      <c r="KU31" s="269">
        <v>37983.470240900599</v>
      </c>
      <c r="KV31" s="269">
        <v>37983.470240900599</v>
      </c>
      <c r="KW31" s="269">
        <v>37983.470240900599</v>
      </c>
      <c r="KX31" s="269">
        <v>37983.470240900599</v>
      </c>
      <c r="KY31" s="269">
        <v>37983.470240900599</v>
      </c>
      <c r="KZ31" s="269">
        <v>37983.470240900599</v>
      </c>
      <c r="LA31" s="269">
        <v>37983.470240900599</v>
      </c>
      <c r="LB31" s="269">
        <v>37983.470240900599</v>
      </c>
      <c r="LC31" s="269">
        <v>37983.470240900599</v>
      </c>
      <c r="LD31" s="269">
        <v>37983.470240900599</v>
      </c>
      <c r="LE31" s="269">
        <v>37983.470240900599</v>
      </c>
      <c r="LF31" s="269">
        <v>37983.470240900599</v>
      </c>
      <c r="LG31" s="269">
        <v>37983.470240900599</v>
      </c>
      <c r="LH31" s="269">
        <v>37983.470240900599</v>
      </c>
      <c r="LI31" s="269">
        <v>37983.470240900599</v>
      </c>
      <c r="LJ31" s="269">
        <v>37983.470240900599</v>
      </c>
      <c r="LK31" s="269">
        <v>37983.470240900599</v>
      </c>
      <c r="LL31" s="269">
        <v>37983.470240900599</v>
      </c>
      <c r="LM31" s="269">
        <v>37983.470240900599</v>
      </c>
      <c r="LN31" s="269">
        <v>37983.470240900599</v>
      </c>
      <c r="LO31" s="269">
        <v>37983.470240900599</v>
      </c>
      <c r="LP31" s="269">
        <v>37983.470240900599</v>
      </c>
      <c r="LQ31" s="269">
        <v>37983.470240900599</v>
      </c>
      <c r="LR31" s="269">
        <v>37983.470240900599</v>
      </c>
      <c r="LS31" s="269">
        <v>37983.470240900599</v>
      </c>
      <c r="LT31" s="269">
        <v>37983.470240900599</v>
      </c>
      <c r="LU31" s="269">
        <v>37983.470240900599</v>
      </c>
      <c r="LV31" s="269">
        <v>37983.470240900599</v>
      </c>
      <c r="LW31" s="269">
        <v>37983.470240900599</v>
      </c>
      <c r="LX31" s="269">
        <v>37983.470240900599</v>
      </c>
      <c r="LY31" s="269">
        <v>37983.470240900599</v>
      </c>
      <c r="LZ31" s="269">
        <v>37983.470240900599</v>
      </c>
      <c r="MA31" s="269">
        <v>37983.470240900599</v>
      </c>
      <c r="MB31" s="269">
        <v>37983.470240900599</v>
      </c>
      <c r="MC31" s="269">
        <v>37983.470240900599</v>
      </c>
      <c r="MD31" s="269">
        <v>37983.470240900599</v>
      </c>
      <c r="ME31" s="269">
        <v>37983.470240900599</v>
      </c>
      <c r="MF31" s="269">
        <v>37983.470240900599</v>
      </c>
      <c r="MG31" s="269">
        <v>37983.470240900599</v>
      </c>
      <c r="MH31" s="269">
        <v>37983.470240900599</v>
      </c>
      <c r="MI31" s="269">
        <v>37983.470240900599</v>
      </c>
      <c r="MJ31" s="269">
        <v>37983.470240900599</v>
      </c>
      <c r="MK31" s="269">
        <v>37983.470240900599</v>
      </c>
      <c r="ML31" s="269">
        <v>37983.470240900599</v>
      </c>
      <c r="MM31" s="269">
        <v>37983.470240900599</v>
      </c>
      <c r="MN31" s="269">
        <v>37983.470240900599</v>
      </c>
      <c r="MO31" s="269">
        <v>37983.470240900599</v>
      </c>
      <c r="MP31" s="269">
        <v>37983.470240900599</v>
      </c>
      <c r="MQ31" s="269">
        <v>37983.470240900599</v>
      </c>
      <c r="MR31" s="269">
        <v>37983.470240900599</v>
      </c>
      <c r="MS31" s="269">
        <v>37983.470240900599</v>
      </c>
      <c r="MT31" s="269">
        <v>37983.470240900599</v>
      </c>
      <c r="MU31" s="269">
        <v>37983.470240900599</v>
      </c>
      <c r="MV31" s="269">
        <v>37983.470240900599</v>
      </c>
      <c r="MW31" s="269">
        <v>37983.470240900599</v>
      </c>
      <c r="MX31" s="269">
        <v>37983.470240900599</v>
      </c>
      <c r="MY31" s="269">
        <v>37983.470240900599</v>
      </c>
      <c r="MZ31" s="269">
        <v>37983.470240900599</v>
      </c>
      <c r="NA31" s="269">
        <v>37983.470240900599</v>
      </c>
      <c r="NB31" s="269">
        <v>37983.470240900599</v>
      </c>
      <c r="NC31" s="269">
        <v>37983.470240900599</v>
      </c>
      <c r="ND31" s="269">
        <v>37983.470240900599</v>
      </c>
      <c r="NE31" s="269">
        <v>37983.470240900599</v>
      </c>
      <c r="NF31" s="269">
        <v>37983.470240900599</v>
      </c>
      <c r="NG31" s="269">
        <v>37983.470240900599</v>
      </c>
      <c r="NH31" s="269">
        <v>37983.470240900599</v>
      </c>
      <c r="NI31" s="269">
        <v>37983.470240900599</v>
      </c>
      <c r="NJ31" s="269">
        <v>37983.470240900599</v>
      </c>
      <c r="NK31" s="269">
        <v>37983.470240900599</v>
      </c>
      <c r="NL31" s="269">
        <v>37983.470240900599</v>
      </c>
      <c r="NM31" s="269">
        <v>37983.470240900599</v>
      </c>
      <c r="NN31" s="269">
        <v>37983.470240900599</v>
      </c>
      <c r="NO31" s="269">
        <v>37983.470240900599</v>
      </c>
      <c r="NP31" s="269">
        <v>37983.470240900599</v>
      </c>
      <c r="NQ31" s="269">
        <v>37983.470240900599</v>
      </c>
      <c r="NR31" s="269">
        <v>37983.470240900599</v>
      </c>
      <c r="NS31" s="269">
        <v>37983.470240900599</v>
      </c>
      <c r="NT31" s="269">
        <v>37983.470240900599</v>
      </c>
      <c r="NU31" s="269">
        <v>37983.470240900599</v>
      </c>
      <c r="NV31" s="269">
        <v>37983.470240900599</v>
      </c>
      <c r="NW31" s="269">
        <v>37983.470240900599</v>
      </c>
      <c r="NX31" s="269">
        <v>37983.470240900599</v>
      </c>
      <c r="NY31" s="269">
        <v>37983.470240900599</v>
      </c>
      <c r="NZ31" s="269">
        <v>37983.470240900599</v>
      </c>
      <c r="OA31" s="269">
        <v>37983.470240900599</v>
      </c>
      <c r="OB31" s="269">
        <v>37983.470240900599</v>
      </c>
      <c r="OC31" s="269">
        <v>37983.470240900599</v>
      </c>
      <c r="OD31" s="269">
        <v>37983.470240900599</v>
      </c>
      <c r="OE31" s="269">
        <v>37983.470240900599</v>
      </c>
      <c r="OF31" s="269">
        <v>37983.470240900599</v>
      </c>
      <c r="OG31" s="269">
        <v>37983.470240900599</v>
      </c>
      <c r="OH31" s="269">
        <v>37983.470240900599</v>
      </c>
      <c r="OI31" s="269">
        <v>37983.470240900599</v>
      </c>
      <c r="OJ31" s="269">
        <v>37983.470240900599</v>
      </c>
      <c r="OK31" s="269">
        <v>37983.470240900599</v>
      </c>
      <c r="OL31" s="269">
        <v>37983.470240900599</v>
      </c>
      <c r="OM31" s="269">
        <v>37983.470240900599</v>
      </c>
      <c r="ON31" s="269">
        <v>37983.470240900599</v>
      </c>
      <c r="OO31" s="269">
        <v>37983.470240900599</v>
      </c>
      <c r="OP31" s="269">
        <v>37983.470240900599</v>
      </c>
      <c r="OQ31" s="269">
        <v>37983.470240900599</v>
      </c>
      <c r="OR31" s="269">
        <v>37983.470240900599</v>
      </c>
      <c r="OS31" s="269">
        <v>37983.470240900599</v>
      </c>
      <c r="OT31" s="269">
        <v>37983.470240900599</v>
      </c>
      <c r="OU31" s="269">
        <v>37983.470240900599</v>
      </c>
      <c r="OV31" s="269">
        <v>37983.470240900599</v>
      </c>
      <c r="OW31" s="269">
        <v>37983.470240900599</v>
      </c>
      <c r="OX31" s="269">
        <v>37983.470240900599</v>
      </c>
      <c r="OY31" s="269">
        <v>37983.470240900599</v>
      </c>
      <c r="OZ31" s="269">
        <v>37983.470240900599</v>
      </c>
      <c r="PA31" s="269">
        <v>37983.470240900599</v>
      </c>
      <c r="PB31" s="269">
        <v>37983.470240900599</v>
      </c>
      <c r="PC31" s="269">
        <v>37983.470240900599</v>
      </c>
      <c r="PD31" s="269">
        <v>37983.470240900599</v>
      </c>
      <c r="PE31" s="269">
        <v>37983.470240900599</v>
      </c>
      <c r="PF31" s="269">
        <v>37983.470240900599</v>
      </c>
      <c r="PG31" s="269">
        <v>37983.470240900599</v>
      </c>
      <c r="PH31" s="269">
        <v>37983.470240900599</v>
      </c>
      <c r="PI31" s="269">
        <v>37983.470240900599</v>
      </c>
      <c r="PJ31" s="269">
        <v>37983.470240900599</v>
      </c>
      <c r="PK31" s="269">
        <v>37983.470240900599</v>
      </c>
      <c r="PL31" s="269">
        <v>37983.470240900599</v>
      </c>
      <c r="PM31" s="269">
        <v>37983.470240900599</v>
      </c>
      <c r="PN31" s="269">
        <v>37983.470240900599</v>
      </c>
      <c r="PO31" s="269">
        <v>37983.470240900599</v>
      </c>
      <c r="PP31" s="269">
        <v>37983.470240900599</v>
      </c>
      <c r="PQ31" s="269">
        <v>37983.470240900599</v>
      </c>
      <c r="PR31" s="269">
        <v>37983.470240900599</v>
      </c>
      <c r="PS31" s="269">
        <v>37983.470240900599</v>
      </c>
      <c r="PT31" s="269">
        <v>37983.470240900599</v>
      </c>
      <c r="PU31" s="269">
        <v>37983.470240900599</v>
      </c>
      <c r="PV31" s="269">
        <v>37983.470240900599</v>
      </c>
      <c r="PW31" s="269">
        <v>37983.470240900599</v>
      </c>
      <c r="PX31" s="269">
        <v>37983.470240900599</v>
      </c>
      <c r="PY31" s="269">
        <v>37983.470240900599</v>
      </c>
      <c r="PZ31" s="269">
        <v>37983.470240900599</v>
      </c>
      <c r="QA31" s="269">
        <v>37983.470240900599</v>
      </c>
      <c r="QB31" s="269">
        <v>37983.470240900599</v>
      </c>
      <c r="QC31" s="269">
        <v>37983.470240900599</v>
      </c>
      <c r="QD31" s="269">
        <v>37983.470240900599</v>
      </c>
      <c r="QE31" s="269">
        <v>37983.470240900599</v>
      </c>
      <c r="QF31" s="269">
        <v>37983.470240900599</v>
      </c>
      <c r="QG31" s="269">
        <v>37983.470240900599</v>
      </c>
      <c r="QH31" s="269">
        <v>37983.470240900599</v>
      </c>
      <c r="QI31" s="269">
        <v>37983.470240900599</v>
      </c>
      <c r="QJ31" s="269">
        <v>37983.470240900599</v>
      </c>
      <c r="QK31" s="269">
        <v>37983.470240900599</v>
      </c>
      <c r="QL31" s="269">
        <v>37983.470240900599</v>
      </c>
      <c r="QM31" s="269">
        <v>37983.470240900599</v>
      </c>
      <c r="QN31" s="269">
        <v>37983.470240900599</v>
      </c>
      <c r="QO31" s="269">
        <v>37983.470240900599</v>
      </c>
      <c r="QP31" s="269">
        <v>37983.470240900599</v>
      </c>
      <c r="QQ31" s="269">
        <v>37983.470240900599</v>
      </c>
      <c r="QR31" s="269">
        <v>37983.470240900599</v>
      </c>
      <c r="QS31" s="269">
        <v>37983.470240900599</v>
      </c>
      <c r="QT31" s="269">
        <v>37983.470240900599</v>
      </c>
      <c r="QU31" s="269">
        <v>37983.470240900599</v>
      </c>
      <c r="QV31" s="269">
        <v>37983.470240900599</v>
      </c>
      <c r="QW31" s="269">
        <v>37983.470240900599</v>
      </c>
      <c r="QX31" s="269">
        <v>37983.470240900599</v>
      </c>
      <c r="QY31" s="269">
        <v>37983.470240900599</v>
      </c>
      <c r="QZ31" s="269">
        <v>37983.470240900599</v>
      </c>
      <c r="RA31" s="269">
        <v>37983.470240900599</v>
      </c>
      <c r="RB31" s="269">
        <v>37983.470240900599</v>
      </c>
      <c r="RC31" s="269">
        <v>37983.470240900599</v>
      </c>
      <c r="RD31" s="269">
        <v>37983.470240900599</v>
      </c>
      <c r="RE31" s="269">
        <v>37983.470240900599</v>
      </c>
      <c r="RF31" s="269">
        <v>37983.470240900599</v>
      </c>
      <c r="RG31" s="269">
        <v>37983.470240900599</v>
      </c>
      <c r="RH31" s="269">
        <v>37983.470240900599</v>
      </c>
      <c r="RI31" s="269">
        <v>37983.470240900599</v>
      </c>
      <c r="RJ31" s="269">
        <v>37983.470240900599</v>
      </c>
      <c r="RK31" s="269">
        <v>37983.470240900599</v>
      </c>
      <c r="RL31" s="269">
        <v>37983.470240900599</v>
      </c>
      <c r="RM31" s="269">
        <v>37983.470240900599</v>
      </c>
      <c r="RN31" s="269">
        <v>37983.470240900599</v>
      </c>
      <c r="RO31" s="269">
        <v>37983.470240900599</v>
      </c>
      <c r="RP31" s="269">
        <v>37983.470240900599</v>
      </c>
      <c r="RQ31" s="269">
        <v>37983.470240900599</v>
      </c>
      <c r="RR31" s="269">
        <v>37983.470240900599</v>
      </c>
      <c r="RS31" s="269">
        <v>37983.470240900599</v>
      </c>
      <c r="RT31" s="269">
        <v>37983.470240900599</v>
      </c>
      <c r="RU31" s="269">
        <v>37983.470240900599</v>
      </c>
      <c r="RV31" s="269">
        <v>37983.470240900599</v>
      </c>
      <c r="RW31" s="269">
        <v>37983.470240900599</v>
      </c>
      <c r="RX31" s="269">
        <v>37983.470240900599</v>
      </c>
      <c r="RY31" s="269">
        <v>37983.470240900599</v>
      </c>
      <c r="RZ31" s="269">
        <v>37983.470240900599</v>
      </c>
      <c r="SA31" s="269">
        <v>37983.470240900599</v>
      </c>
      <c r="SB31" s="269">
        <v>37983.470240900599</v>
      </c>
      <c r="SC31" s="269">
        <v>37983.470240900599</v>
      </c>
      <c r="SD31" s="269">
        <v>37983.470240900599</v>
      </c>
      <c r="SE31" s="269">
        <v>37983.470240900599</v>
      </c>
      <c r="SF31" s="269">
        <v>37983.470240900599</v>
      </c>
      <c r="SG31" s="269">
        <v>37983.470240900599</v>
      </c>
      <c r="SH31" s="269">
        <v>37983.470240900599</v>
      </c>
      <c r="SI31" s="269">
        <v>37983.470240900599</v>
      </c>
      <c r="SJ31" s="269">
        <v>37983.470240900599</v>
      </c>
      <c r="SK31" s="269">
        <v>37983.470240900599</v>
      </c>
      <c r="SL31" s="269">
        <v>37983.470240900599</v>
      </c>
      <c r="SM31" s="269">
        <v>37983.470240900599</v>
      </c>
      <c r="SN31" s="269">
        <v>37983.470240900599</v>
      </c>
      <c r="SO31" s="269">
        <v>37983.470240900599</v>
      </c>
      <c r="SP31" s="269">
        <v>37983.470240900599</v>
      </c>
      <c r="SQ31" s="269">
        <v>37983.470240900599</v>
      </c>
      <c r="SR31" s="269">
        <v>37983.470240900599</v>
      </c>
      <c r="SS31" s="269">
        <v>37983.470240900599</v>
      </c>
      <c r="ST31" s="269">
        <v>37983.470240900599</v>
      </c>
      <c r="SU31" s="269">
        <v>37983.470240900599</v>
      </c>
      <c r="SV31" s="269">
        <v>37983.470240900599</v>
      </c>
      <c r="SW31" s="269">
        <v>37983.470240900599</v>
      </c>
      <c r="SX31" s="269">
        <v>37983.470240900599</v>
      </c>
      <c r="SY31" s="269">
        <v>37983.470240900599</v>
      </c>
      <c r="SZ31" s="269">
        <v>37983.470240900599</v>
      </c>
      <c r="TA31" s="269">
        <v>37983.470240900599</v>
      </c>
      <c r="TB31" s="269">
        <v>37983.470240900599</v>
      </c>
      <c r="TC31" s="269">
        <v>37983.470240900599</v>
      </c>
      <c r="TD31" s="269">
        <v>37983.470240900599</v>
      </c>
      <c r="TE31" s="269">
        <v>37983.470240900599</v>
      </c>
      <c r="TF31" s="269">
        <v>37983.470240900599</v>
      </c>
      <c r="TG31" s="269">
        <v>37983.470240900599</v>
      </c>
      <c r="TH31" s="269">
        <v>37983.470240900599</v>
      </c>
      <c r="TI31" s="269">
        <v>37983.470240900599</v>
      </c>
      <c r="TJ31" s="269">
        <v>37983.470240900599</v>
      </c>
      <c r="TK31" s="269">
        <v>37983.470240900599</v>
      </c>
      <c r="TL31" s="269">
        <v>37983.470240900599</v>
      </c>
      <c r="TM31" s="269">
        <v>37983.470240900599</v>
      </c>
      <c r="TN31" s="269">
        <v>37983.470240900599</v>
      </c>
      <c r="TO31" s="269">
        <v>37983.470240900599</v>
      </c>
      <c r="TP31" s="269">
        <v>37983.470240900599</v>
      </c>
      <c r="TQ31" s="269">
        <v>37983.470240900599</v>
      </c>
      <c r="TR31" s="269">
        <v>37983.470240900599</v>
      </c>
      <c r="TS31" s="269">
        <v>37983.470240900599</v>
      </c>
      <c r="TT31" s="269">
        <v>37983.470240900599</v>
      </c>
      <c r="TU31" s="269">
        <v>37983.470240900599</v>
      </c>
      <c r="TV31" s="269">
        <v>37983.470240900599</v>
      </c>
      <c r="TW31" s="269">
        <v>37983.470240900599</v>
      </c>
      <c r="TX31" s="269">
        <v>37983.470240900599</v>
      </c>
      <c r="TY31" s="269">
        <v>37983.470240900599</v>
      </c>
      <c r="TZ31" s="269">
        <v>37983.470240900599</v>
      </c>
      <c r="UA31" s="269">
        <v>37983.470240900599</v>
      </c>
      <c r="UB31" s="269">
        <v>37983.470240900599</v>
      </c>
      <c r="UC31" s="269">
        <v>37983.470240900599</v>
      </c>
      <c r="UD31" s="269">
        <v>37983.470240900599</v>
      </c>
      <c r="UE31" s="269">
        <v>37983.470240900599</v>
      </c>
      <c r="UF31" s="269">
        <v>37983.470240900599</v>
      </c>
      <c r="UG31" s="269">
        <v>37983.470240900599</v>
      </c>
      <c r="UH31" s="269">
        <v>37983.470240900599</v>
      </c>
      <c r="UI31" s="269">
        <v>37983.470240900599</v>
      </c>
      <c r="UJ31" s="269">
        <v>37983.470240900599</v>
      </c>
      <c r="UK31" s="269">
        <v>37983.470240900599</v>
      </c>
      <c r="UL31" s="269">
        <v>37983.470240900599</v>
      </c>
      <c r="UM31" s="269">
        <v>37983.470240900599</v>
      </c>
      <c r="UN31" s="269">
        <v>37983.470240900599</v>
      </c>
      <c r="UO31" s="269">
        <v>37983.470240900599</v>
      </c>
      <c r="UP31" s="269">
        <v>37983.470240900599</v>
      </c>
      <c r="UQ31" s="269">
        <v>37983.470240900599</v>
      </c>
      <c r="UR31" s="269">
        <v>37983.470240900599</v>
      </c>
      <c r="US31" s="269">
        <v>37983.470240900599</v>
      </c>
      <c r="UT31" s="269">
        <v>37983.470240900599</v>
      </c>
      <c r="UU31" s="269">
        <v>37983.470240900599</v>
      </c>
      <c r="UV31" s="269">
        <v>37983.470240900599</v>
      </c>
      <c r="UW31" s="269">
        <v>37983.470240900599</v>
      </c>
      <c r="UX31" s="269">
        <v>37983.470240900599</v>
      </c>
      <c r="UY31" s="269">
        <v>37983.470240900599</v>
      </c>
      <c r="UZ31" s="269">
        <v>37983.470240900599</v>
      </c>
      <c r="VA31" s="269">
        <v>37983.470240900599</v>
      </c>
      <c r="VB31" s="269">
        <v>37983.470240900599</v>
      </c>
      <c r="VC31" s="269">
        <v>37983.470240900599</v>
      </c>
      <c r="VD31" s="269">
        <v>37983.470240900599</v>
      </c>
      <c r="VE31" s="269">
        <v>37983.470240900599</v>
      </c>
      <c r="VF31" s="269">
        <v>37983.470240900599</v>
      </c>
      <c r="VG31" s="269">
        <v>37983.470240900599</v>
      </c>
      <c r="VH31" s="269">
        <v>37983.470240900599</v>
      </c>
      <c r="VI31" s="269">
        <v>37983.470240900599</v>
      </c>
      <c r="VJ31" s="269">
        <v>37983.470240900599</v>
      </c>
      <c r="VK31" s="269">
        <v>37983.470240900599</v>
      </c>
      <c r="VL31" s="269">
        <v>37983.470240900599</v>
      </c>
      <c r="VM31" s="269">
        <v>37983.470240900599</v>
      </c>
      <c r="VN31" s="269">
        <v>37983.470240900599</v>
      </c>
      <c r="VO31" s="269">
        <v>37983.470240900599</v>
      </c>
      <c r="VP31" s="269">
        <v>37983.470240900599</v>
      </c>
      <c r="VQ31" s="269">
        <v>37983.470240900599</v>
      </c>
      <c r="VR31" s="269">
        <v>37983.470240900599</v>
      </c>
      <c r="VS31" s="269">
        <v>37983.470240900599</v>
      </c>
      <c r="VT31" s="269">
        <v>37983.470240900599</v>
      </c>
      <c r="VU31" s="269">
        <v>37983.470240900599</v>
      </c>
      <c r="VV31" s="269">
        <v>37983.470240900599</v>
      </c>
      <c r="VW31" s="269">
        <v>37983.470240900599</v>
      </c>
      <c r="VX31" s="269">
        <v>37983.470240900599</v>
      </c>
      <c r="VY31" s="269">
        <v>37983.470240900599</v>
      </c>
      <c r="VZ31" s="269">
        <v>37983.470240900599</v>
      </c>
      <c r="WA31" s="269">
        <v>37983.470240900599</v>
      </c>
      <c r="WB31" s="269">
        <v>37983.470240900599</v>
      </c>
      <c r="WC31" s="269">
        <v>37983.470240900599</v>
      </c>
      <c r="WD31" s="269">
        <v>37983.470240900599</v>
      </c>
      <c r="WE31" s="269">
        <v>37983.470240900599</v>
      </c>
      <c r="WF31" s="269">
        <v>37983.470240900599</v>
      </c>
      <c r="WG31" s="269">
        <v>37983.470240900599</v>
      </c>
      <c r="WH31" s="269">
        <v>37983.470240900599</v>
      </c>
      <c r="WI31" s="269">
        <v>37983.470240900599</v>
      </c>
      <c r="WJ31" s="269">
        <v>37983.470240900599</v>
      </c>
      <c r="WK31" s="269">
        <v>37983.470240900599</v>
      </c>
      <c r="WL31" s="269">
        <v>37983.470240900599</v>
      </c>
      <c r="WM31" s="269">
        <v>37983.470240900599</v>
      </c>
      <c r="WN31" s="269">
        <v>37983.470240900599</v>
      </c>
      <c r="WO31" s="269">
        <v>37983.470240900599</v>
      </c>
      <c r="WP31" s="269">
        <v>37983.470240900599</v>
      </c>
      <c r="WQ31" s="269">
        <v>37983.470240900599</v>
      </c>
      <c r="WR31" s="269">
        <v>37983.470240900599</v>
      </c>
      <c r="WS31" s="269">
        <v>37983.470240900599</v>
      </c>
      <c r="WT31" s="269">
        <v>37983.470240900599</v>
      </c>
      <c r="WU31" s="269">
        <v>37983.470240900599</v>
      </c>
      <c r="WV31" s="269">
        <v>37983.470240900599</v>
      </c>
      <c r="WW31" s="269">
        <v>37983.470240900599</v>
      </c>
      <c r="WX31" s="269">
        <v>37983.470240900599</v>
      </c>
      <c r="WY31" s="269">
        <v>37983.470240900599</v>
      </c>
      <c r="WZ31" s="269">
        <v>37983.470240900599</v>
      </c>
      <c r="XA31" s="269">
        <v>37983.470240900599</v>
      </c>
      <c r="XB31" s="269">
        <v>37983.470240900599</v>
      </c>
      <c r="XC31" s="269">
        <v>37983.470240900599</v>
      </c>
      <c r="XD31" s="269">
        <v>37983.470240900599</v>
      </c>
      <c r="XE31" s="269">
        <v>37983.470240900599</v>
      </c>
      <c r="XF31" s="269">
        <v>37983.470240900599</v>
      </c>
      <c r="XG31" s="269">
        <v>37983.470240900599</v>
      </c>
      <c r="XH31" s="269">
        <v>37983.470240900599</v>
      </c>
      <c r="XI31" s="269">
        <v>37983.470240900599</v>
      </c>
      <c r="XJ31" s="269">
        <v>37983.470240900599</v>
      </c>
      <c r="XK31" s="269">
        <v>37983.470240900599</v>
      </c>
      <c r="XL31" s="269">
        <v>37983.470240900599</v>
      </c>
      <c r="XM31" s="269">
        <v>37983.470240900599</v>
      </c>
      <c r="XN31" s="269">
        <v>37983.470240900599</v>
      </c>
      <c r="XO31" s="269">
        <v>37983.470240900599</v>
      </c>
      <c r="XP31" s="269">
        <v>37983.470240900599</v>
      </c>
      <c r="XQ31" s="269">
        <v>37983.470240900599</v>
      </c>
      <c r="XR31" s="269">
        <v>37983.470240900599</v>
      </c>
      <c r="XS31" s="269">
        <v>37983.470240900599</v>
      </c>
      <c r="XT31" s="269">
        <v>37983.470240900599</v>
      </c>
      <c r="XU31" s="269">
        <v>37983.470240900599</v>
      </c>
      <c r="XV31" s="269">
        <v>37983.470240900599</v>
      </c>
      <c r="XW31" s="269">
        <v>37983.470240900599</v>
      </c>
      <c r="XX31" s="269">
        <v>37983.470240900599</v>
      </c>
      <c r="XY31" s="269">
        <v>37983.470240900599</v>
      </c>
      <c r="XZ31" s="269">
        <v>37983.470240900599</v>
      </c>
      <c r="YA31" s="269">
        <v>37983.470240900599</v>
      </c>
      <c r="YB31" s="269">
        <v>37983.470240900599</v>
      </c>
      <c r="YC31" s="269">
        <v>37983.470240900599</v>
      </c>
      <c r="YD31" s="269">
        <v>37983.470240900599</v>
      </c>
      <c r="YE31" s="269">
        <v>37983.470240900599</v>
      </c>
      <c r="YF31" s="269">
        <v>37983.470240900599</v>
      </c>
      <c r="YG31" s="269">
        <v>37983.470240900599</v>
      </c>
      <c r="YH31" s="269">
        <v>37983.470240900599</v>
      </c>
      <c r="YI31" s="269">
        <v>37983.470240900599</v>
      </c>
      <c r="YJ31" s="269">
        <v>37983.470240900599</v>
      </c>
      <c r="YK31" s="269">
        <v>37983.470240900599</v>
      </c>
      <c r="YL31" s="269">
        <v>37983.470240900599</v>
      </c>
      <c r="YM31" s="269">
        <v>37983.470240900599</v>
      </c>
      <c r="YN31" s="269">
        <v>37983.470240900599</v>
      </c>
      <c r="YO31" s="269">
        <v>37983.470240900599</v>
      </c>
      <c r="YP31" s="269">
        <v>37983.470240900599</v>
      </c>
      <c r="YQ31" s="269">
        <v>37983.470240900599</v>
      </c>
      <c r="YR31" s="269">
        <v>37983.470240900599</v>
      </c>
      <c r="YS31" s="269">
        <v>37983.470240900599</v>
      </c>
      <c r="YT31" s="269">
        <v>37983.470240900599</v>
      </c>
      <c r="YU31" s="269">
        <v>37983.470240900599</v>
      </c>
      <c r="YV31" s="269">
        <v>37983.470240900599</v>
      </c>
      <c r="YW31" s="269">
        <v>37983.470240900599</v>
      </c>
      <c r="YX31" s="269">
        <v>37983.470240900599</v>
      </c>
      <c r="YY31" s="269">
        <v>37983.470240900599</v>
      </c>
      <c r="YZ31" s="269">
        <v>37983.470240900599</v>
      </c>
      <c r="ZA31" s="269">
        <v>37983.470240900599</v>
      </c>
      <c r="ZB31" s="269">
        <v>37983.470240900599</v>
      </c>
      <c r="ZC31" s="269">
        <v>37983.470240900599</v>
      </c>
      <c r="ZD31" s="269">
        <v>37983.470240900599</v>
      </c>
      <c r="ZE31" s="269">
        <v>37983.470240900599</v>
      </c>
      <c r="ZF31" s="269">
        <v>37983.470240900599</v>
      </c>
      <c r="ZG31" s="269">
        <v>37983.470240900599</v>
      </c>
      <c r="ZH31" s="269">
        <v>37983.470240900599</v>
      </c>
      <c r="ZI31" s="269">
        <v>37983.470240900599</v>
      </c>
      <c r="ZJ31" s="269">
        <v>37983.470240900599</v>
      </c>
      <c r="ZK31" s="269">
        <v>37983.470240900599</v>
      </c>
      <c r="ZL31" s="269">
        <v>37983.470240900599</v>
      </c>
      <c r="ZM31" s="269">
        <v>37983.470240900599</v>
      </c>
      <c r="ZN31" s="269">
        <v>37983.470240900599</v>
      </c>
      <c r="ZO31" s="269">
        <v>37983.470240900599</v>
      </c>
      <c r="ZP31" s="269">
        <v>37983.470240900599</v>
      </c>
      <c r="ZQ31" s="269">
        <v>37983.470240900599</v>
      </c>
      <c r="ZR31" s="269">
        <v>37983.470240900599</v>
      </c>
      <c r="ZS31" s="269">
        <v>37983.470240900599</v>
      </c>
      <c r="ZT31" s="269">
        <v>37983.470240900599</v>
      </c>
      <c r="ZU31" s="269">
        <v>37983.470240900599</v>
      </c>
      <c r="ZV31" s="269">
        <v>37983.470240900599</v>
      </c>
      <c r="ZW31" s="269">
        <v>37983.470240900599</v>
      </c>
      <c r="ZX31" s="269">
        <v>37983.470240900599</v>
      </c>
      <c r="ZY31" s="269">
        <v>37983.470240900599</v>
      </c>
      <c r="ZZ31" s="269">
        <v>37983.470240900599</v>
      </c>
      <c r="AAA31" s="269">
        <v>37983.470240900599</v>
      </c>
      <c r="AAB31" s="269">
        <v>37983.470240900599</v>
      </c>
      <c r="AAC31" s="269">
        <v>37983.470240900599</v>
      </c>
      <c r="AAD31" s="269">
        <v>37983.470240900599</v>
      </c>
      <c r="AAE31" s="269">
        <v>37983.470240900599</v>
      </c>
      <c r="AAF31" s="269">
        <v>37983.470240900599</v>
      </c>
      <c r="AAG31" s="269">
        <v>37983.470240900599</v>
      </c>
      <c r="AAH31" s="269">
        <v>37983.470240900599</v>
      </c>
      <c r="AAI31" s="269">
        <v>37983.470240900599</v>
      </c>
      <c r="AAJ31" s="269">
        <v>37983.470240900599</v>
      </c>
      <c r="AAK31" s="269">
        <v>37983.470240900599</v>
      </c>
      <c r="AAL31" s="269">
        <v>37983.470240900599</v>
      </c>
      <c r="AAM31" s="269">
        <v>37983.470240900599</v>
      </c>
      <c r="AAN31" s="269">
        <v>37983.470240900599</v>
      </c>
      <c r="AAO31" s="269">
        <v>37983.470240900599</v>
      </c>
      <c r="AAP31" s="269">
        <v>37983.470240900599</v>
      </c>
      <c r="AAQ31" s="269">
        <v>37983.470240900599</v>
      </c>
      <c r="AAR31" s="269">
        <v>37983.470240900599</v>
      </c>
      <c r="AAS31" s="269">
        <v>37983.470240900599</v>
      </c>
      <c r="AAT31" s="269">
        <v>37983.470240900599</v>
      </c>
      <c r="AAU31" s="269">
        <v>37983.470240900599</v>
      </c>
      <c r="AAV31" s="269">
        <v>37983.470240900599</v>
      </c>
      <c r="AAW31" s="269">
        <v>37983.470240900599</v>
      </c>
      <c r="AAX31" s="269">
        <v>37983.470240900599</v>
      </c>
      <c r="AAY31" s="269">
        <v>37983.470240900599</v>
      </c>
      <c r="AAZ31" s="269">
        <v>37983.470240900599</v>
      </c>
      <c r="ABA31" s="269">
        <v>37983.470240900599</v>
      </c>
      <c r="ABB31" s="269">
        <v>37983.470240900599</v>
      </c>
      <c r="ABC31" s="269">
        <v>37983.470240900599</v>
      </c>
      <c r="ABD31" s="269">
        <v>37983.470240900599</v>
      </c>
      <c r="ABE31" s="269">
        <v>37983.470240900599</v>
      </c>
      <c r="ABF31" s="269">
        <v>37983.470240900599</v>
      </c>
      <c r="ABG31" s="269">
        <v>37983.470240900599</v>
      </c>
      <c r="ABH31" s="269">
        <v>37983.470240900599</v>
      </c>
      <c r="ABI31" s="269">
        <v>37983.470240900599</v>
      </c>
      <c r="ABJ31" s="269">
        <v>37983.470240900599</v>
      </c>
      <c r="ABK31" s="269">
        <v>37983.470240900599</v>
      </c>
      <c r="ABL31" s="269">
        <v>37983.470240900599</v>
      </c>
      <c r="ABM31" s="269">
        <v>37983.470240900599</v>
      </c>
      <c r="ABN31" s="269">
        <v>37983.470240900599</v>
      </c>
      <c r="ABO31" s="269">
        <v>37983.470240900599</v>
      </c>
      <c r="ABP31" s="269">
        <v>37983.470240900599</v>
      </c>
      <c r="ABQ31" s="269">
        <v>37983.470240900599</v>
      </c>
      <c r="ABR31" s="269">
        <v>37983.470240900599</v>
      </c>
      <c r="ABS31" s="269">
        <v>37983.470240900599</v>
      </c>
      <c r="ABT31" s="269">
        <v>37983.470240900599</v>
      </c>
      <c r="ABU31" s="269">
        <v>37983.470240900599</v>
      </c>
      <c r="ABV31" s="269">
        <v>37983.470240900599</v>
      </c>
      <c r="ABW31" s="269">
        <v>37983.470240900599</v>
      </c>
      <c r="ABX31" s="269">
        <v>37983.470240900599</v>
      </c>
      <c r="ABY31" s="269">
        <v>37983.470240900599</v>
      </c>
      <c r="ABZ31" s="269">
        <v>37983.470240900599</v>
      </c>
      <c r="ACA31" s="269">
        <v>37983.470240900599</v>
      </c>
      <c r="ACB31" s="269">
        <v>37983.470240900599</v>
      </c>
      <c r="ACC31" s="269">
        <v>37983.470240900599</v>
      </c>
      <c r="ACD31" s="269">
        <v>37983.470240900599</v>
      </c>
      <c r="ACE31" s="269">
        <v>37983.470240900599</v>
      </c>
      <c r="ACF31" s="269">
        <v>37983.470240900599</v>
      </c>
      <c r="ACG31" s="269">
        <v>37983.470240900599</v>
      </c>
      <c r="ACH31" s="269">
        <v>37983.470240900599</v>
      </c>
      <c r="ACI31" s="269">
        <v>37983.470240900599</v>
      </c>
      <c r="ACJ31" s="269">
        <v>37983.470240900599</v>
      </c>
      <c r="ACK31" s="269">
        <v>37983.470240900599</v>
      </c>
      <c r="ACL31" s="269">
        <v>37983.470240900599</v>
      </c>
      <c r="ACM31" s="269">
        <v>37983.470240900599</v>
      </c>
      <c r="ACN31" s="269">
        <v>37983.470240900599</v>
      </c>
      <c r="ACO31" s="269">
        <v>37983.470240900599</v>
      </c>
      <c r="ACP31" s="269">
        <v>37983.470240900599</v>
      </c>
      <c r="ACQ31" s="269">
        <v>37983.470240900599</v>
      </c>
      <c r="ACR31" s="269">
        <v>37983.470240900599</v>
      </c>
      <c r="ACS31" s="269">
        <v>37983.470240900599</v>
      </c>
      <c r="ACT31" s="269">
        <v>37983.470240900599</v>
      </c>
      <c r="ACU31" s="269">
        <v>37983.470240900599</v>
      </c>
      <c r="ACV31" s="269">
        <v>37983.470240900599</v>
      </c>
      <c r="ACW31" s="269">
        <v>37983.470240900599</v>
      </c>
      <c r="ACX31" s="269">
        <v>37983.470240900599</v>
      </c>
      <c r="ACY31" s="269">
        <v>37983.470240900599</v>
      </c>
      <c r="ACZ31" s="269">
        <v>37983.470240900599</v>
      </c>
      <c r="ADA31" s="269">
        <v>37983.470240900599</v>
      </c>
      <c r="ADB31" s="269">
        <v>37983.470240900599</v>
      </c>
      <c r="ADC31" s="269">
        <v>37983.470240900599</v>
      </c>
      <c r="ADD31" s="269">
        <v>37983.470240900599</v>
      </c>
      <c r="ADE31" s="269">
        <v>37983.470240900599</v>
      </c>
      <c r="ADF31" s="269">
        <v>37983.470240900599</v>
      </c>
      <c r="ADG31" s="269">
        <v>37983.470240900599</v>
      </c>
      <c r="ADH31" s="269">
        <v>37983.470240900599</v>
      </c>
      <c r="ADI31" s="269">
        <v>37983.470240900599</v>
      </c>
      <c r="ADJ31" s="269">
        <v>37983.470240900599</v>
      </c>
      <c r="ADK31" s="269">
        <v>37983.470240900599</v>
      </c>
      <c r="ADL31" s="269">
        <v>37983.470240900599</v>
      </c>
      <c r="ADM31" s="269">
        <v>37983.470240900599</v>
      </c>
      <c r="ADN31" s="269">
        <v>37983.470240900599</v>
      </c>
      <c r="ADO31" s="269">
        <v>37983.470240900599</v>
      </c>
      <c r="ADP31" s="269">
        <v>37983.470240900599</v>
      </c>
      <c r="ADQ31" s="269">
        <v>37983.470240900599</v>
      </c>
      <c r="ADR31" s="269">
        <v>37983.470240900599</v>
      </c>
      <c r="ADS31" s="269">
        <v>37983.470240900599</v>
      </c>
      <c r="ADT31" s="269">
        <v>37983.470240900599</v>
      </c>
      <c r="ADU31" s="269">
        <v>37983.470240900599</v>
      </c>
      <c r="ADV31" s="269">
        <v>37983.470240900599</v>
      </c>
      <c r="ADW31" s="269">
        <v>37983.470240900599</v>
      </c>
      <c r="ADX31" s="269">
        <v>37983.470240900599</v>
      </c>
      <c r="ADY31" s="269">
        <v>37983.470240900599</v>
      </c>
      <c r="ADZ31" s="269">
        <v>37983.470240900599</v>
      </c>
      <c r="AEA31" s="269">
        <v>37983.470240900599</v>
      </c>
      <c r="AEB31" s="269">
        <v>37983.470240900599</v>
      </c>
      <c r="AEC31" s="269">
        <v>37983.470240900599</v>
      </c>
      <c r="AED31" s="269">
        <v>37983.470240900599</v>
      </c>
      <c r="AEE31" s="269">
        <v>37983.470240900599</v>
      </c>
      <c r="AEF31" s="269">
        <v>37983.470240900599</v>
      </c>
      <c r="AEG31" s="269">
        <v>37983.470240900599</v>
      </c>
      <c r="AEH31" s="269">
        <v>37983.470240900599</v>
      </c>
      <c r="AEI31" s="269">
        <v>37983.470240900599</v>
      </c>
      <c r="AEJ31" s="269">
        <v>37983.470240900599</v>
      </c>
      <c r="AEK31" s="269">
        <v>37983.470240900599</v>
      </c>
      <c r="AEL31" s="269">
        <v>37983.470240900599</v>
      </c>
      <c r="AEM31" s="269">
        <v>37983.470240900599</v>
      </c>
      <c r="AEN31" s="269">
        <v>37983.470240900599</v>
      </c>
      <c r="AEO31" s="269">
        <v>37983.470240900599</v>
      </c>
      <c r="AEP31" s="269">
        <v>37983.470240900599</v>
      </c>
      <c r="AEQ31" s="269">
        <v>37983.470240900599</v>
      </c>
      <c r="AER31" s="269">
        <v>37983.470240900599</v>
      </c>
      <c r="AES31" s="269">
        <v>37983.470240900599</v>
      </c>
      <c r="AET31" s="269">
        <v>37983.470240900599</v>
      </c>
      <c r="AEU31" s="269">
        <v>37983.470240900599</v>
      </c>
      <c r="AEV31" s="269">
        <v>37983.470240900599</v>
      </c>
      <c r="AEW31" s="269">
        <v>37983.470240900599</v>
      </c>
      <c r="AEX31" s="269">
        <v>37983.470240900599</v>
      </c>
      <c r="AEY31" s="269">
        <v>37983.470240900599</v>
      </c>
      <c r="AEZ31" s="269">
        <v>37983.470240900599</v>
      </c>
      <c r="AFA31" s="269">
        <v>37983.470240900599</v>
      </c>
      <c r="AFB31" s="269">
        <v>37983.470240900599</v>
      </c>
      <c r="AFC31" s="269">
        <v>37983.470240900599</v>
      </c>
      <c r="AFD31" s="269">
        <v>37983.470240900599</v>
      </c>
      <c r="AFE31" s="269">
        <v>37983.470240900599</v>
      </c>
      <c r="AFF31" s="269">
        <v>37983.470240900599</v>
      </c>
      <c r="AFG31" s="269">
        <v>37983.470240900599</v>
      </c>
      <c r="AFH31" s="269">
        <v>37983.470240900599</v>
      </c>
      <c r="AFI31" s="269">
        <v>37983.470240900599</v>
      </c>
      <c r="AFJ31" s="269">
        <v>37983.470240900599</v>
      </c>
      <c r="AFK31" s="269">
        <v>37983.470240900599</v>
      </c>
      <c r="AFL31" s="269">
        <v>37983.470240900599</v>
      </c>
      <c r="AFM31" s="269">
        <v>37983.470240900599</v>
      </c>
      <c r="AFN31" s="269">
        <v>37983.470240900599</v>
      </c>
      <c r="AFO31" s="269">
        <v>37983.470240900599</v>
      </c>
      <c r="AFP31" s="269">
        <v>37983.470240900599</v>
      </c>
      <c r="AFQ31" s="269">
        <v>37983.470240900599</v>
      </c>
      <c r="AFR31" s="269">
        <v>37983.470240900599</v>
      </c>
      <c r="AFS31" s="269">
        <v>37983.470240900599</v>
      </c>
      <c r="AFT31" s="269">
        <v>37983.470240900599</v>
      </c>
      <c r="AFU31" s="269">
        <v>37983.470240900599</v>
      </c>
      <c r="AFV31" s="269">
        <v>37983.470240900599</v>
      </c>
      <c r="AFW31" s="269">
        <v>37983.470240900599</v>
      </c>
      <c r="AFX31" s="269">
        <v>37983.470240900599</v>
      </c>
      <c r="AFY31" s="269">
        <v>37983.470240900599</v>
      </c>
      <c r="AFZ31" s="269">
        <v>37983.470240900599</v>
      </c>
      <c r="AGA31" s="269">
        <v>37983.470240900599</v>
      </c>
      <c r="AGB31" s="269">
        <v>37983.470240900599</v>
      </c>
      <c r="AGC31" s="269">
        <v>37983.470240900599</v>
      </c>
      <c r="AGD31" s="269">
        <v>37983.470240900599</v>
      </c>
      <c r="AGE31" s="269">
        <v>37983.470240900599</v>
      </c>
      <c r="AGF31" s="269">
        <v>37983.470240900599</v>
      </c>
      <c r="AGG31" s="269">
        <v>37983.470240900599</v>
      </c>
      <c r="AGH31" s="269">
        <v>37983.470240900599</v>
      </c>
      <c r="AGI31" s="269">
        <v>37983.470240900599</v>
      </c>
      <c r="AGJ31" s="269">
        <v>37983.470240900599</v>
      </c>
      <c r="AGK31" s="269">
        <v>37983.470240900599</v>
      </c>
      <c r="AGL31" s="269">
        <v>37983.470240900599</v>
      </c>
      <c r="AGM31" s="269">
        <v>37983.470240900599</v>
      </c>
      <c r="AGN31" s="269">
        <v>37983.470240900599</v>
      </c>
      <c r="AGO31" s="269">
        <v>37983.470240900599</v>
      </c>
      <c r="AGP31" s="269">
        <v>37983.470240900599</v>
      </c>
      <c r="AGQ31" s="269">
        <v>37983.470240900599</v>
      </c>
      <c r="AGR31" s="269">
        <v>37983.470240900599</v>
      </c>
      <c r="AGS31" s="269">
        <v>37983.470240900599</v>
      </c>
      <c r="AGT31" s="269">
        <v>37983.470240900599</v>
      </c>
      <c r="AGU31" s="269">
        <v>37983.470240900599</v>
      </c>
      <c r="AGV31" s="269">
        <v>37983.470240900599</v>
      </c>
      <c r="AGW31" s="269">
        <v>37983.470240900599</v>
      </c>
      <c r="AGX31" s="269">
        <v>37983.470240900599</v>
      </c>
      <c r="AGY31" s="269">
        <v>37983.470240900599</v>
      </c>
      <c r="AGZ31" s="269">
        <v>37983.470240900599</v>
      </c>
      <c r="AHA31" s="269">
        <v>37983.470240900599</v>
      </c>
      <c r="AHB31" s="269">
        <v>37983.470240900599</v>
      </c>
      <c r="AHC31" s="269">
        <v>37983.470240900599</v>
      </c>
      <c r="AHD31" s="269">
        <v>37983.470240900599</v>
      </c>
      <c r="AHE31" s="269">
        <v>37983.470240900599</v>
      </c>
      <c r="AHF31" s="269">
        <v>37983.470240900599</v>
      </c>
      <c r="AHG31" s="269">
        <v>37983.470240900599</v>
      </c>
      <c r="AHH31" s="269">
        <v>37983.470240900599</v>
      </c>
      <c r="AHI31" s="269">
        <v>37983.470240900599</v>
      </c>
      <c r="AHJ31" s="269">
        <v>37983.470240900599</v>
      </c>
      <c r="AHK31" s="269">
        <v>37983.470240900599</v>
      </c>
      <c r="AHL31" s="269">
        <v>37983.470240900599</v>
      </c>
      <c r="AHM31" s="269">
        <v>37983.470240900599</v>
      </c>
      <c r="AHN31" s="269">
        <v>37983.470240900599</v>
      </c>
      <c r="AHO31" s="269">
        <v>37983.470240900599</v>
      </c>
      <c r="AHP31" s="269">
        <v>37983.470240900599</v>
      </c>
      <c r="AHQ31" s="269">
        <v>37983.470240900599</v>
      </c>
      <c r="AHR31" s="269">
        <v>37983.470240900599</v>
      </c>
      <c r="AHS31" s="269">
        <v>37983.470240900599</v>
      </c>
      <c r="AHT31" s="269">
        <v>37983.470240900599</v>
      </c>
      <c r="AHU31" s="269">
        <v>37983.470240900599</v>
      </c>
      <c r="AHV31" s="269">
        <v>37983.470240900599</v>
      </c>
      <c r="AHW31" s="269">
        <v>37983.470240900599</v>
      </c>
      <c r="AHX31" s="269">
        <v>37983.470240900599</v>
      </c>
      <c r="AHY31" s="269">
        <v>37983.470240900599</v>
      </c>
      <c r="AHZ31" s="269">
        <v>37983.470240900599</v>
      </c>
      <c r="AIA31" s="269">
        <v>37983.470240900599</v>
      </c>
      <c r="AIB31" s="269">
        <v>37983.470240900599</v>
      </c>
      <c r="AIC31" s="269">
        <v>37983.470240900599</v>
      </c>
      <c r="AID31" s="269">
        <v>37983.470240900599</v>
      </c>
      <c r="AIE31" s="269">
        <v>37983.470240900599</v>
      </c>
      <c r="AIF31" s="269">
        <v>37983.470240900599</v>
      </c>
      <c r="AIG31" s="269">
        <v>37983.470240900599</v>
      </c>
      <c r="AIH31" s="269">
        <v>37983.470240900599</v>
      </c>
      <c r="AII31" s="269">
        <v>37983.470240900599</v>
      </c>
      <c r="AIJ31" s="269">
        <v>37983.470240900599</v>
      </c>
      <c r="AIK31" s="269">
        <v>37983.470240900599</v>
      </c>
      <c r="AIL31" s="269">
        <v>37983.470240900599</v>
      </c>
      <c r="AIM31" s="269">
        <v>37983.470240900599</v>
      </c>
      <c r="AIN31" s="269">
        <v>37983.470240900599</v>
      </c>
      <c r="AIO31" s="269">
        <v>37983.470240900599</v>
      </c>
      <c r="AIP31" s="269">
        <v>37983.470240900599</v>
      </c>
      <c r="AIQ31" s="269">
        <v>37983.470240900599</v>
      </c>
      <c r="AIR31" s="269">
        <v>37983.470240900599</v>
      </c>
      <c r="AIS31" s="269">
        <v>37983.470240900599</v>
      </c>
      <c r="AIT31" s="269">
        <v>37983.470240900599</v>
      </c>
      <c r="AIU31" s="269">
        <v>37983.470240900599</v>
      </c>
      <c r="AIV31" s="269">
        <v>37983.470240900599</v>
      </c>
      <c r="AIW31" s="269">
        <v>37983.470240900599</v>
      </c>
      <c r="AIX31" s="269">
        <v>37983.470240900599</v>
      </c>
      <c r="AIY31" s="269">
        <v>37983.470240900599</v>
      </c>
      <c r="AIZ31" s="269">
        <v>37983.470240900599</v>
      </c>
      <c r="AJA31" s="269">
        <v>37983.470240900599</v>
      </c>
      <c r="AJB31" s="269">
        <v>37983.470240900599</v>
      </c>
      <c r="AJC31" s="269">
        <v>37983.470240900599</v>
      </c>
      <c r="AJD31" s="269">
        <v>37983.470240900599</v>
      </c>
      <c r="AJE31" s="269">
        <v>37983.470240900599</v>
      </c>
      <c r="AJF31" s="269">
        <v>37983.470240900599</v>
      </c>
      <c r="AJG31" s="269">
        <v>37983.470240900599</v>
      </c>
      <c r="AJH31" s="269">
        <v>37983.470240900599</v>
      </c>
      <c r="AJI31" s="269">
        <v>37983.470240900599</v>
      </c>
      <c r="AJJ31" s="269">
        <v>37983.470240900599</v>
      </c>
      <c r="AJK31" s="269">
        <v>37983.470240900599</v>
      </c>
      <c r="AJL31" s="269">
        <v>37983.470240900599</v>
      </c>
      <c r="AJM31" s="269">
        <v>37983.470240900599</v>
      </c>
      <c r="AJN31" s="269">
        <v>37983.470240900599</v>
      </c>
      <c r="AJO31" s="269">
        <v>37983.470240900599</v>
      </c>
      <c r="AJP31" s="269">
        <v>37983.470240900599</v>
      </c>
      <c r="AJQ31" s="269">
        <v>37983.470240900599</v>
      </c>
      <c r="AJR31" s="269">
        <v>37983.470240900599</v>
      </c>
      <c r="AJS31" s="269">
        <v>37983.470240900599</v>
      </c>
      <c r="AJT31" s="269">
        <v>37983.470240900599</v>
      </c>
      <c r="AJU31" s="269">
        <v>37983.470240900599</v>
      </c>
      <c r="AJV31" s="269">
        <v>37983.470240900599</v>
      </c>
      <c r="AJW31" s="269">
        <v>37983.470240900599</v>
      </c>
      <c r="AJX31" s="269">
        <v>37983.470240900599</v>
      </c>
      <c r="AJY31" s="269">
        <v>37983.470240900599</v>
      </c>
      <c r="AJZ31" s="269">
        <v>37983.470240900599</v>
      </c>
      <c r="AKA31" s="269">
        <v>37983.470240900599</v>
      </c>
      <c r="AKB31" s="269">
        <v>37983.470240900599</v>
      </c>
      <c r="AKC31" s="269">
        <v>37983.470240900599</v>
      </c>
      <c r="AKD31" s="269">
        <v>37983.470240900599</v>
      </c>
      <c r="AKE31" s="269">
        <v>37983.470240900599</v>
      </c>
      <c r="AKF31" s="269">
        <v>37983.470240900599</v>
      </c>
      <c r="AKG31" s="269">
        <v>37983.470240900599</v>
      </c>
      <c r="AKH31" s="269">
        <v>37983.470240900599</v>
      </c>
      <c r="AKI31" s="269">
        <v>37983.470240900599</v>
      </c>
      <c r="AKJ31" s="269">
        <v>37983.470240900599</v>
      </c>
      <c r="AKK31" s="269">
        <v>37983.470240900599</v>
      </c>
      <c r="AKL31" s="269">
        <v>37983.470240900599</v>
      </c>
      <c r="AKM31" s="269">
        <v>37983.470240900599</v>
      </c>
      <c r="AKN31" s="269">
        <v>37983.470240900599</v>
      </c>
      <c r="AKO31" s="269">
        <v>37983.470240900599</v>
      </c>
      <c r="AKP31" s="269">
        <v>37983.470240900599</v>
      </c>
      <c r="AKQ31" s="269">
        <v>37983.470240900599</v>
      </c>
      <c r="AKR31" s="269">
        <v>37983.470240900599</v>
      </c>
      <c r="AKS31" s="269">
        <v>37983.470240900599</v>
      </c>
      <c r="AKT31" s="269">
        <v>37983.470240900599</v>
      </c>
      <c r="AKU31" s="269">
        <v>37983.470240900599</v>
      </c>
      <c r="AKV31" s="269">
        <v>37983.470240900599</v>
      </c>
      <c r="AKW31" s="269">
        <v>37983.470240900599</v>
      </c>
      <c r="AKX31" s="269">
        <v>37983.470240900599</v>
      </c>
      <c r="AKY31" s="269">
        <v>37983.470240900599</v>
      </c>
      <c r="AKZ31" s="269">
        <v>37983.470240900599</v>
      </c>
      <c r="ALA31" s="269">
        <v>37983.470240900599</v>
      </c>
      <c r="ALB31" s="269">
        <v>37983.470240900599</v>
      </c>
      <c r="ALC31" s="269">
        <v>37983.470240900599</v>
      </c>
      <c r="ALD31" s="269">
        <v>37983.470240900599</v>
      </c>
      <c r="ALE31" s="269">
        <v>37983.470240900599</v>
      </c>
      <c r="ALF31" s="269">
        <v>37983.470240900599</v>
      </c>
      <c r="ALG31" s="269">
        <v>37983.470240900599</v>
      </c>
      <c r="ALH31" s="269">
        <v>37983.470240900599</v>
      </c>
      <c r="ALI31" s="269">
        <v>37983.470240900599</v>
      </c>
      <c r="ALJ31" s="269">
        <v>37983.470240900599</v>
      </c>
      <c r="ALK31" s="269">
        <v>37983.470240900599</v>
      </c>
      <c r="ALL31" s="269">
        <v>37983.470240900599</v>
      </c>
      <c r="ALM31" s="269">
        <v>37983.470240900599</v>
      </c>
      <c r="ALN31" s="269">
        <v>37983.470240900599</v>
      </c>
      <c r="ALO31" s="269">
        <v>37983.470240900599</v>
      </c>
      <c r="ALP31" s="269">
        <v>37983.470240900599</v>
      </c>
      <c r="ALQ31" s="269">
        <v>37983.470240900599</v>
      </c>
      <c r="ALR31" s="269">
        <v>37983.470240900599</v>
      </c>
      <c r="ALS31" s="269">
        <v>37983.470240900599</v>
      </c>
      <c r="ALT31" s="269">
        <v>37983.470240900599</v>
      </c>
      <c r="ALU31" s="269">
        <v>37983.470240900599</v>
      </c>
      <c r="ALV31" s="269">
        <v>37983.470240900599</v>
      </c>
      <c r="ALW31" s="269">
        <v>37983.470240900599</v>
      </c>
      <c r="ALX31" s="269">
        <v>37983.470240900599</v>
      </c>
      <c r="ALY31" s="269">
        <v>37983.470240900599</v>
      </c>
      <c r="ALZ31" s="269">
        <v>37983.470240900599</v>
      </c>
      <c r="AMA31" s="269">
        <v>37983.470240900599</v>
      </c>
      <c r="AMB31" s="269">
        <v>37983.470240900599</v>
      </c>
      <c r="AMC31" s="269">
        <v>37983.470240900599</v>
      </c>
      <c r="AMD31" s="269">
        <v>37983.470240900599</v>
      </c>
      <c r="AME31" s="269">
        <v>37983.470240900599</v>
      </c>
      <c r="AMF31" s="269">
        <v>37983.470240900599</v>
      </c>
      <c r="AMG31" s="269">
        <v>37983.470240900599</v>
      </c>
      <c r="AMH31" s="269">
        <v>37983.470240900599</v>
      </c>
      <c r="AMI31" s="269">
        <v>37983.470240900599</v>
      </c>
      <c r="AMJ31" s="269">
        <v>37983.470240900599</v>
      </c>
      <c r="AMK31" s="269">
        <v>37983.470240900599</v>
      </c>
      <c r="AML31" s="269">
        <v>37983.470240900599</v>
      </c>
      <c r="AMM31" s="269">
        <v>37983.470240900599</v>
      </c>
      <c r="AMN31" s="269">
        <v>37983.470240900599</v>
      </c>
      <c r="AMO31" s="269">
        <v>37983.470240900599</v>
      </c>
      <c r="AMP31" s="269">
        <v>37983.470240900599</v>
      </c>
      <c r="AMQ31" s="269">
        <v>37983.470240900599</v>
      </c>
      <c r="AMR31" s="269">
        <v>37983.470240900599</v>
      </c>
      <c r="AMS31" s="269">
        <v>37983.470240900599</v>
      </c>
      <c r="AMT31" s="269">
        <v>37983.470240900599</v>
      </c>
      <c r="AMU31" s="269">
        <v>37983.470240900599</v>
      </c>
      <c r="AMV31" s="269">
        <v>37983.470240900599</v>
      </c>
      <c r="AMW31" s="269">
        <v>37983.470240900599</v>
      </c>
      <c r="AMX31" s="269">
        <v>37983.470240900599</v>
      </c>
      <c r="AMY31" s="269">
        <v>37983.470240900599</v>
      </c>
      <c r="AMZ31" s="269">
        <v>37983.470240900599</v>
      </c>
      <c r="ANA31" s="269">
        <v>37983.470240900599</v>
      </c>
      <c r="ANB31" s="269">
        <v>37983.470240900599</v>
      </c>
      <c r="ANC31" s="269">
        <v>37983.470240900599</v>
      </c>
      <c r="AND31" s="269">
        <v>37983.470240900599</v>
      </c>
      <c r="ANE31" s="269">
        <v>37983.470240900599</v>
      </c>
      <c r="ANF31" s="269">
        <v>37983.470240900599</v>
      </c>
      <c r="ANG31" s="269">
        <v>37983.470240900599</v>
      </c>
      <c r="ANH31" s="269">
        <v>37983.470240900599</v>
      </c>
      <c r="ANI31" s="269">
        <v>37983.470240900599</v>
      </c>
      <c r="ANJ31" s="269">
        <v>37983.470240900599</v>
      </c>
      <c r="ANK31" s="269">
        <v>37983.470240900599</v>
      </c>
      <c r="ANL31" s="269">
        <v>37983.470240900599</v>
      </c>
      <c r="ANM31" s="269">
        <v>37983.470240900599</v>
      </c>
      <c r="ANN31" s="269">
        <v>37983.470240900599</v>
      </c>
      <c r="ANO31" s="269">
        <v>37983.470240900599</v>
      </c>
      <c r="ANP31" s="269">
        <v>37983.470240900599</v>
      </c>
      <c r="ANQ31" s="269">
        <v>37983.470240900599</v>
      </c>
      <c r="ANR31" s="269">
        <v>37983.470240900599</v>
      </c>
      <c r="ANS31" s="269">
        <v>37983.470240900599</v>
      </c>
      <c r="ANT31" s="269">
        <v>37983.470240900599</v>
      </c>
      <c r="ANU31" s="269">
        <v>37983.470240900599</v>
      </c>
      <c r="ANV31" s="269">
        <v>37983.470240900599</v>
      </c>
      <c r="ANW31" s="269">
        <v>37983.470240900599</v>
      </c>
      <c r="ANX31" s="269">
        <v>37983.470240900599</v>
      </c>
      <c r="ANY31" s="269">
        <v>37983.470240900599</v>
      </c>
      <c r="ANZ31" s="269">
        <v>37983.470240900599</v>
      </c>
      <c r="AOA31" s="269">
        <v>37983.470240900599</v>
      </c>
      <c r="AOB31" s="269">
        <v>37983.470240900599</v>
      </c>
      <c r="AOC31" s="269">
        <v>37983.470240900599</v>
      </c>
      <c r="AOD31" s="269">
        <v>37983.470240900599</v>
      </c>
      <c r="AOE31" s="269">
        <v>37983.470240900599</v>
      </c>
      <c r="AOF31" s="269">
        <v>37983.470240900599</v>
      </c>
      <c r="AOG31" s="269">
        <v>37983.470240900599</v>
      </c>
      <c r="AOH31" s="269">
        <v>37983.470240900599</v>
      </c>
      <c r="AOI31" s="269">
        <v>37983.470240900599</v>
      </c>
      <c r="AOJ31" s="269">
        <v>37983.470240900599</v>
      </c>
      <c r="AOK31" s="269">
        <v>37983.470240900599</v>
      </c>
      <c r="AOL31" s="269">
        <v>37983.470240900599</v>
      </c>
      <c r="AOM31" s="269">
        <v>37983.470240900599</v>
      </c>
      <c r="AON31" s="269">
        <v>37983.470240900599</v>
      </c>
      <c r="AOO31" s="269">
        <v>37983.470240900599</v>
      </c>
      <c r="AOP31" s="269">
        <v>37983.470240900599</v>
      </c>
      <c r="AOQ31" s="269">
        <v>37983.470240900599</v>
      </c>
      <c r="AOR31" s="269">
        <v>37983.470240900599</v>
      </c>
      <c r="AOS31" s="269">
        <v>37983.470240900599</v>
      </c>
      <c r="AOT31" s="269">
        <v>37983.470240900599</v>
      </c>
      <c r="AOU31" s="269">
        <v>37983.470240900599</v>
      </c>
      <c r="AOV31" s="269">
        <v>37983.470240900599</v>
      </c>
      <c r="AOW31" s="269">
        <v>37983.470240900599</v>
      </c>
      <c r="AOX31" s="269">
        <v>37983.470240900599</v>
      </c>
      <c r="AOY31" s="269">
        <v>37983.470240900599</v>
      </c>
      <c r="AOZ31" s="269">
        <v>37983.470240900599</v>
      </c>
      <c r="APA31" s="269">
        <v>37983.470240900599</v>
      </c>
      <c r="APB31" s="269">
        <v>37983.470240900599</v>
      </c>
      <c r="APC31" s="269">
        <v>37983.470240900599</v>
      </c>
      <c r="APD31" s="269">
        <v>37983.470240900599</v>
      </c>
      <c r="APE31" s="269">
        <v>37983.470240900599</v>
      </c>
      <c r="APF31" s="269">
        <v>37983.470240900599</v>
      </c>
      <c r="APG31" s="269">
        <v>37983.470240900599</v>
      </c>
      <c r="APH31" s="269">
        <v>37983.470240900599</v>
      </c>
      <c r="API31" s="269">
        <v>37983.470240900599</v>
      </c>
      <c r="APJ31" s="269">
        <v>37983.470240900599</v>
      </c>
      <c r="APK31" s="269">
        <v>37983.470240900599</v>
      </c>
      <c r="APL31" s="269">
        <v>37983.470240900599</v>
      </c>
      <c r="APM31" s="269">
        <v>37983.470240900599</v>
      </c>
      <c r="APN31" s="269">
        <v>37983.470240900599</v>
      </c>
      <c r="APO31" s="269">
        <v>37983.470240900599</v>
      </c>
      <c r="APP31" s="269">
        <v>37983.470240900599</v>
      </c>
      <c r="APQ31" s="269">
        <v>37983.470240900599</v>
      </c>
      <c r="APR31" s="269">
        <v>37983.470240900599</v>
      </c>
      <c r="APS31" s="269">
        <v>37983.470240900599</v>
      </c>
      <c r="APT31" s="269">
        <v>37983.470240900599</v>
      </c>
      <c r="APU31" s="269">
        <v>37983.470240900599</v>
      </c>
      <c r="APV31" s="269">
        <v>37983.470240900599</v>
      </c>
      <c r="APW31" s="269">
        <v>37983.470240900599</v>
      </c>
      <c r="APX31" s="269">
        <v>37983.470240900599</v>
      </c>
      <c r="APY31" s="269">
        <v>37983.470240900599</v>
      </c>
      <c r="APZ31" s="269">
        <v>37983.470240900599</v>
      </c>
      <c r="AQA31" s="269">
        <v>37983.470240900599</v>
      </c>
      <c r="AQB31" s="269">
        <v>37983.470240900599</v>
      </c>
      <c r="AQC31" s="269">
        <v>37983.470240900599</v>
      </c>
      <c r="AQD31" s="269">
        <v>37983.470240900599</v>
      </c>
      <c r="AQE31" s="269">
        <v>37983.470240900599</v>
      </c>
      <c r="AQF31" s="269">
        <v>37983.470240900599</v>
      </c>
      <c r="AQG31" s="269">
        <v>37983.470240900599</v>
      </c>
      <c r="AQH31" s="269">
        <v>37983.470240900599</v>
      </c>
      <c r="AQI31" s="269">
        <v>37983.470240900599</v>
      </c>
      <c r="AQJ31" s="269">
        <v>37983.470240900599</v>
      </c>
      <c r="AQK31" s="269">
        <v>37983.470240900599</v>
      </c>
      <c r="AQL31" s="269">
        <v>37983.470240900599</v>
      </c>
      <c r="AQM31" s="269">
        <v>37983.470240900599</v>
      </c>
      <c r="AQN31" s="269">
        <v>37983.470240900599</v>
      </c>
      <c r="AQO31" s="269">
        <v>37983.470240900599</v>
      </c>
      <c r="AQP31" s="269">
        <v>37983.470240900599</v>
      </c>
      <c r="AQQ31" s="269">
        <v>37983.470240900599</v>
      </c>
      <c r="AQR31" s="269">
        <v>37983.470240900599</v>
      </c>
      <c r="AQS31" s="269">
        <v>37983.470240900599</v>
      </c>
      <c r="AQT31" s="269">
        <v>37983.470240900599</v>
      </c>
      <c r="AQU31" s="269">
        <v>37983.470240900599</v>
      </c>
      <c r="AQV31" s="269">
        <v>37983.470240900599</v>
      </c>
      <c r="AQW31" s="269">
        <v>37983.470240900599</v>
      </c>
      <c r="AQX31" s="269">
        <v>37983.470240900599</v>
      </c>
      <c r="AQY31" s="269">
        <v>37983.470240900599</v>
      </c>
      <c r="AQZ31" s="269">
        <v>37983.470240900599</v>
      </c>
      <c r="ARA31" s="269">
        <v>37983.470240900599</v>
      </c>
      <c r="ARB31" s="269">
        <v>37983.470240900599</v>
      </c>
      <c r="ARC31" s="269">
        <v>37983.470240900599</v>
      </c>
      <c r="ARD31" s="269">
        <v>37983.470240900599</v>
      </c>
      <c r="ARE31" s="269">
        <v>37983.470240900599</v>
      </c>
      <c r="ARF31" s="269">
        <v>37983.470240900599</v>
      </c>
      <c r="ARG31" s="269">
        <v>37983.470240900599</v>
      </c>
      <c r="ARH31" s="269">
        <v>37983.470240900599</v>
      </c>
      <c r="ARI31" s="269">
        <v>37983.470240900599</v>
      </c>
      <c r="ARJ31" s="269">
        <v>37983.470240900599</v>
      </c>
      <c r="ARK31" s="269">
        <v>37983.470240900599</v>
      </c>
      <c r="ARL31" s="269">
        <v>37983.470240900599</v>
      </c>
      <c r="ARM31" s="269">
        <v>37983.470240900599</v>
      </c>
      <c r="ARN31" s="269">
        <v>37983.470240900599</v>
      </c>
      <c r="ARO31" s="269">
        <v>37983.470240900599</v>
      </c>
      <c r="ARP31" s="269">
        <v>37983.470240900599</v>
      </c>
      <c r="ARQ31" s="269">
        <v>37983.470240900599</v>
      </c>
      <c r="ARR31" s="269">
        <v>37983.470240900599</v>
      </c>
      <c r="ARS31" s="269">
        <v>37983.470240900599</v>
      </c>
      <c r="ART31" s="269">
        <v>37983.470240900599</v>
      </c>
      <c r="ARU31" s="269">
        <v>37983.470240900599</v>
      </c>
      <c r="ARV31" s="269">
        <v>37983.470240900599</v>
      </c>
      <c r="ARW31" s="269">
        <v>37983.470240900599</v>
      </c>
      <c r="ARX31" s="269">
        <v>37983.470240900599</v>
      </c>
      <c r="ARY31" s="269">
        <v>37983.470240900599</v>
      </c>
      <c r="ARZ31" s="269">
        <v>37983.470240900599</v>
      </c>
      <c r="ASA31" s="269">
        <v>37983.470240900599</v>
      </c>
      <c r="ASB31" s="269">
        <v>37983.470240900599</v>
      </c>
      <c r="ASC31" s="269">
        <v>37983.470240900599</v>
      </c>
      <c r="ASD31" s="269">
        <v>37983.470240900599</v>
      </c>
      <c r="ASE31" s="269">
        <v>37983.470240900599</v>
      </c>
      <c r="ASF31" s="269">
        <v>37983.470240900599</v>
      </c>
      <c r="ASG31" s="269">
        <v>37983.470240900599</v>
      </c>
      <c r="ASH31" s="269">
        <v>37983.470240900599</v>
      </c>
      <c r="ASI31" s="269">
        <v>37983.470240900599</v>
      </c>
      <c r="ASJ31" s="269">
        <v>37983.470240900599</v>
      </c>
      <c r="ASK31" s="269">
        <v>37983.470240900599</v>
      </c>
      <c r="ASL31" s="269">
        <v>37983.470240900599</v>
      </c>
      <c r="ASM31" s="269">
        <v>37983.470240900599</v>
      </c>
      <c r="ASN31" s="269">
        <v>37983.470240900599</v>
      </c>
      <c r="ASO31" s="269">
        <v>37983.470240900599</v>
      </c>
      <c r="ASP31" s="269">
        <v>37983.470240900599</v>
      </c>
      <c r="ASQ31" s="269">
        <v>37983.470240900599</v>
      </c>
      <c r="ASR31" s="269">
        <v>37983.470240900599</v>
      </c>
      <c r="ASS31" s="269">
        <v>37983.470240900599</v>
      </c>
      <c r="AST31" s="269">
        <v>37983.470240900599</v>
      </c>
      <c r="ASU31" s="269">
        <v>37983.470240900599</v>
      </c>
      <c r="ASV31" s="269">
        <v>37983.470240900599</v>
      </c>
      <c r="ASW31" s="269">
        <v>37983.470240900599</v>
      </c>
      <c r="ASX31" s="269">
        <v>37983.470240900599</v>
      </c>
      <c r="ASY31" s="269">
        <v>37983.470240900599</v>
      </c>
      <c r="ASZ31" s="269">
        <v>37983.470240900599</v>
      </c>
      <c r="ATA31" s="269">
        <v>37983.470240900599</v>
      </c>
      <c r="ATB31" s="269">
        <v>37983.470240900599</v>
      </c>
      <c r="ATC31" s="269">
        <v>37983.470240900599</v>
      </c>
      <c r="ATD31" s="269">
        <v>37983.470240900599</v>
      </c>
      <c r="ATE31" s="269">
        <v>37983.470240900599</v>
      </c>
      <c r="ATF31" s="269">
        <v>37983.470240900599</v>
      </c>
      <c r="ATG31" s="269">
        <v>37983.470240900599</v>
      </c>
      <c r="ATH31" s="269">
        <v>37983.470240900599</v>
      </c>
      <c r="ATI31" s="269">
        <v>37983.470240900599</v>
      </c>
      <c r="ATJ31" s="269">
        <v>37983.470240900599</v>
      </c>
      <c r="ATK31" s="269">
        <v>37983.470240900599</v>
      </c>
      <c r="ATL31" s="269">
        <v>37983.470240900599</v>
      </c>
      <c r="ATM31" s="269">
        <v>37983.470240900599</v>
      </c>
      <c r="ATN31" s="269">
        <v>37983.470240900599</v>
      </c>
      <c r="ATO31" s="269">
        <v>37983.470240900599</v>
      </c>
      <c r="ATP31" s="269">
        <v>37983.470240900599</v>
      </c>
      <c r="ATQ31" s="269">
        <v>37983.470240900599</v>
      </c>
      <c r="ATR31" s="269">
        <v>37983.470240900599</v>
      </c>
      <c r="ATS31" s="269">
        <v>37983.470240900599</v>
      </c>
      <c r="ATT31" s="269">
        <v>37983.470240900599</v>
      </c>
      <c r="ATU31" s="269">
        <v>37983.470240900599</v>
      </c>
      <c r="ATV31" s="269">
        <v>37983.470240900599</v>
      </c>
      <c r="ATW31" s="269">
        <v>37983.470240900599</v>
      </c>
      <c r="ATX31" s="269">
        <v>37983.470240900599</v>
      </c>
      <c r="ATY31" s="269">
        <v>37983.470240900599</v>
      </c>
      <c r="ATZ31" s="269">
        <v>37983.470240900599</v>
      </c>
      <c r="AUA31" s="269">
        <v>37983.470240900599</v>
      </c>
      <c r="AUB31" s="269">
        <v>37983.470240900599</v>
      </c>
      <c r="AUC31" s="269">
        <v>37983.470240900599</v>
      </c>
      <c r="AUD31" s="269">
        <v>37983.470240900599</v>
      </c>
      <c r="AUE31" s="269">
        <v>37983.470240900599</v>
      </c>
      <c r="AUF31" s="269">
        <v>37983.470240900599</v>
      </c>
      <c r="AUG31" s="269">
        <v>37983.470240900599</v>
      </c>
      <c r="AUH31" s="269">
        <v>37983.470240900599</v>
      </c>
      <c r="AUI31" s="269">
        <v>37983.470240900599</v>
      </c>
      <c r="AUJ31" s="269">
        <v>37983.470240900599</v>
      </c>
      <c r="AUK31" s="269">
        <v>37983.470240900599</v>
      </c>
      <c r="AUL31" s="269">
        <v>37983.470240900599</v>
      </c>
      <c r="AUM31" s="269">
        <v>37983.470240900599</v>
      </c>
      <c r="AUN31" s="269">
        <v>37983.470240900599</v>
      </c>
      <c r="AUO31" s="269">
        <v>37983.470240900599</v>
      </c>
      <c r="AUP31" s="269">
        <v>37983.470240900599</v>
      </c>
      <c r="AUQ31" s="269">
        <v>37983.470240900599</v>
      </c>
      <c r="AUR31" s="269">
        <v>37983.470240900599</v>
      </c>
      <c r="AUS31" s="269">
        <v>37983.470240900599</v>
      </c>
      <c r="AUT31" s="269">
        <v>37983.470240900599</v>
      </c>
      <c r="AUU31" s="269">
        <v>37983.470240900599</v>
      </c>
      <c r="AUV31" s="269">
        <v>37983.470240900599</v>
      </c>
      <c r="AUW31" s="269">
        <v>37983.470240900599</v>
      </c>
      <c r="AUX31" s="269">
        <v>37983.470240900599</v>
      </c>
      <c r="AUY31" s="269">
        <v>37983.470240900599</v>
      </c>
      <c r="AUZ31" s="269">
        <v>37983.470240900599</v>
      </c>
      <c r="AVA31" s="269">
        <v>37983.470240900599</v>
      </c>
      <c r="AVB31" s="269">
        <v>37983.470240900599</v>
      </c>
      <c r="AVC31" s="269">
        <v>37983.470240900599</v>
      </c>
      <c r="AVD31" s="269">
        <v>37983.470240900599</v>
      </c>
      <c r="AVE31" s="269">
        <v>37983.470240900599</v>
      </c>
      <c r="AVF31" s="269">
        <v>37983.470240900599</v>
      </c>
      <c r="AVG31" s="269">
        <v>37983.470240900599</v>
      </c>
      <c r="AVH31" s="269">
        <v>37983.470240900599</v>
      </c>
      <c r="AVI31" s="269">
        <v>37983.470240900599</v>
      </c>
      <c r="AVJ31" s="269">
        <v>37983.470240900599</v>
      </c>
      <c r="AVK31" s="269">
        <v>37983.470240900599</v>
      </c>
      <c r="AVL31" s="269">
        <v>37983.470240900599</v>
      </c>
      <c r="AVM31" s="269">
        <v>37983.470240900599</v>
      </c>
      <c r="AVN31" s="269">
        <v>37983.470240900599</v>
      </c>
      <c r="AVO31" s="269">
        <v>37983.470240900599</v>
      </c>
      <c r="AVP31" s="269">
        <v>37983.470240900599</v>
      </c>
      <c r="AVQ31" s="269">
        <v>37983.470240900599</v>
      </c>
      <c r="AVR31" s="269">
        <v>37983.470240900599</v>
      </c>
      <c r="AVS31" s="269">
        <v>37983.470240900599</v>
      </c>
      <c r="AVT31" s="269">
        <v>37983.470240900599</v>
      </c>
      <c r="AVU31" s="269">
        <v>37983.470240900599</v>
      </c>
      <c r="AVV31" s="269">
        <v>37983.470240900599</v>
      </c>
      <c r="AVW31" s="269">
        <v>37983.470240900599</v>
      </c>
      <c r="AVX31" s="269">
        <v>37983.470240900599</v>
      </c>
      <c r="AVY31" s="269">
        <v>37983.470240900599</v>
      </c>
      <c r="AVZ31" s="269">
        <v>37983.470240900599</v>
      </c>
      <c r="AWA31" s="269">
        <v>37983.470240900599</v>
      </c>
      <c r="AWB31" s="269">
        <v>37983.470240900599</v>
      </c>
      <c r="AWC31" s="269">
        <v>37983.470240900599</v>
      </c>
      <c r="AWD31" s="269">
        <v>37983.470240900599</v>
      </c>
      <c r="AWE31" s="269">
        <v>37983.470240900599</v>
      </c>
      <c r="AWF31" s="269">
        <v>37983.470240900599</v>
      </c>
      <c r="AWG31" s="269">
        <v>37983.470240900599</v>
      </c>
      <c r="AWH31" s="269">
        <v>37983.470240900599</v>
      </c>
      <c r="AWI31" s="269">
        <v>37983.470240900599</v>
      </c>
      <c r="AWJ31" s="269">
        <v>37983.470240900599</v>
      </c>
      <c r="AWK31" s="269">
        <v>37983.470240900599</v>
      </c>
      <c r="AWL31" s="269">
        <v>37983.470240900599</v>
      </c>
      <c r="AWM31" s="269">
        <v>37983.470240900599</v>
      </c>
      <c r="AWN31" s="269">
        <v>37983.470240900599</v>
      </c>
      <c r="AWO31" s="269">
        <v>37983.470240900599</v>
      </c>
      <c r="AWP31" s="269">
        <v>37983.470240900599</v>
      </c>
      <c r="AWQ31" s="269">
        <v>37983.470240900599</v>
      </c>
      <c r="AWR31" s="269">
        <v>37983.470240900599</v>
      </c>
      <c r="AWS31" s="269">
        <v>37983.470240900599</v>
      </c>
      <c r="AWT31" s="269">
        <v>37983.470240900599</v>
      </c>
      <c r="AWU31" s="269">
        <v>37983.470240900599</v>
      </c>
      <c r="AWV31" s="269">
        <v>37983.470240900599</v>
      </c>
      <c r="AWW31" s="269">
        <v>37983.470240900599</v>
      </c>
      <c r="AWX31" s="269">
        <v>37983.470240900599</v>
      </c>
      <c r="AWY31" s="269">
        <v>37983.470240900599</v>
      </c>
      <c r="AWZ31" s="269">
        <v>37983.470240900599</v>
      </c>
      <c r="AXA31" s="269">
        <v>37983.470240900599</v>
      </c>
      <c r="AXB31" s="269">
        <v>37983.470240900599</v>
      </c>
      <c r="AXC31" s="269">
        <v>37983.470240900599</v>
      </c>
      <c r="AXD31" s="269">
        <v>37983.470240900599</v>
      </c>
      <c r="AXE31" s="269">
        <v>37983.470240900599</v>
      </c>
      <c r="AXF31" s="269">
        <v>37983.470240900599</v>
      </c>
      <c r="AXG31" s="269">
        <v>37983.470240900599</v>
      </c>
      <c r="AXH31" s="269">
        <v>37983.470240900599</v>
      </c>
      <c r="AXI31" s="269">
        <v>37983.470240900599</v>
      </c>
      <c r="AXJ31" s="269">
        <v>37983.470240900599</v>
      </c>
      <c r="AXK31" s="269">
        <v>37983.470240900599</v>
      </c>
      <c r="AXL31" s="269">
        <v>37983.470240900599</v>
      </c>
      <c r="AXM31" s="269">
        <v>37983.470240900599</v>
      </c>
      <c r="AXN31" s="269">
        <v>37983.470240900599</v>
      </c>
      <c r="AXO31" s="269">
        <v>37983.470240900599</v>
      </c>
      <c r="AXP31" s="269">
        <v>37983.470240900599</v>
      </c>
      <c r="AXQ31" s="269">
        <v>37983.470240900599</v>
      </c>
      <c r="AXR31" s="269">
        <v>37983.470240900599</v>
      </c>
      <c r="AXS31" s="269">
        <v>37983.470240900599</v>
      </c>
      <c r="AXT31" s="269">
        <v>37983.470240900599</v>
      </c>
      <c r="AXU31" s="269">
        <v>37983.470240900599</v>
      </c>
      <c r="AXV31" s="269">
        <v>37983.470240900599</v>
      </c>
      <c r="AXW31" s="269">
        <v>37983.470240900599</v>
      </c>
      <c r="AXX31" s="269">
        <v>37983.470240900599</v>
      </c>
      <c r="AXY31" s="269">
        <v>37983.470240900599</v>
      </c>
      <c r="AXZ31" s="269">
        <v>37983.470240900599</v>
      </c>
      <c r="AYA31" s="269">
        <v>37983.470240900599</v>
      </c>
      <c r="AYB31" s="269">
        <v>37983.470240900599</v>
      </c>
      <c r="AYC31" s="269">
        <v>37983.470240900599</v>
      </c>
      <c r="AYD31" s="269">
        <v>37983.470240900599</v>
      </c>
      <c r="AYE31" s="269">
        <v>37983.470240900599</v>
      </c>
      <c r="AYF31" s="269">
        <v>37983.470240900599</v>
      </c>
      <c r="AYG31" s="269">
        <v>37983.470240900599</v>
      </c>
      <c r="AYH31" s="269">
        <v>37983.470240900599</v>
      </c>
      <c r="AYI31" s="269">
        <v>37983.470240900599</v>
      </c>
      <c r="AYJ31" s="269">
        <v>37983.470240900599</v>
      </c>
      <c r="AYK31" s="269">
        <v>37983.470240900599</v>
      </c>
      <c r="AYL31" s="269">
        <v>37983.470240900599</v>
      </c>
      <c r="AYM31" s="269">
        <v>37983.470240900599</v>
      </c>
      <c r="AYN31" s="269">
        <v>37983.470240900599</v>
      </c>
      <c r="AYO31" s="269">
        <v>37983.470240900599</v>
      </c>
      <c r="AYP31" s="269">
        <v>37983.470240900599</v>
      </c>
      <c r="AYQ31" s="269">
        <v>37983.470240900599</v>
      </c>
      <c r="AYR31" s="269">
        <v>37983.470240900599</v>
      </c>
      <c r="AYS31" s="269">
        <v>37983.470240900599</v>
      </c>
      <c r="AYT31" s="269">
        <v>37983.470240900599</v>
      </c>
      <c r="AYU31" s="269">
        <v>37983.470240900599</v>
      </c>
      <c r="AYV31" s="269">
        <v>37983.470240900599</v>
      </c>
      <c r="AYW31" s="269">
        <v>37983.470240900599</v>
      </c>
      <c r="AYX31" s="269">
        <v>37983.470240900599</v>
      </c>
      <c r="AYY31" s="269">
        <v>37983.470240900599</v>
      </c>
      <c r="AYZ31" s="269">
        <v>37983.470240900599</v>
      </c>
      <c r="AZA31" s="269">
        <v>37983.470240900599</v>
      </c>
      <c r="AZB31" s="269">
        <v>37983.470240900599</v>
      </c>
      <c r="AZC31" s="269">
        <v>37983.470240900599</v>
      </c>
      <c r="AZD31" s="269">
        <v>37983.470240900599</v>
      </c>
      <c r="AZE31" s="269">
        <v>37983.470240900599</v>
      </c>
      <c r="AZF31" s="269">
        <v>37983.470240900599</v>
      </c>
      <c r="AZG31" s="269">
        <v>37983.470240900599</v>
      </c>
      <c r="AZH31" s="269">
        <v>37983.470240900599</v>
      </c>
      <c r="AZI31" s="269">
        <v>37983.470240900599</v>
      </c>
      <c r="AZJ31" s="269">
        <v>37983.470240900599</v>
      </c>
      <c r="AZK31" s="269">
        <v>37983.470240900599</v>
      </c>
      <c r="AZL31" s="269">
        <v>37983.470240900599</v>
      </c>
      <c r="AZM31" s="269">
        <v>37983.470240900599</v>
      </c>
      <c r="AZN31" s="269">
        <v>37983.470240900599</v>
      </c>
      <c r="AZO31" s="269">
        <v>37983.470240900599</v>
      </c>
      <c r="AZP31" s="269">
        <v>37983.470240900599</v>
      </c>
      <c r="AZQ31" s="269">
        <v>37983.470240900599</v>
      </c>
      <c r="AZR31" s="269">
        <v>37983.470240900599</v>
      </c>
      <c r="AZS31" s="269">
        <v>37983.470240900599</v>
      </c>
      <c r="AZT31" s="269">
        <v>37983.470240900599</v>
      </c>
      <c r="AZU31" s="269">
        <v>37983.470240900599</v>
      </c>
      <c r="AZV31" s="269">
        <v>37983.470240900599</v>
      </c>
      <c r="AZW31" s="269">
        <v>37983.470240900599</v>
      </c>
      <c r="AZX31" s="269">
        <v>37983.470240900599</v>
      </c>
      <c r="AZY31" s="269">
        <v>37983.470240900599</v>
      </c>
      <c r="AZZ31" s="269">
        <v>37983.470240900599</v>
      </c>
      <c r="BAA31" s="269">
        <v>37983.470240900599</v>
      </c>
      <c r="BAB31" s="269">
        <v>37983.470240900599</v>
      </c>
      <c r="BAC31" s="269">
        <v>37983.470240900599</v>
      </c>
      <c r="BAD31" s="269">
        <v>37983.470240900599</v>
      </c>
      <c r="BAE31" s="269">
        <v>37983.470240900599</v>
      </c>
      <c r="BAF31" s="269">
        <v>37983.470240900599</v>
      </c>
      <c r="BAG31" s="269">
        <v>37983.470240900599</v>
      </c>
      <c r="BAH31" s="269">
        <v>37983.470240900599</v>
      </c>
      <c r="BAI31" s="269">
        <v>37983.470240900599</v>
      </c>
      <c r="BAJ31" s="269">
        <v>37983.470240900599</v>
      </c>
      <c r="BAK31" s="269">
        <v>37983.470240900599</v>
      </c>
      <c r="BAL31" s="269">
        <v>37983.470240900599</v>
      </c>
      <c r="BAM31" s="269">
        <v>37983.470240900599</v>
      </c>
      <c r="BAN31" s="269">
        <v>37983.470240900599</v>
      </c>
      <c r="BAO31" s="269">
        <v>37983.470240900599</v>
      </c>
      <c r="BAP31" s="269">
        <v>37983.470240900599</v>
      </c>
      <c r="BAQ31" s="269">
        <v>37983.470240900599</v>
      </c>
      <c r="BAR31" s="269">
        <v>37983.470240900599</v>
      </c>
      <c r="BAS31" s="269">
        <v>37983.470240900599</v>
      </c>
      <c r="BAT31" s="269">
        <v>37983.470240900599</v>
      </c>
      <c r="BAU31" s="269">
        <v>37983.470240900599</v>
      </c>
      <c r="BAV31" s="269">
        <v>37983.470240900599</v>
      </c>
      <c r="BAW31" s="269">
        <v>37983.470240900599</v>
      </c>
      <c r="BAX31" s="269">
        <v>37983.470240900599</v>
      </c>
      <c r="BAY31" s="269">
        <v>37983.470240900599</v>
      </c>
      <c r="BAZ31" s="269">
        <v>37983.470240900599</v>
      </c>
      <c r="BBA31" s="269">
        <v>37983.470240900599</v>
      </c>
      <c r="BBB31" s="269">
        <v>37983.470240900599</v>
      </c>
      <c r="BBC31" s="269">
        <v>37983.470240900599</v>
      </c>
      <c r="BBD31" s="269">
        <v>37983.470240900599</v>
      </c>
      <c r="BBE31" s="269">
        <v>37983.470240900599</v>
      </c>
      <c r="BBF31" s="269">
        <v>37983.470240900599</v>
      </c>
      <c r="BBG31" s="269">
        <v>37983.470240900599</v>
      </c>
      <c r="BBH31" s="269">
        <v>37983.470240900599</v>
      </c>
      <c r="BBI31" s="269">
        <v>37983.470240900599</v>
      </c>
      <c r="BBJ31" s="269">
        <v>37983.470240900599</v>
      </c>
      <c r="BBK31" s="269">
        <v>37983.470240900599</v>
      </c>
      <c r="BBL31" s="269">
        <v>37983.470240900599</v>
      </c>
      <c r="BBM31" s="269">
        <v>37983.470240900599</v>
      </c>
      <c r="BBN31" s="269">
        <v>37983.470240900599</v>
      </c>
      <c r="BBO31" s="269">
        <v>37983.470240900599</v>
      </c>
      <c r="BBP31" s="269">
        <v>37983.470240900599</v>
      </c>
      <c r="BBQ31" s="269">
        <v>37983.470240900599</v>
      </c>
      <c r="BBR31" s="269">
        <v>37983.470240900599</v>
      </c>
      <c r="BBS31" s="269">
        <v>37983.470240900599</v>
      </c>
      <c r="BBT31" s="269">
        <v>37983.470240900599</v>
      </c>
      <c r="BBU31" s="269">
        <v>37983.470240900599</v>
      </c>
      <c r="BBV31" s="269">
        <v>37983.470240900599</v>
      </c>
      <c r="BBW31" s="269">
        <v>37983.470240900599</v>
      </c>
      <c r="BBX31" s="269">
        <v>37983.470240900599</v>
      </c>
      <c r="BBY31" s="269">
        <v>37983.470240900599</v>
      </c>
      <c r="BBZ31" s="269">
        <v>37983.470240900599</v>
      </c>
      <c r="BCA31" s="269">
        <v>37983.470240900599</v>
      </c>
      <c r="BCB31" s="269">
        <v>37983.470240900599</v>
      </c>
      <c r="BCC31" s="269">
        <v>37983.470240900599</v>
      </c>
      <c r="BCD31" s="269">
        <v>37983.470240900599</v>
      </c>
      <c r="BCE31" s="269">
        <v>37983.470240900599</v>
      </c>
      <c r="BCF31" s="269">
        <v>37983.470240900599</v>
      </c>
      <c r="BCG31" s="269">
        <v>37983.470240900599</v>
      </c>
      <c r="BCH31" s="269">
        <v>37983.470240900599</v>
      </c>
      <c r="BCI31" s="269">
        <v>37983.470240900599</v>
      </c>
      <c r="BCJ31" s="269">
        <v>37983.470240900599</v>
      </c>
      <c r="BCK31" s="269">
        <v>37983.470240900599</v>
      </c>
      <c r="BCL31" s="269">
        <v>37983.470240900599</v>
      </c>
      <c r="BCM31" s="269">
        <v>37983.470240900599</v>
      </c>
      <c r="BCN31" s="269">
        <v>37983.470240900599</v>
      </c>
      <c r="BCO31" s="269">
        <v>37983.470240900599</v>
      </c>
      <c r="BCP31" s="269">
        <v>37983.470240900599</v>
      </c>
      <c r="BCQ31" s="269">
        <v>37983.470240900599</v>
      </c>
      <c r="BCR31" s="269">
        <v>37983.470240900599</v>
      </c>
      <c r="BCS31" s="269">
        <v>37983.470240900599</v>
      </c>
      <c r="BCT31" s="269">
        <v>37983.470240900599</v>
      </c>
      <c r="BCU31" s="269">
        <v>37983.470240900599</v>
      </c>
      <c r="BCV31" s="269">
        <v>37983.470240900599</v>
      </c>
      <c r="BCW31" s="269">
        <v>37983.470240900599</v>
      </c>
      <c r="BCX31" s="269">
        <v>37983.470240900599</v>
      </c>
      <c r="BCY31" s="269">
        <v>37983.470240900599</v>
      </c>
      <c r="BCZ31" s="269">
        <v>37983.470240900599</v>
      </c>
      <c r="BDA31" s="269">
        <v>37983.470240900599</v>
      </c>
      <c r="BDB31" s="269">
        <v>37983.470240900599</v>
      </c>
      <c r="BDC31" s="269">
        <v>37983.470240900599</v>
      </c>
      <c r="BDD31" s="269">
        <v>37983.470240900599</v>
      </c>
      <c r="BDE31" s="269">
        <v>37983.470240900599</v>
      </c>
      <c r="BDF31" s="269">
        <v>37983.470240900599</v>
      </c>
      <c r="BDG31" s="269">
        <v>37983.470240900599</v>
      </c>
      <c r="BDH31" s="269">
        <v>37983.470240900599</v>
      </c>
      <c r="BDI31" s="269">
        <v>37983.470240900599</v>
      </c>
      <c r="BDJ31" s="269">
        <v>37983.470240900599</v>
      </c>
      <c r="BDK31" s="269">
        <v>37983.470240900599</v>
      </c>
      <c r="BDL31" s="269">
        <v>37983.470240900599</v>
      </c>
      <c r="BDM31" s="269">
        <v>37983.470240900599</v>
      </c>
      <c r="BDN31" s="269">
        <v>37983.470240900599</v>
      </c>
      <c r="BDO31" s="269">
        <v>37983.470240900599</v>
      </c>
      <c r="BDP31" s="269">
        <v>37983.470240900599</v>
      </c>
      <c r="BDQ31" s="269">
        <v>37983.470240900599</v>
      </c>
      <c r="BDR31" s="269">
        <v>37983.470240900599</v>
      </c>
      <c r="BDS31" s="269">
        <v>37983.470240900599</v>
      </c>
      <c r="BDT31" s="269">
        <v>37983.470240900599</v>
      </c>
      <c r="BDU31" s="269">
        <v>37983.470240900599</v>
      </c>
      <c r="BDV31" s="269">
        <v>37983.470240900599</v>
      </c>
      <c r="BDW31" s="269">
        <v>37983.470240900599</v>
      </c>
      <c r="BDX31" s="269">
        <v>37983.470240900599</v>
      </c>
      <c r="BDY31" s="269">
        <v>37983.470240900599</v>
      </c>
      <c r="BDZ31" s="269">
        <v>37983.470240900599</v>
      </c>
      <c r="BEA31" s="269">
        <v>37983.470240900599</v>
      </c>
      <c r="BEB31" s="270">
        <v>37983.470240900599</v>
      </c>
    </row>
    <row r="32" spans="1:1484" ht="15" thickBot="1" x14ac:dyDescent="0.25">
      <c r="I32" s="281"/>
    </row>
    <row r="33" spans="1:15" ht="15.75" thickBot="1" x14ac:dyDescent="0.3">
      <c r="A33" s="282" t="s">
        <v>450</v>
      </c>
      <c r="N33" s="283" t="s">
        <v>8</v>
      </c>
      <c r="O33" s="284">
        <f>SUM(O6:O16)</f>
        <v>5643518655.2999649</v>
      </c>
    </row>
    <row r="34" spans="1:15" x14ac:dyDescent="0.2">
      <c r="A34" s="282" t="s">
        <v>451</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0D193-356A-42BF-B347-BF0DE8FC169C}">
  <sheetPr codeName="Hoja10">
    <tabColor rgb="FF002060"/>
  </sheetPr>
  <dimension ref="A2:I55"/>
  <sheetViews>
    <sheetView workbookViewId="0">
      <selection activeCell="E15" sqref="E15"/>
    </sheetView>
  </sheetViews>
  <sheetFormatPr baseColWidth="10" defaultColWidth="10.85546875" defaultRowHeight="15" x14ac:dyDescent="0.25"/>
  <cols>
    <col min="1" max="1" width="12" bestFit="1" customWidth="1"/>
    <col min="5" max="5" width="51" bestFit="1" customWidth="1"/>
    <col min="7" max="8" width="15.7109375" bestFit="1" customWidth="1"/>
    <col min="9" max="9" width="15.28515625" bestFit="1" customWidth="1"/>
  </cols>
  <sheetData>
    <row r="2" spans="1:9" ht="22.5" x14ac:dyDescent="0.25">
      <c r="A2" s="30"/>
      <c r="B2" s="30"/>
      <c r="C2" s="30"/>
      <c r="D2" s="596" t="s">
        <v>165</v>
      </c>
      <c r="E2" s="596"/>
      <c r="F2" s="596"/>
      <c r="G2" s="596"/>
      <c r="H2" s="596"/>
      <c r="I2" s="596"/>
    </row>
    <row r="3" spans="1:9" x14ac:dyDescent="0.25">
      <c r="A3" s="30"/>
      <c r="B3" s="30"/>
      <c r="C3" s="30"/>
      <c r="D3" s="30"/>
      <c r="E3" s="30"/>
      <c r="F3" s="30"/>
      <c r="G3" s="30"/>
      <c r="H3" s="30"/>
      <c r="I3" s="30"/>
    </row>
    <row r="4" spans="1:9" x14ac:dyDescent="0.25">
      <c r="A4" s="30"/>
      <c r="B4" s="30"/>
      <c r="C4" s="30"/>
      <c r="D4" s="30"/>
      <c r="E4" s="31" t="s">
        <v>166</v>
      </c>
      <c r="F4" s="30"/>
      <c r="G4" s="30"/>
      <c r="H4" s="605" t="s">
        <v>167</v>
      </c>
      <c r="I4" s="605"/>
    </row>
    <row r="5" spans="1:9" x14ac:dyDescent="0.25">
      <c r="A5" s="30"/>
      <c r="B5" s="30"/>
      <c r="C5" s="30"/>
      <c r="D5" s="30"/>
      <c r="E5" s="30"/>
      <c r="F5" s="30"/>
      <c r="G5" s="30"/>
      <c r="H5" s="30"/>
      <c r="I5" s="30"/>
    </row>
    <row r="6" spans="1:9" x14ac:dyDescent="0.25">
      <c r="A6" s="30"/>
      <c r="B6" s="30"/>
      <c r="C6" s="30"/>
      <c r="D6" s="30"/>
      <c r="E6" s="30"/>
      <c r="F6" s="30"/>
      <c r="G6" s="30"/>
      <c r="H6" s="30"/>
      <c r="I6" s="30"/>
    </row>
    <row r="7" spans="1:9" x14ac:dyDescent="0.25">
      <c r="A7" s="32" t="s">
        <v>168</v>
      </c>
      <c r="B7" s="30"/>
      <c r="C7" s="32" t="s">
        <v>169</v>
      </c>
      <c r="D7" s="32" t="s">
        <v>170</v>
      </c>
      <c r="E7" s="32" t="s">
        <v>171</v>
      </c>
      <c r="F7" s="30"/>
      <c r="G7" s="33" t="s">
        <v>172</v>
      </c>
      <c r="H7" s="33" t="s">
        <v>173</v>
      </c>
      <c r="I7" s="33" t="s">
        <v>174</v>
      </c>
    </row>
    <row r="8" spans="1:9" x14ac:dyDescent="0.25">
      <c r="A8" s="37">
        <v>1010101</v>
      </c>
      <c r="B8" s="30"/>
      <c r="C8" s="34" t="s">
        <v>175</v>
      </c>
      <c r="D8" s="34" t="s">
        <v>176</v>
      </c>
      <c r="E8" s="34" t="s">
        <v>75</v>
      </c>
      <c r="F8" s="30"/>
      <c r="G8" s="35">
        <v>6000000000</v>
      </c>
      <c r="H8" s="35">
        <v>6000000000</v>
      </c>
      <c r="I8" s="35">
        <v>0</v>
      </c>
    </row>
    <row r="9" spans="1:9" x14ac:dyDescent="0.25">
      <c r="A9" s="37">
        <v>101030120</v>
      </c>
      <c r="B9" s="30"/>
      <c r="C9" s="34" t="s">
        <v>177</v>
      </c>
      <c r="D9" s="34" t="s">
        <v>176</v>
      </c>
      <c r="E9" s="34" t="s">
        <v>178</v>
      </c>
      <c r="F9" s="30"/>
      <c r="G9" s="35">
        <v>17165838889</v>
      </c>
      <c r="H9" s="35">
        <v>17005883634</v>
      </c>
      <c r="I9" s="35">
        <v>159955255</v>
      </c>
    </row>
    <row r="10" spans="1:9" x14ac:dyDescent="0.25">
      <c r="A10" s="37">
        <v>101030220</v>
      </c>
      <c r="B10" s="30"/>
      <c r="C10" s="34" t="s">
        <v>177</v>
      </c>
      <c r="D10" s="34" t="s">
        <v>176</v>
      </c>
      <c r="E10" s="34" t="s">
        <v>179</v>
      </c>
      <c r="F10" s="30"/>
      <c r="G10" s="35">
        <v>2862964828</v>
      </c>
      <c r="H10" s="35">
        <v>2862964828</v>
      </c>
      <c r="I10" s="35">
        <v>0</v>
      </c>
    </row>
    <row r="11" spans="1:9" x14ac:dyDescent="0.25">
      <c r="A11" s="37">
        <v>101500120</v>
      </c>
      <c r="B11" s="30"/>
      <c r="C11" s="34" t="s">
        <v>177</v>
      </c>
      <c r="D11" s="34" t="s">
        <v>176</v>
      </c>
      <c r="E11" s="34" t="s">
        <v>178</v>
      </c>
      <c r="F11" s="30"/>
      <c r="G11" s="35">
        <v>11219295541</v>
      </c>
      <c r="H11" s="35">
        <v>10219295541</v>
      </c>
      <c r="I11" s="35">
        <v>1000000000</v>
      </c>
    </row>
    <row r="12" spans="1:9" x14ac:dyDescent="0.25">
      <c r="A12" s="37">
        <v>101500220</v>
      </c>
      <c r="B12" s="30"/>
      <c r="C12" s="34" t="s">
        <v>177</v>
      </c>
      <c r="D12" s="34" t="s">
        <v>176</v>
      </c>
      <c r="E12" s="34" t="s">
        <v>179</v>
      </c>
      <c r="F12" s="30"/>
      <c r="G12" s="35">
        <v>2712665202</v>
      </c>
      <c r="H12" s="35">
        <v>1660224277</v>
      </c>
      <c r="I12" s="35">
        <v>1052440925</v>
      </c>
    </row>
    <row r="13" spans="1:9" x14ac:dyDescent="0.25">
      <c r="A13" s="37">
        <v>102030101</v>
      </c>
      <c r="B13" s="30"/>
      <c r="C13" s="34" t="s">
        <v>177</v>
      </c>
      <c r="D13" s="34" t="s">
        <v>176</v>
      </c>
      <c r="E13" s="34" t="s">
        <v>180</v>
      </c>
      <c r="F13" s="30"/>
      <c r="G13" s="35">
        <v>123591908</v>
      </c>
      <c r="H13" s="35">
        <v>123591908</v>
      </c>
      <c r="I13" s="35">
        <v>0</v>
      </c>
    </row>
    <row r="14" spans="1:9" x14ac:dyDescent="0.25">
      <c r="A14" s="37">
        <v>10203019901</v>
      </c>
      <c r="B14" s="30"/>
      <c r="C14" s="34" t="s">
        <v>181</v>
      </c>
      <c r="D14" s="34" t="s">
        <v>176</v>
      </c>
      <c r="E14" s="34" t="s">
        <v>182</v>
      </c>
      <c r="F14" s="30"/>
      <c r="G14" s="35">
        <v>6000000000</v>
      </c>
      <c r="H14" s="35">
        <v>6000000000</v>
      </c>
      <c r="I14" s="35">
        <v>0</v>
      </c>
    </row>
    <row r="15" spans="1:9" x14ac:dyDescent="0.25">
      <c r="A15" s="37">
        <v>102103001</v>
      </c>
      <c r="B15" s="30"/>
      <c r="C15" s="34" t="s">
        <v>177</v>
      </c>
      <c r="D15" s="34" t="s">
        <v>176</v>
      </c>
      <c r="E15" s="34" t="s">
        <v>183</v>
      </c>
      <c r="F15" s="30"/>
      <c r="G15" s="35">
        <v>610163092</v>
      </c>
      <c r="H15" s="35">
        <v>540892543</v>
      </c>
      <c r="I15" s="35">
        <v>69270549</v>
      </c>
    </row>
    <row r="16" spans="1:9" x14ac:dyDescent="0.25">
      <c r="A16" s="37">
        <v>102103002</v>
      </c>
      <c r="B16" s="30"/>
      <c r="C16" s="34" t="s">
        <v>177</v>
      </c>
      <c r="D16" s="34" t="s">
        <v>176</v>
      </c>
      <c r="E16" s="34" t="s">
        <v>184</v>
      </c>
      <c r="F16" s="30"/>
      <c r="G16" s="35">
        <v>1266226209</v>
      </c>
      <c r="H16" s="35">
        <v>1102476169</v>
      </c>
      <c r="I16" s="35">
        <v>163750040</v>
      </c>
    </row>
    <row r="17" spans="1:9" x14ac:dyDescent="0.25">
      <c r="A17" s="37">
        <v>102110201</v>
      </c>
      <c r="B17" s="30"/>
      <c r="C17" s="34" t="s">
        <v>177</v>
      </c>
      <c r="D17" s="34" t="s">
        <v>176</v>
      </c>
      <c r="E17" s="34" t="s">
        <v>185</v>
      </c>
      <c r="F17" s="30"/>
      <c r="G17" s="35">
        <v>10965291</v>
      </c>
      <c r="H17" s="35">
        <v>10965291</v>
      </c>
      <c r="I17" s="35">
        <v>0</v>
      </c>
    </row>
    <row r="18" spans="1:9" x14ac:dyDescent="0.25">
      <c r="A18" s="37">
        <v>10211990101</v>
      </c>
      <c r="B18" s="30"/>
      <c r="C18" s="34" t="s">
        <v>181</v>
      </c>
      <c r="D18" s="34" t="s">
        <v>176</v>
      </c>
      <c r="E18" s="34" t="s">
        <v>186</v>
      </c>
      <c r="F18" s="30"/>
      <c r="G18" s="35">
        <v>3538333</v>
      </c>
      <c r="H18" s="35">
        <v>3538333</v>
      </c>
      <c r="I18" s="35">
        <v>0</v>
      </c>
    </row>
    <row r="19" spans="1:9" x14ac:dyDescent="0.25">
      <c r="A19" s="37">
        <v>1040201020301</v>
      </c>
      <c r="B19" s="30"/>
      <c r="C19" s="34" t="s">
        <v>187</v>
      </c>
      <c r="D19" s="34" t="s">
        <v>176</v>
      </c>
      <c r="E19" s="34" t="s">
        <v>188</v>
      </c>
      <c r="F19" s="30"/>
      <c r="G19" s="35">
        <v>5500000000</v>
      </c>
      <c r="H19" s="35">
        <v>0</v>
      </c>
      <c r="I19" s="35">
        <v>5500000000</v>
      </c>
    </row>
    <row r="20" spans="1:9" x14ac:dyDescent="0.25">
      <c r="A20" s="37">
        <v>1040201200105</v>
      </c>
      <c r="B20" s="30"/>
      <c r="C20" s="34" t="s">
        <v>187</v>
      </c>
      <c r="D20" s="34" t="s">
        <v>176</v>
      </c>
      <c r="E20" s="34" t="s">
        <v>188</v>
      </c>
      <c r="F20" s="30"/>
      <c r="G20" s="35">
        <v>68294281</v>
      </c>
      <c r="H20" s="35">
        <v>12534545</v>
      </c>
      <c r="I20" s="35">
        <v>55759736</v>
      </c>
    </row>
    <row r="21" spans="1:9" x14ac:dyDescent="0.25">
      <c r="A21" s="37">
        <v>10402012102</v>
      </c>
      <c r="B21" s="30"/>
      <c r="C21" s="34" t="s">
        <v>181</v>
      </c>
      <c r="D21" s="34" t="s">
        <v>176</v>
      </c>
      <c r="E21" s="34" t="s">
        <v>189</v>
      </c>
      <c r="F21" s="30"/>
      <c r="G21" s="35">
        <v>115737</v>
      </c>
      <c r="H21" s="35">
        <v>115737</v>
      </c>
      <c r="I21" s="35">
        <v>0</v>
      </c>
    </row>
    <row r="22" spans="1:9" x14ac:dyDescent="0.25">
      <c r="A22" s="37">
        <v>1040201400105</v>
      </c>
      <c r="B22" s="30"/>
      <c r="C22" s="34" t="s">
        <v>187</v>
      </c>
      <c r="D22" s="34" t="s">
        <v>176</v>
      </c>
      <c r="E22" s="34" t="s">
        <v>188</v>
      </c>
      <c r="F22" s="30"/>
      <c r="G22" s="35">
        <v>2470961647</v>
      </c>
      <c r="H22" s="35">
        <v>370232874</v>
      </c>
      <c r="I22" s="35">
        <v>2100728773</v>
      </c>
    </row>
    <row r="23" spans="1:9" x14ac:dyDescent="0.25">
      <c r="A23" s="37">
        <v>1040201400205</v>
      </c>
      <c r="B23" s="30"/>
      <c r="C23" s="34" t="s">
        <v>187</v>
      </c>
      <c r="D23" s="34" t="s">
        <v>176</v>
      </c>
      <c r="E23" s="34" t="s">
        <v>188</v>
      </c>
      <c r="F23" s="30"/>
      <c r="G23" s="35">
        <v>452506849</v>
      </c>
      <c r="H23" s="35">
        <v>2465476717</v>
      </c>
      <c r="I23" s="35">
        <v>-2012969868</v>
      </c>
    </row>
    <row r="24" spans="1:9" x14ac:dyDescent="0.25">
      <c r="A24" s="37">
        <v>1080401</v>
      </c>
      <c r="B24" s="30"/>
      <c r="C24" s="34" t="s">
        <v>175</v>
      </c>
      <c r="D24" s="34" t="s">
        <v>176</v>
      </c>
      <c r="E24" s="34" t="s">
        <v>190</v>
      </c>
      <c r="F24" s="30"/>
      <c r="G24" s="35">
        <v>18724086</v>
      </c>
      <c r="H24" s="35">
        <v>0</v>
      </c>
      <c r="I24" s="35">
        <v>18724086</v>
      </c>
    </row>
    <row r="25" spans="1:9" x14ac:dyDescent="0.25">
      <c r="A25" s="37">
        <v>201010501</v>
      </c>
      <c r="B25" s="30"/>
      <c r="C25" s="34" t="s">
        <v>177</v>
      </c>
      <c r="D25" s="34" t="s">
        <v>176</v>
      </c>
      <c r="E25" s="34" t="s">
        <v>191</v>
      </c>
      <c r="F25" s="30"/>
      <c r="G25" s="35">
        <v>5573779211</v>
      </c>
      <c r="H25" s="35">
        <v>5573779211</v>
      </c>
      <c r="I25" s="35">
        <v>0</v>
      </c>
    </row>
    <row r="26" spans="1:9" x14ac:dyDescent="0.25">
      <c r="A26" s="37">
        <v>201010901</v>
      </c>
      <c r="B26" s="30"/>
      <c r="C26" s="34" t="s">
        <v>177</v>
      </c>
      <c r="D26" s="34" t="s">
        <v>176</v>
      </c>
      <c r="E26" s="34" t="s">
        <v>192</v>
      </c>
      <c r="F26" s="30"/>
      <c r="G26" s="35">
        <v>73779211</v>
      </c>
      <c r="H26" s="35">
        <v>73779211</v>
      </c>
      <c r="I26" s="35">
        <v>0</v>
      </c>
    </row>
    <row r="27" spans="1:9" x14ac:dyDescent="0.25">
      <c r="A27" s="37">
        <v>201030101</v>
      </c>
      <c r="B27" s="30"/>
      <c r="C27" s="34" t="s">
        <v>177</v>
      </c>
      <c r="D27" s="34" t="s">
        <v>176</v>
      </c>
      <c r="E27" s="34" t="s">
        <v>193</v>
      </c>
      <c r="F27" s="30"/>
      <c r="G27" s="35">
        <v>9544344</v>
      </c>
      <c r="H27" s="35">
        <v>12074344</v>
      </c>
      <c r="I27" s="35">
        <v>-2530000</v>
      </c>
    </row>
    <row r="28" spans="1:9" x14ac:dyDescent="0.25">
      <c r="A28" s="37">
        <v>201030102</v>
      </c>
      <c r="B28" s="30"/>
      <c r="C28" s="34" t="s">
        <v>177</v>
      </c>
      <c r="D28" s="34" t="s">
        <v>176</v>
      </c>
      <c r="E28" s="34" t="s">
        <v>194</v>
      </c>
      <c r="F28" s="30"/>
      <c r="G28" s="35">
        <v>130546410</v>
      </c>
      <c r="H28" s="35">
        <v>130546410</v>
      </c>
      <c r="I28" s="35">
        <v>0</v>
      </c>
    </row>
    <row r="29" spans="1:9" x14ac:dyDescent="0.25">
      <c r="A29" s="37">
        <v>205020201</v>
      </c>
      <c r="B29" s="30"/>
      <c r="C29" s="34" t="s">
        <v>175</v>
      </c>
      <c r="D29" s="34" t="s">
        <v>176</v>
      </c>
      <c r="E29" s="34" t="s">
        <v>185</v>
      </c>
      <c r="F29" s="30"/>
      <c r="G29" s="35">
        <v>168947702</v>
      </c>
      <c r="H29" s="35">
        <v>168947702</v>
      </c>
      <c r="I29" s="35">
        <v>0</v>
      </c>
    </row>
    <row r="30" spans="1:9" x14ac:dyDescent="0.25">
      <c r="A30" s="37">
        <v>205020203</v>
      </c>
      <c r="B30" s="30"/>
      <c r="C30" s="34" t="s">
        <v>177</v>
      </c>
      <c r="D30" s="34" t="s">
        <v>176</v>
      </c>
      <c r="E30" s="34" t="s">
        <v>195</v>
      </c>
      <c r="F30" s="30"/>
      <c r="G30" s="35">
        <v>136210588</v>
      </c>
      <c r="H30" s="35">
        <v>160283338</v>
      </c>
      <c r="I30" s="35">
        <v>-24072750</v>
      </c>
    </row>
    <row r="31" spans="1:9" x14ac:dyDescent="0.25">
      <c r="A31" s="37">
        <v>205053001</v>
      </c>
      <c r="B31" s="30"/>
      <c r="C31" s="34" t="s">
        <v>177</v>
      </c>
      <c r="D31" s="34" t="s">
        <v>176</v>
      </c>
      <c r="E31" s="34" t="s">
        <v>196</v>
      </c>
      <c r="F31" s="30"/>
      <c r="G31" s="35">
        <v>40106299</v>
      </c>
      <c r="H31" s="35">
        <v>40106299</v>
      </c>
      <c r="I31" s="35">
        <v>0</v>
      </c>
    </row>
    <row r="32" spans="1:9" x14ac:dyDescent="0.25">
      <c r="A32" s="37">
        <v>205053002</v>
      </c>
      <c r="B32" s="30"/>
      <c r="C32" s="34" t="s">
        <v>177</v>
      </c>
      <c r="D32" s="34" t="s">
        <v>176</v>
      </c>
      <c r="E32" s="34" t="s">
        <v>197</v>
      </c>
      <c r="F32" s="30"/>
      <c r="G32" s="35">
        <v>66046287</v>
      </c>
      <c r="H32" s="35">
        <v>66046287</v>
      </c>
      <c r="I32" s="35">
        <v>0</v>
      </c>
    </row>
    <row r="33" spans="1:9" x14ac:dyDescent="0.25">
      <c r="A33" s="37">
        <v>301010101</v>
      </c>
      <c r="B33" s="30"/>
      <c r="C33" s="34" t="s">
        <v>177</v>
      </c>
      <c r="D33" s="34" t="s">
        <v>176</v>
      </c>
      <c r="E33" s="34" t="s">
        <v>198</v>
      </c>
      <c r="F33" s="30"/>
      <c r="G33" s="35">
        <v>0</v>
      </c>
      <c r="H33" s="35">
        <v>6000000000</v>
      </c>
      <c r="I33" s="35">
        <v>-6000000000</v>
      </c>
    </row>
    <row r="34" spans="1:9" x14ac:dyDescent="0.25">
      <c r="A34" s="37">
        <v>4021001</v>
      </c>
      <c r="B34" s="30"/>
      <c r="C34" s="34" t="s">
        <v>175</v>
      </c>
      <c r="D34" s="34" t="s">
        <v>176</v>
      </c>
      <c r="E34" s="34" t="s">
        <v>199</v>
      </c>
      <c r="F34" s="30"/>
      <c r="G34" s="35">
        <v>0</v>
      </c>
      <c r="H34" s="35">
        <v>554693719</v>
      </c>
      <c r="I34" s="35">
        <v>-554693719</v>
      </c>
    </row>
    <row r="35" spans="1:9" x14ac:dyDescent="0.25">
      <c r="A35" s="37">
        <v>4021002</v>
      </c>
      <c r="B35" s="30"/>
      <c r="C35" s="34" t="s">
        <v>175</v>
      </c>
      <c r="D35" s="34" t="s">
        <v>176</v>
      </c>
      <c r="E35" s="34" t="s">
        <v>200</v>
      </c>
      <c r="F35" s="30"/>
      <c r="G35" s="35">
        <v>0</v>
      </c>
      <c r="H35" s="35">
        <v>1134783612</v>
      </c>
      <c r="I35" s="35">
        <v>-1134783612</v>
      </c>
    </row>
    <row r="36" spans="1:9" x14ac:dyDescent="0.25">
      <c r="A36" s="37">
        <v>40301010105</v>
      </c>
      <c r="B36" s="30"/>
      <c r="C36" s="34" t="s">
        <v>181</v>
      </c>
      <c r="D36" s="34" t="s">
        <v>176</v>
      </c>
      <c r="E36" s="34" t="s">
        <v>188</v>
      </c>
      <c r="F36" s="30"/>
      <c r="G36" s="35">
        <v>0</v>
      </c>
      <c r="H36" s="35">
        <v>452506849</v>
      </c>
      <c r="I36" s="35">
        <v>-452506849</v>
      </c>
    </row>
    <row r="37" spans="1:9" x14ac:dyDescent="0.25">
      <c r="A37" s="37">
        <v>403020201</v>
      </c>
      <c r="B37" s="30"/>
      <c r="C37" s="34" t="s">
        <v>177</v>
      </c>
      <c r="D37" s="34" t="s">
        <v>176</v>
      </c>
      <c r="E37" s="34" t="s">
        <v>201</v>
      </c>
      <c r="F37" s="30"/>
      <c r="G37" s="35">
        <v>0</v>
      </c>
      <c r="H37" s="35">
        <v>30464808</v>
      </c>
      <c r="I37" s="35">
        <v>-30464808</v>
      </c>
    </row>
    <row r="38" spans="1:9" x14ac:dyDescent="0.25">
      <c r="A38" s="37">
        <v>403020202</v>
      </c>
      <c r="B38" s="30"/>
      <c r="C38" s="34" t="s">
        <v>177</v>
      </c>
      <c r="D38" s="34" t="s">
        <v>176</v>
      </c>
      <c r="E38" s="34" t="s">
        <v>202</v>
      </c>
      <c r="F38" s="30"/>
      <c r="G38" s="35">
        <v>0</v>
      </c>
      <c r="H38" s="35">
        <v>8099682</v>
      </c>
      <c r="I38" s="35">
        <v>-8099682</v>
      </c>
    </row>
    <row r="39" spans="1:9" x14ac:dyDescent="0.25">
      <c r="A39" s="37">
        <v>407010101</v>
      </c>
      <c r="B39" s="30"/>
      <c r="C39" s="34" t="s">
        <v>177</v>
      </c>
      <c r="D39" s="34" t="s">
        <v>176</v>
      </c>
      <c r="E39" s="34" t="s">
        <v>203</v>
      </c>
      <c r="F39" s="30"/>
      <c r="G39" s="35">
        <v>0</v>
      </c>
      <c r="H39" s="35">
        <v>2323780</v>
      </c>
      <c r="I39" s="35">
        <v>-2323780</v>
      </c>
    </row>
    <row r="40" spans="1:9" x14ac:dyDescent="0.25">
      <c r="A40" s="37">
        <v>407010199</v>
      </c>
      <c r="B40" s="30"/>
      <c r="C40" s="34" t="s">
        <v>177</v>
      </c>
      <c r="D40" s="34" t="s">
        <v>176</v>
      </c>
      <c r="E40" s="34" t="s">
        <v>204</v>
      </c>
      <c r="F40" s="30"/>
      <c r="G40" s="35">
        <v>0</v>
      </c>
      <c r="H40" s="35">
        <v>62</v>
      </c>
      <c r="I40" s="35">
        <v>-62</v>
      </c>
    </row>
    <row r="41" spans="1:9" x14ac:dyDescent="0.25">
      <c r="A41" s="37">
        <v>4080201</v>
      </c>
      <c r="B41" s="30"/>
      <c r="C41" s="34" t="s">
        <v>175</v>
      </c>
      <c r="D41" s="34" t="s">
        <v>176</v>
      </c>
      <c r="E41" s="34" t="s">
        <v>205</v>
      </c>
      <c r="F41" s="30"/>
      <c r="G41" s="35">
        <v>0</v>
      </c>
      <c r="H41" s="35">
        <v>150193617</v>
      </c>
      <c r="I41" s="35">
        <v>-150193617</v>
      </c>
    </row>
    <row r="42" spans="1:9" x14ac:dyDescent="0.25">
      <c r="A42" s="37">
        <v>4080301</v>
      </c>
      <c r="B42" s="30"/>
      <c r="C42" s="34" t="s">
        <v>175</v>
      </c>
      <c r="D42" s="34" t="s">
        <v>176</v>
      </c>
      <c r="E42" s="34" t="s">
        <v>206</v>
      </c>
      <c r="F42" s="30"/>
      <c r="G42" s="35">
        <v>138056</v>
      </c>
      <c r="H42" s="35">
        <v>26346114</v>
      </c>
      <c r="I42" s="35">
        <v>-26208058</v>
      </c>
    </row>
    <row r="43" spans="1:9" x14ac:dyDescent="0.25">
      <c r="A43" s="37">
        <v>50103012105</v>
      </c>
      <c r="B43" s="30"/>
      <c r="C43" s="34" t="s">
        <v>181</v>
      </c>
      <c r="D43" s="34" t="s">
        <v>176</v>
      </c>
      <c r="E43" s="34" t="s">
        <v>188</v>
      </c>
      <c r="F43" s="30"/>
      <c r="G43" s="35">
        <v>12534545</v>
      </c>
      <c r="H43" s="35">
        <v>0</v>
      </c>
      <c r="I43" s="35">
        <v>12534545</v>
      </c>
    </row>
    <row r="44" spans="1:9" x14ac:dyDescent="0.25">
      <c r="A44" s="37">
        <v>503010301</v>
      </c>
      <c r="B44" s="30"/>
      <c r="C44" s="34" t="s">
        <v>177</v>
      </c>
      <c r="D44" s="34" t="s">
        <v>176</v>
      </c>
      <c r="E44" s="34" t="s">
        <v>207</v>
      </c>
      <c r="F44" s="30"/>
      <c r="G44" s="35">
        <v>56404575</v>
      </c>
      <c r="H44" s="35">
        <v>0</v>
      </c>
      <c r="I44" s="35">
        <v>56404575</v>
      </c>
    </row>
    <row r="45" spans="1:9" x14ac:dyDescent="0.25">
      <c r="A45" s="37">
        <v>503010304</v>
      </c>
      <c r="B45" s="30"/>
      <c r="C45" s="34" t="s">
        <v>177</v>
      </c>
      <c r="D45" s="34" t="s">
        <v>176</v>
      </c>
      <c r="E45" s="34" t="s">
        <v>208</v>
      </c>
      <c r="F45" s="30"/>
      <c r="G45" s="35">
        <v>1012080</v>
      </c>
      <c r="H45" s="35">
        <v>0</v>
      </c>
      <c r="I45" s="35">
        <v>1012080</v>
      </c>
    </row>
    <row r="46" spans="1:9" x14ac:dyDescent="0.25">
      <c r="A46" s="37">
        <v>503010305</v>
      </c>
      <c r="B46" s="30"/>
      <c r="C46" s="34" t="s">
        <v>177</v>
      </c>
      <c r="D46" s="34" t="s">
        <v>176</v>
      </c>
      <c r="E46" s="34" t="s">
        <v>209</v>
      </c>
      <c r="F46" s="30"/>
      <c r="G46" s="35">
        <v>33717477</v>
      </c>
      <c r="H46" s="35">
        <v>0</v>
      </c>
      <c r="I46" s="35">
        <v>33717477</v>
      </c>
    </row>
    <row r="47" spans="1:9" x14ac:dyDescent="0.25">
      <c r="A47" s="37">
        <v>5030506</v>
      </c>
      <c r="B47" s="30"/>
      <c r="C47" s="34" t="s">
        <v>175</v>
      </c>
      <c r="D47" s="34" t="s">
        <v>176</v>
      </c>
      <c r="E47" s="34" t="s">
        <v>210</v>
      </c>
      <c r="F47" s="30"/>
      <c r="G47" s="35">
        <v>304545</v>
      </c>
      <c r="H47" s="35">
        <v>0</v>
      </c>
      <c r="I47" s="35">
        <v>304545</v>
      </c>
    </row>
    <row r="48" spans="1:9" x14ac:dyDescent="0.25">
      <c r="A48" s="37">
        <v>5030521</v>
      </c>
      <c r="B48" s="30"/>
      <c r="C48" s="34" t="s">
        <v>175</v>
      </c>
      <c r="D48" s="34" t="s">
        <v>176</v>
      </c>
      <c r="E48" s="34" t="s">
        <v>211</v>
      </c>
      <c r="F48" s="30"/>
      <c r="G48" s="35">
        <v>687946</v>
      </c>
      <c r="H48" s="35">
        <v>1</v>
      </c>
      <c r="I48" s="35">
        <v>687945</v>
      </c>
    </row>
    <row r="49" spans="1:9" x14ac:dyDescent="0.25">
      <c r="A49" s="37">
        <v>5030702</v>
      </c>
      <c r="B49" s="30"/>
      <c r="C49" s="34" t="s">
        <v>175</v>
      </c>
      <c r="D49" s="34" t="s">
        <v>176</v>
      </c>
      <c r="E49" s="34" t="s">
        <v>212</v>
      </c>
      <c r="F49" s="30"/>
      <c r="G49" s="35">
        <v>2846800</v>
      </c>
      <c r="H49" s="35">
        <v>0</v>
      </c>
      <c r="I49" s="35">
        <v>2846800</v>
      </c>
    </row>
    <row r="50" spans="1:9" x14ac:dyDescent="0.25">
      <c r="A50" s="37">
        <v>5030803</v>
      </c>
      <c r="B50" s="30"/>
      <c r="C50" s="34" t="s">
        <v>175</v>
      </c>
      <c r="D50" s="34" t="s">
        <v>176</v>
      </c>
      <c r="E50" s="34" t="s">
        <v>213</v>
      </c>
      <c r="F50" s="30"/>
      <c r="G50" s="35">
        <v>7625700</v>
      </c>
      <c r="H50" s="35">
        <v>0</v>
      </c>
      <c r="I50" s="35">
        <v>7625700</v>
      </c>
    </row>
    <row r="51" spans="1:9" x14ac:dyDescent="0.25">
      <c r="A51" s="37">
        <v>5030804</v>
      </c>
      <c r="B51" s="30"/>
      <c r="C51" s="34" t="s">
        <v>175</v>
      </c>
      <c r="D51" s="34" t="s">
        <v>176</v>
      </c>
      <c r="E51" s="34" t="s">
        <v>214</v>
      </c>
      <c r="F51" s="30"/>
      <c r="G51" s="35">
        <v>6495643</v>
      </c>
      <c r="H51" s="35">
        <v>0</v>
      </c>
      <c r="I51" s="35">
        <v>6495643</v>
      </c>
    </row>
    <row r="52" spans="1:9" x14ac:dyDescent="0.25">
      <c r="A52" s="37">
        <v>5030998</v>
      </c>
      <c r="B52" s="30"/>
      <c r="C52" s="34" t="s">
        <v>175</v>
      </c>
      <c r="D52" s="34" t="s">
        <v>176</v>
      </c>
      <c r="E52" s="34" t="s">
        <v>215</v>
      </c>
      <c r="F52" s="30"/>
      <c r="G52" s="35">
        <v>2300927</v>
      </c>
      <c r="H52" s="35">
        <v>0</v>
      </c>
      <c r="I52" s="35">
        <v>2300927</v>
      </c>
    </row>
    <row r="53" spans="1:9" x14ac:dyDescent="0.25">
      <c r="A53" s="37">
        <v>5050201</v>
      </c>
      <c r="B53" s="30"/>
      <c r="C53" s="34" t="s">
        <v>175</v>
      </c>
      <c r="D53" s="34" t="s">
        <v>176</v>
      </c>
      <c r="E53" s="34" t="s">
        <v>205</v>
      </c>
      <c r="F53" s="30"/>
      <c r="G53" s="35">
        <v>123862175</v>
      </c>
      <c r="H53" s="35">
        <v>46854</v>
      </c>
      <c r="I53" s="35">
        <v>123815321</v>
      </c>
    </row>
    <row r="54" spans="1:9" x14ac:dyDescent="0.25">
      <c r="A54" s="37">
        <v>5050202</v>
      </c>
      <c r="B54" s="30"/>
      <c r="C54" s="34" t="s">
        <v>175</v>
      </c>
      <c r="D54" s="34" t="s">
        <v>176</v>
      </c>
      <c r="E54" s="34" t="s">
        <v>206</v>
      </c>
      <c r="F54" s="30"/>
      <c r="G54" s="35">
        <v>30471881</v>
      </c>
      <c r="H54" s="35">
        <v>0</v>
      </c>
      <c r="I54" s="35">
        <v>30471881</v>
      </c>
    </row>
    <row r="55" spans="1:9" x14ac:dyDescent="0.25">
      <c r="A55" s="30"/>
      <c r="B55" s="30"/>
      <c r="C55" s="30"/>
      <c r="D55" s="30"/>
      <c r="E55" s="30"/>
      <c r="F55" s="30"/>
      <c r="G55" s="36">
        <v>62963214295</v>
      </c>
      <c r="H55" s="36">
        <v>62963214297</v>
      </c>
      <c r="I55" s="30"/>
    </row>
  </sheetData>
  <mergeCells count="2">
    <mergeCell ref="D2:I2"/>
    <mergeCell ref="H4:I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77481-9AA6-4FE7-86FE-0411D72669E6}">
  <sheetPr codeName="Hoja7">
    <tabColor theme="4" tint="0.39997558519241921"/>
  </sheetPr>
  <dimension ref="C2:N18"/>
  <sheetViews>
    <sheetView workbookViewId="0">
      <selection activeCell="G21" sqref="G21"/>
    </sheetView>
  </sheetViews>
  <sheetFormatPr baseColWidth="10" defaultColWidth="10.85546875" defaultRowHeight="15" x14ac:dyDescent="0.25"/>
  <cols>
    <col min="3" max="3" width="51.85546875" bestFit="1" customWidth="1"/>
    <col min="5" max="5" width="9.140625" bestFit="1" customWidth="1"/>
    <col min="7" max="7" width="11.28515625" bestFit="1" customWidth="1"/>
    <col min="9" max="9" width="11.42578125" bestFit="1" customWidth="1"/>
  </cols>
  <sheetData>
    <row r="2" spans="3:14" s="81" customFormat="1" ht="15.75" x14ac:dyDescent="0.25">
      <c r="C2" s="82" t="s">
        <v>317</v>
      </c>
      <c r="D2" s="83"/>
      <c r="L2" s="82" t="s">
        <v>318</v>
      </c>
    </row>
    <row r="3" spans="3:14" s="81" customFormat="1" ht="15.75" x14ac:dyDescent="0.25">
      <c r="C3" s="82"/>
      <c r="D3" s="83"/>
      <c r="L3" s="82"/>
    </row>
    <row r="4" spans="3:14" s="81" customFormat="1" ht="12.75" x14ac:dyDescent="0.2">
      <c r="C4" s="84" t="s">
        <v>319</v>
      </c>
      <c r="D4" s="83"/>
    </row>
    <row r="5" spans="3:14" s="81" customFormat="1" ht="12.75" x14ac:dyDescent="0.2">
      <c r="C5" s="85"/>
      <c r="D5" s="83"/>
    </row>
    <row r="6" spans="3:14" s="81" customFormat="1" ht="12.75" x14ac:dyDescent="0.2">
      <c r="C6" s="86" t="s">
        <v>320</v>
      </c>
      <c r="D6" s="86" t="s">
        <v>321</v>
      </c>
      <c r="E6" s="86" t="s">
        <v>322</v>
      </c>
      <c r="F6" s="86" t="s">
        <v>323</v>
      </c>
      <c r="G6" s="86" t="s">
        <v>322</v>
      </c>
      <c r="H6" s="86" t="s">
        <v>323</v>
      </c>
      <c r="I6" s="86" t="s">
        <v>324</v>
      </c>
      <c r="J6" s="86" t="s">
        <v>325</v>
      </c>
      <c r="L6" s="86" t="s">
        <v>326</v>
      </c>
      <c r="M6" s="87" t="s">
        <v>327</v>
      </c>
      <c r="N6" s="88">
        <v>43830</v>
      </c>
    </row>
    <row r="7" spans="3:14" s="81" customFormat="1" ht="12.75" x14ac:dyDescent="0.2">
      <c r="C7" s="89"/>
      <c r="D7" s="89"/>
      <c r="E7" s="89" t="s">
        <v>328</v>
      </c>
      <c r="F7" s="89" t="s">
        <v>329</v>
      </c>
      <c r="G7" s="89" t="s">
        <v>330</v>
      </c>
      <c r="H7" s="89" t="s">
        <v>331</v>
      </c>
      <c r="I7" s="89" t="s">
        <v>332</v>
      </c>
      <c r="J7" s="89" t="s">
        <v>331</v>
      </c>
      <c r="L7" s="89"/>
      <c r="M7" s="90" t="s">
        <v>333</v>
      </c>
      <c r="N7" s="90" t="s">
        <v>334</v>
      </c>
    </row>
    <row r="8" spans="3:14" s="81" customFormat="1" ht="12.75" x14ac:dyDescent="0.2">
      <c r="E8" s="91"/>
    </row>
    <row r="9" spans="3:14" s="81" customFormat="1" ht="12.75" x14ac:dyDescent="0.2">
      <c r="C9" s="92" t="s">
        <v>335</v>
      </c>
      <c r="E9" s="91"/>
      <c r="F9" s="91"/>
      <c r="G9" s="91"/>
      <c r="H9" s="91"/>
      <c r="I9" s="91"/>
      <c r="J9" s="91"/>
      <c r="K9" s="91"/>
      <c r="L9" s="81" t="s">
        <v>336</v>
      </c>
      <c r="M9" s="93">
        <v>6453.14</v>
      </c>
      <c r="N9" s="93">
        <v>6453.14</v>
      </c>
    </row>
    <row r="10" spans="3:14" s="81" customFormat="1" ht="12.75" x14ac:dyDescent="0.2">
      <c r="E10" s="94"/>
      <c r="F10" s="95"/>
      <c r="G10" s="96"/>
      <c r="H10" s="97"/>
      <c r="I10" s="96"/>
      <c r="J10" s="96"/>
      <c r="K10" s="98"/>
      <c r="L10" s="91" t="s">
        <v>337</v>
      </c>
      <c r="M10" s="93"/>
      <c r="N10" s="93"/>
    </row>
    <row r="11" spans="3:14" s="81" customFormat="1" ht="12.75" x14ac:dyDescent="0.2">
      <c r="C11" s="81" t="s">
        <v>179</v>
      </c>
      <c r="D11" s="81">
        <v>101030220</v>
      </c>
      <c r="E11" s="94"/>
      <c r="F11" s="95">
        <v>0</v>
      </c>
      <c r="G11" s="96">
        <v>0</v>
      </c>
      <c r="H11" s="97">
        <v>6453.14</v>
      </c>
      <c r="I11" s="96">
        <v>0</v>
      </c>
      <c r="J11" s="96">
        <v>0</v>
      </c>
      <c r="K11" s="98"/>
      <c r="L11" s="91" t="s">
        <v>338</v>
      </c>
      <c r="M11" s="93"/>
      <c r="N11" s="93"/>
    </row>
    <row r="12" spans="3:14" s="81" customFormat="1" ht="12.75" x14ac:dyDescent="0.2">
      <c r="C12" s="81" t="s">
        <v>179</v>
      </c>
      <c r="D12" s="99">
        <v>101500220</v>
      </c>
      <c r="E12" s="94">
        <v>163089.74</v>
      </c>
      <c r="F12" s="95">
        <v>6453.1400013268776</v>
      </c>
      <c r="G12" s="96">
        <v>1052440925</v>
      </c>
      <c r="H12" s="97">
        <v>6453.14</v>
      </c>
      <c r="I12" s="96">
        <v>1052440925</v>
      </c>
      <c r="J12" s="96">
        <v>0</v>
      </c>
      <c r="K12" s="98"/>
      <c r="L12" s="91"/>
    </row>
    <row r="13" spans="3:14" s="81" customFormat="1" ht="12.75" x14ac:dyDescent="0.2">
      <c r="C13" s="81" t="s">
        <v>184</v>
      </c>
      <c r="D13" s="81">
        <v>102103002</v>
      </c>
      <c r="E13" s="94">
        <v>25375.25</v>
      </c>
      <c r="F13" s="95">
        <v>6453.1399690643439</v>
      </c>
      <c r="G13" s="96">
        <v>163750040</v>
      </c>
      <c r="H13" s="97">
        <v>6453.14</v>
      </c>
      <c r="I13" s="96">
        <v>163750041</v>
      </c>
      <c r="J13" s="96">
        <v>-1</v>
      </c>
      <c r="K13" s="98"/>
      <c r="L13" s="91"/>
    </row>
    <row r="14" spans="3:14" s="81" customFormat="1" ht="12.75" x14ac:dyDescent="0.2">
      <c r="E14" s="94"/>
      <c r="F14" s="95"/>
      <c r="G14" s="96"/>
      <c r="H14" s="97"/>
      <c r="I14" s="96"/>
      <c r="J14" s="96"/>
      <c r="K14" s="98"/>
      <c r="L14" s="91"/>
    </row>
    <row r="15" spans="3:14" s="81" customFormat="1" ht="12.75" x14ac:dyDescent="0.2">
      <c r="E15" s="94"/>
      <c r="F15" s="95"/>
      <c r="G15" s="96"/>
      <c r="H15" s="97"/>
      <c r="I15" s="96"/>
      <c r="J15" s="96"/>
      <c r="K15" s="98"/>
      <c r="L15" s="91"/>
    </row>
    <row r="16" spans="3:14" s="81" customFormat="1" ht="12.75" x14ac:dyDescent="0.2">
      <c r="E16" s="91"/>
      <c r="F16" s="91"/>
      <c r="G16" s="91"/>
      <c r="H16" s="91"/>
      <c r="I16" s="91"/>
      <c r="J16" s="91"/>
      <c r="K16" s="91"/>
      <c r="L16" s="91"/>
    </row>
    <row r="17" spans="3:12" s="81" customFormat="1" ht="13.5" thickBot="1" x14ac:dyDescent="0.25">
      <c r="C17" s="81" t="s">
        <v>339</v>
      </c>
      <c r="E17" s="100">
        <v>188464.99</v>
      </c>
      <c r="F17" s="91"/>
      <c r="G17" s="101">
        <v>1216190965</v>
      </c>
      <c r="H17" s="91"/>
      <c r="I17" s="101">
        <v>1216190966</v>
      </c>
      <c r="J17" s="101">
        <v>-1</v>
      </c>
      <c r="K17" s="102" t="s">
        <v>340</v>
      </c>
      <c r="L17" s="91"/>
    </row>
    <row r="18" spans="3:12" ht="15.75" thickTop="1"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2EE52-5C18-4716-9EC7-3A5F0484919E}">
  <sheetPr codeName="Hoja8">
    <tabColor rgb="FF33CCFF"/>
  </sheetPr>
  <dimension ref="A2:H52"/>
  <sheetViews>
    <sheetView topLeftCell="A31" workbookViewId="0">
      <selection activeCell="D51" sqref="D51:G53"/>
    </sheetView>
  </sheetViews>
  <sheetFormatPr baseColWidth="10" defaultColWidth="11.42578125" defaultRowHeight="12.75" x14ac:dyDescent="0.2"/>
  <cols>
    <col min="1" max="3" width="3.85546875" style="99" customWidth="1"/>
    <col min="4" max="4" width="45.85546875" style="81" bestFit="1" customWidth="1"/>
    <col min="5" max="7" width="12.7109375" style="81" customWidth="1"/>
    <col min="8" max="8" width="15.85546875" style="81" bestFit="1" customWidth="1"/>
    <col min="9" max="16384" width="11.42578125" style="81"/>
  </cols>
  <sheetData>
    <row r="2" spans="4:8" ht="15.75" x14ac:dyDescent="0.25">
      <c r="D2" s="165" t="s">
        <v>389</v>
      </c>
    </row>
    <row r="3" spans="4:8" ht="15.75" x14ac:dyDescent="0.25">
      <c r="D3" s="165" t="str">
        <f>+'[75]IR - Cálculos Auxiliares'!D3</f>
        <v>RUC 80105142-8</v>
      </c>
    </row>
    <row r="4" spans="4:8" ht="15.75" x14ac:dyDescent="0.25">
      <c r="D4" s="165" t="str">
        <f>+'[75]IR - Cálculos Auxiliares'!D4</f>
        <v>Ejercicio 2019</v>
      </c>
    </row>
    <row r="7" spans="4:8" x14ac:dyDescent="0.2">
      <c r="D7" s="166" t="s">
        <v>390</v>
      </c>
      <c r="E7" s="98"/>
      <c r="F7" s="98"/>
      <c r="G7" s="98"/>
      <c r="H7" s="98"/>
    </row>
    <row r="8" spans="4:8" x14ac:dyDescent="0.2">
      <c r="D8" s="606"/>
      <c r="E8" s="607"/>
      <c r="F8" s="607"/>
      <c r="G8" s="607"/>
      <c r="H8" s="608"/>
    </row>
    <row r="9" spans="4:8" x14ac:dyDescent="0.2">
      <c r="D9" s="609"/>
      <c r="E9" s="610"/>
      <c r="F9" s="610"/>
      <c r="G9" s="610"/>
      <c r="H9" s="611"/>
    </row>
    <row r="12" spans="4:8" ht="15.75" x14ac:dyDescent="0.25">
      <c r="D12" s="165" t="s">
        <v>391</v>
      </c>
    </row>
    <row r="14" spans="4:8" x14ac:dyDescent="0.2">
      <c r="D14" s="167"/>
      <c r="E14" s="86" t="s">
        <v>392</v>
      </c>
      <c r="F14" s="86" t="s">
        <v>392</v>
      </c>
      <c r="H14" s="86" t="s">
        <v>393</v>
      </c>
    </row>
    <row r="15" spans="4:8" x14ac:dyDescent="0.2">
      <c r="D15" s="168"/>
      <c r="E15" s="89" t="s">
        <v>394</v>
      </c>
      <c r="F15" s="89" t="s">
        <v>395</v>
      </c>
      <c r="H15" s="89"/>
    </row>
    <row r="16" spans="4:8" x14ac:dyDescent="0.2">
      <c r="G16" s="169"/>
    </row>
    <row r="17" spans="4:8" x14ac:dyDescent="0.2">
      <c r="D17" s="81" t="s">
        <v>396</v>
      </c>
      <c r="E17" s="96">
        <f>'[75]IR - Cálculo comparativo'!H18</f>
        <v>2081056746</v>
      </c>
      <c r="F17" s="96">
        <v>0</v>
      </c>
      <c r="G17" s="170"/>
    </row>
    <row r="18" spans="4:8" x14ac:dyDescent="0.2">
      <c r="E18" s="99"/>
      <c r="G18" s="169"/>
    </row>
    <row r="19" spans="4:8" x14ac:dyDescent="0.2">
      <c r="D19" s="171" t="s">
        <v>397</v>
      </c>
      <c r="E19" s="99"/>
      <c r="G19" s="169"/>
    </row>
    <row r="20" spans="4:8" x14ac:dyDescent="0.2">
      <c r="D20" s="172" t="s">
        <v>398</v>
      </c>
      <c r="E20" s="96">
        <v>0</v>
      </c>
      <c r="F20" s="96">
        <v>0</v>
      </c>
      <c r="G20" s="169"/>
    </row>
    <row r="21" spans="4:8" x14ac:dyDescent="0.2">
      <c r="D21" s="172" t="s">
        <v>399</v>
      </c>
      <c r="E21" s="96">
        <f>'[75]IR - Cálculo comparativo'!H24</f>
        <v>0</v>
      </c>
      <c r="F21" s="96">
        <v>0</v>
      </c>
      <c r="G21" s="170"/>
      <c r="H21" s="173" t="s">
        <v>400</v>
      </c>
    </row>
    <row r="22" spans="4:8" x14ac:dyDescent="0.2">
      <c r="D22" s="172" t="s">
        <v>401</v>
      </c>
      <c r="E22" s="96">
        <f>'[75]IR - Cálculo comparativo'!H26</f>
        <v>0</v>
      </c>
      <c r="F22" s="96">
        <v>0</v>
      </c>
      <c r="G22" s="170"/>
      <c r="H22" s="173" t="s">
        <v>400</v>
      </c>
    </row>
    <row r="23" spans="4:8" x14ac:dyDescent="0.2">
      <c r="D23" s="172" t="s">
        <v>402</v>
      </c>
      <c r="E23" s="96">
        <f>+'[75]IR - Cálculo comparativo'!E25</f>
        <v>650000</v>
      </c>
      <c r="F23" s="96">
        <v>0</v>
      </c>
      <c r="G23" s="170"/>
      <c r="H23" s="173"/>
    </row>
    <row r="24" spans="4:8" x14ac:dyDescent="0.2">
      <c r="D24" s="172" t="s">
        <v>403</v>
      </c>
      <c r="E24" s="96">
        <f>'[75]IR - Cálculo comparativo'!H27</f>
        <v>0</v>
      </c>
      <c r="F24" s="174">
        <v>0</v>
      </c>
      <c r="G24" s="169"/>
      <c r="H24" s="173" t="s">
        <v>400</v>
      </c>
    </row>
    <row r="25" spans="4:8" x14ac:dyDescent="0.2">
      <c r="D25" s="172" t="s">
        <v>404</v>
      </c>
      <c r="E25" s="96">
        <f>+'[75]IR - Cálculo comparativo'!H40</f>
        <v>0</v>
      </c>
      <c r="F25" s="174">
        <v>0</v>
      </c>
      <c r="G25" s="169"/>
      <c r="H25" s="173" t="s">
        <v>400</v>
      </c>
    </row>
    <row r="26" spans="4:8" x14ac:dyDescent="0.2">
      <c r="D26" s="172" t="s">
        <v>405</v>
      </c>
      <c r="E26" s="96">
        <f>'[75]IR - Cálculo comparativo'!H30</f>
        <v>0</v>
      </c>
      <c r="F26" s="96">
        <v>0</v>
      </c>
      <c r="G26" s="170"/>
      <c r="H26" s="173" t="s">
        <v>400</v>
      </c>
    </row>
    <row r="27" spans="4:8" x14ac:dyDescent="0.2">
      <c r="D27" s="172" t="s">
        <v>406</v>
      </c>
      <c r="E27" s="96">
        <f>'[75]IR - Cálculo comparativo'!H31</f>
        <v>0</v>
      </c>
      <c r="F27" s="96">
        <v>0</v>
      </c>
      <c r="G27" s="170"/>
      <c r="H27" s="173"/>
    </row>
    <row r="28" spans="4:8" x14ac:dyDescent="0.2">
      <c r="D28" s="172" t="s">
        <v>407</v>
      </c>
      <c r="E28" s="96">
        <f>'[75]IR - Cálculo comparativo'!H32</f>
        <v>0</v>
      </c>
      <c r="F28" s="96">
        <v>0</v>
      </c>
      <c r="G28" s="170"/>
      <c r="H28" s="173" t="s">
        <v>400</v>
      </c>
    </row>
    <row r="29" spans="4:8" x14ac:dyDescent="0.2">
      <c r="D29" s="172" t="s">
        <v>408</v>
      </c>
      <c r="E29" s="96">
        <f>+'[75]IR - Cálculo comparativo'!H38</f>
        <v>3248381</v>
      </c>
      <c r="F29" s="174">
        <v>0</v>
      </c>
      <c r="G29" s="169"/>
      <c r="H29" s="173" t="s">
        <v>400</v>
      </c>
    </row>
    <row r="30" spans="4:8" x14ac:dyDescent="0.2">
      <c r="D30" s="172"/>
      <c r="E30" s="96"/>
      <c r="F30" s="174"/>
      <c r="G30" s="169"/>
      <c r="H30" s="173" t="s">
        <v>400</v>
      </c>
    </row>
    <row r="31" spans="4:8" x14ac:dyDescent="0.2">
      <c r="G31" s="169"/>
    </row>
    <row r="32" spans="4:8" x14ac:dyDescent="0.2">
      <c r="D32" s="175"/>
      <c r="E32" s="99"/>
      <c r="F32" s="99"/>
      <c r="G32" s="169"/>
    </row>
    <row r="33" spans="4:8" x14ac:dyDescent="0.2">
      <c r="D33" s="171" t="s">
        <v>409</v>
      </c>
      <c r="E33" s="99"/>
      <c r="F33" s="99"/>
      <c r="G33" s="169"/>
    </row>
    <row r="34" spans="4:8" x14ac:dyDescent="0.2">
      <c r="D34" s="172" t="s">
        <v>410</v>
      </c>
      <c r="E34" s="96">
        <f>-'[75]IR - Cálculos Auxiliares'!K492</f>
        <v>-1</v>
      </c>
      <c r="F34" s="174"/>
      <c r="G34" s="169"/>
      <c r="H34" s="173" t="s">
        <v>400</v>
      </c>
    </row>
    <row r="35" spans="4:8" x14ac:dyDescent="0.2">
      <c r="D35" s="176"/>
      <c r="E35" s="96"/>
      <c r="F35" s="174"/>
      <c r="G35" s="169"/>
      <c r="H35" s="173" t="s">
        <v>400</v>
      </c>
    </row>
    <row r="36" spans="4:8" x14ac:dyDescent="0.2">
      <c r="D36" s="175"/>
      <c r="E36" s="99"/>
      <c r="F36" s="99"/>
      <c r="G36" s="169"/>
    </row>
    <row r="37" spans="4:8" x14ac:dyDescent="0.2">
      <c r="D37" s="175"/>
      <c r="E37" s="99"/>
      <c r="F37" s="99"/>
      <c r="G37" s="169"/>
    </row>
    <row r="38" spans="4:8" x14ac:dyDescent="0.2">
      <c r="D38" s="171" t="s">
        <v>411</v>
      </c>
      <c r="E38" s="99"/>
      <c r="F38" s="99"/>
      <c r="G38" s="169"/>
    </row>
    <row r="39" spans="4:8" x14ac:dyDescent="0.2">
      <c r="D39" s="175"/>
      <c r="E39" s="96"/>
      <c r="F39" s="174"/>
      <c r="G39" s="170"/>
      <c r="H39" s="173" t="s">
        <v>400</v>
      </c>
    </row>
    <row r="40" spans="4:8" x14ac:dyDescent="0.2">
      <c r="D40" s="175"/>
      <c r="E40" s="96"/>
      <c r="F40" s="174"/>
      <c r="G40" s="170"/>
      <c r="H40" s="173" t="s">
        <v>400</v>
      </c>
    </row>
    <row r="41" spans="4:8" x14ac:dyDescent="0.2">
      <c r="D41" s="175"/>
      <c r="E41" s="99"/>
      <c r="F41" s="99"/>
      <c r="G41" s="170"/>
    </row>
    <row r="42" spans="4:8" x14ac:dyDescent="0.2">
      <c r="D42" s="175"/>
      <c r="E42" s="177"/>
      <c r="F42" s="177"/>
      <c r="G42" s="170"/>
    </row>
    <row r="43" spans="4:8" x14ac:dyDescent="0.2">
      <c r="D43" s="81" t="s">
        <v>412</v>
      </c>
      <c r="E43" s="96">
        <f>SUM(E16:E42)</f>
        <v>2084955126</v>
      </c>
      <c r="F43" s="96">
        <f>SUM(F16:F42)</f>
        <v>0</v>
      </c>
      <c r="G43" s="169"/>
    </row>
    <row r="44" spans="4:8" x14ac:dyDescent="0.2">
      <c r="D44" s="81" t="s">
        <v>413</v>
      </c>
      <c r="E44" s="178">
        <v>0.1</v>
      </c>
      <c r="F44" s="178">
        <v>0.1</v>
      </c>
      <c r="G44" s="169"/>
    </row>
    <row r="45" spans="4:8" x14ac:dyDescent="0.2">
      <c r="E45" s="179"/>
      <c r="F45" s="179"/>
      <c r="G45" s="169"/>
    </row>
    <row r="46" spans="4:8" ht="13.5" thickBot="1" x14ac:dyDescent="0.25">
      <c r="D46" s="81" t="s">
        <v>414</v>
      </c>
      <c r="E46" s="101">
        <f>IF(E43&lt;0,0,+E43*E44)</f>
        <v>208495512.60000002</v>
      </c>
      <c r="F46" s="101">
        <f>IF(F43&lt;0,0,+F43*F44)</f>
        <v>0</v>
      </c>
      <c r="G46" s="169"/>
    </row>
    <row r="47" spans="4:8" ht="13.5" thickTop="1" x14ac:dyDescent="0.2">
      <c r="G47" s="169"/>
    </row>
    <row r="48" spans="4:8" x14ac:dyDescent="0.2">
      <c r="E48" s="174"/>
      <c r="F48" s="174"/>
      <c r="G48" s="180" t="s">
        <v>415</v>
      </c>
    </row>
    <row r="49" spans="4:7" ht="13.5" x14ac:dyDescent="0.25">
      <c r="D49" s="181"/>
    </row>
    <row r="50" spans="4:7" ht="13.5" x14ac:dyDescent="0.25">
      <c r="D50" s="181"/>
    </row>
    <row r="51" spans="4:7" x14ac:dyDescent="0.2">
      <c r="D51" s="612" t="s">
        <v>416</v>
      </c>
      <c r="E51" s="607"/>
      <c r="F51" s="607"/>
      <c r="G51" s="608"/>
    </row>
    <row r="52" spans="4:7" x14ac:dyDescent="0.2">
      <c r="D52" s="609"/>
      <c r="E52" s="610"/>
      <c r="F52" s="610"/>
      <c r="G52" s="611"/>
    </row>
  </sheetData>
  <autoFilter ref="A16:H46" xr:uid="{00000000-0009-0000-0000-000007000000}"/>
  <mergeCells count="2">
    <mergeCell ref="D8:H9"/>
    <mergeCell ref="D51:G5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EB31F-13B8-43AF-AE9B-ECA71D17A01A}">
  <sheetPr codeName="Hoja11">
    <tabColor rgb="FFFFC000"/>
  </sheetPr>
  <dimension ref="A2:Q855"/>
  <sheetViews>
    <sheetView topLeftCell="G166" workbookViewId="0">
      <selection activeCell="H223" sqref="H223"/>
    </sheetView>
  </sheetViews>
  <sheetFormatPr baseColWidth="10" defaultColWidth="10.85546875" defaultRowHeight="15" x14ac:dyDescent="0.25"/>
  <cols>
    <col min="1" max="1" width="84.42578125" customWidth="1"/>
    <col min="6" max="6" width="25" customWidth="1"/>
    <col min="7" max="7" width="68" customWidth="1"/>
    <col min="8" max="8" width="33.28515625" style="67" customWidth="1"/>
    <col min="9" max="10" width="13.7109375" bestFit="1" customWidth="1"/>
    <col min="11" max="11" width="11.5703125" bestFit="1" customWidth="1"/>
    <col min="12" max="13" width="17.7109375" bestFit="1" customWidth="1"/>
    <col min="14" max="14" width="15.42578125" bestFit="1" customWidth="1"/>
  </cols>
  <sheetData>
    <row r="2" spans="1:17" x14ac:dyDescent="0.25">
      <c r="B2" t="s">
        <v>219</v>
      </c>
    </row>
    <row r="3" spans="1:17" x14ac:dyDescent="0.25">
      <c r="B3" t="s">
        <v>220</v>
      </c>
    </row>
    <row r="4" spans="1:17" x14ac:dyDescent="0.25">
      <c r="B4" t="s">
        <v>221</v>
      </c>
    </row>
    <row r="5" spans="1:17" x14ac:dyDescent="0.25">
      <c r="B5" t="s">
        <v>222</v>
      </c>
    </row>
    <row r="7" spans="1:17" x14ac:dyDescent="0.25">
      <c r="B7" t="s">
        <v>223</v>
      </c>
    </row>
    <row r="9" spans="1:17" x14ac:dyDescent="0.25">
      <c r="B9" t="s">
        <v>170</v>
      </c>
    </row>
    <row r="11" spans="1:17" x14ac:dyDescent="0.25">
      <c r="H11" s="68" t="s">
        <v>293</v>
      </c>
    </row>
    <row r="13" spans="1:17" x14ac:dyDescent="0.25">
      <c r="B13" t="s">
        <v>224</v>
      </c>
    </row>
    <row r="15" spans="1:17" x14ac:dyDescent="0.25">
      <c r="B15" t="s">
        <v>225</v>
      </c>
      <c r="C15" t="s">
        <v>226</v>
      </c>
      <c r="D15" t="s">
        <v>170</v>
      </c>
      <c r="E15" t="s">
        <v>227</v>
      </c>
      <c r="F15" t="s">
        <v>228</v>
      </c>
      <c r="G15" t="s">
        <v>229</v>
      </c>
      <c r="I15" s="2" t="s">
        <v>230</v>
      </c>
      <c r="J15" s="2" t="s">
        <v>231</v>
      </c>
      <c r="K15" s="2" t="s">
        <v>292</v>
      </c>
      <c r="L15" s="2" t="s">
        <v>172</v>
      </c>
      <c r="M15" s="2" t="s">
        <v>173</v>
      </c>
      <c r="N15" s="2" t="s">
        <v>232</v>
      </c>
      <c r="O15" s="2"/>
      <c r="P15" s="2"/>
      <c r="Q15" s="2"/>
    </row>
    <row r="16" spans="1:17" x14ac:dyDescent="0.25">
      <c r="A16" t="s">
        <v>224</v>
      </c>
      <c r="B16" s="5">
        <v>43566</v>
      </c>
      <c r="C16">
        <v>8969</v>
      </c>
      <c r="D16" t="s">
        <v>176</v>
      </c>
      <c r="E16" t="s">
        <v>233</v>
      </c>
      <c r="F16" t="s">
        <v>234</v>
      </c>
      <c r="G16" t="s">
        <v>235</v>
      </c>
      <c r="I16" s="2">
        <v>4521.42</v>
      </c>
      <c r="J16" s="2">
        <v>0</v>
      </c>
      <c r="K16" s="2">
        <v>6219.06</v>
      </c>
      <c r="L16" s="2">
        <v>28118982</v>
      </c>
      <c r="M16" s="2">
        <v>0</v>
      </c>
      <c r="N16" s="2">
        <v>28118982</v>
      </c>
      <c r="O16" s="2"/>
      <c r="P16" s="2"/>
      <c r="Q16" s="2"/>
    </row>
    <row r="17" spans="1:17" x14ac:dyDescent="0.25">
      <c r="A17" t="s">
        <v>224</v>
      </c>
      <c r="B17" s="5">
        <v>43572</v>
      </c>
      <c r="C17">
        <v>8971</v>
      </c>
      <c r="D17" t="s">
        <v>176</v>
      </c>
      <c r="E17" t="s">
        <v>233</v>
      </c>
      <c r="F17" t="s">
        <v>234</v>
      </c>
      <c r="G17" t="s">
        <v>236</v>
      </c>
      <c r="I17" s="2">
        <v>16652.39</v>
      </c>
      <c r="J17" s="2">
        <v>0</v>
      </c>
      <c r="K17" s="2">
        <v>6241.61</v>
      </c>
      <c r="L17" s="2">
        <v>103937724</v>
      </c>
      <c r="M17" s="2">
        <v>0</v>
      </c>
      <c r="N17" s="2">
        <v>132056706</v>
      </c>
      <c r="O17" s="2"/>
      <c r="P17" s="2"/>
      <c r="Q17" s="2"/>
    </row>
    <row r="18" spans="1:17" x14ac:dyDescent="0.25">
      <c r="A18" t="s">
        <v>224</v>
      </c>
      <c r="B18" s="5">
        <v>43585</v>
      </c>
      <c r="C18">
        <v>12029</v>
      </c>
      <c r="D18" t="s">
        <v>176</v>
      </c>
      <c r="E18" t="s">
        <v>233</v>
      </c>
      <c r="F18" t="s">
        <v>237</v>
      </c>
      <c r="H18" s="67" t="s">
        <v>293</v>
      </c>
      <c r="I18" s="2">
        <v>0</v>
      </c>
      <c r="J18" s="2">
        <v>98246</v>
      </c>
      <c r="K18" s="2">
        <v>1</v>
      </c>
      <c r="L18" s="2">
        <v>0</v>
      </c>
      <c r="M18" s="2">
        <v>98246</v>
      </c>
      <c r="N18" s="2">
        <v>131958460</v>
      </c>
      <c r="O18" s="2"/>
      <c r="P18" s="2"/>
      <c r="Q18" s="2"/>
    </row>
    <row r="19" spans="1:17" x14ac:dyDescent="0.25">
      <c r="A19" t="s">
        <v>224</v>
      </c>
      <c r="B19" s="5">
        <v>43587</v>
      </c>
      <c r="C19">
        <v>12412</v>
      </c>
      <c r="D19" t="s">
        <v>176</v>
      </c>
      <c r="E19" t="s">
        <v>233</v>
      </c>
      <c r="F19" t="s">
        <v>238</v>
      </c>
      <c r="H19" s="67" t="s">
        <v>293</v>
      </c>
      <c r="I19" s="2">
        <v>473023</v>
      </c>
      <c r="J19" s="2">
        <v>0</v>
      </c>
      <c r="K19" s="2">
        <v>1</v>
      </c>
      <c r="L19" s="2">
        <v>473023</v>
      </c>
      <c r="M19" s="2">
        <v>0</v>
      </c>
      <c r="N19" s="2">
        <v>132431483</v>
      </c>
      <c r="O19" s="2"/>
      <c r="P19" s="2"/>
      <c r="Q19" s="2"/>
    </row>
    <row r="20" spans="1:17" x14ac:dyDescent="0.25">
      <c r="A20" t="s">
        <v>224</v>
      </c>
      <c r="B20" s="5">
        <v>43588</v>
      </c>
      <c r="C20">
        <v>12614</v>
      </c>
      <c r="D20" t="s">
        <v>176</v>
      </c>
      <c r="E20" t="s">
        <v>233</v>
      </c>
      <c r="F20" t="s">
        <v>238</v>
      </c>
      <c r="H20" s="67" t="s">
        <v>293</v>
      </c>
      <c r="I20" s="2">
        <v>220419</v>
      </c>
      <c r="J20" s="2">
        <v>0</v>
      </c>
      <c r="K20" s="2">
        <v>1</v>
      </c>
      <c r="L20" s="2">
        <v>220419</v>
      </c>
      <c r="M20" s="2">
        <v>0</v>
      </c>
      <c r="N20" s="2">
        <v>132651902</v>
      </c>
      <c r="O20" s="2"/>
      <c r="P20" s="2"/>
      <c r="Q20" s="2"/>
    </row>
    <row r="21" spans="1:17" x14ac:dyDescent="0.25">
      <c r="A21" t="s">
        <v>224</v>
      </c>
      <c r="B21" s="5">
        <v>43591</v>
      </c>
      <c r="C21">
        <v>13047</v>
      </c>
      <c r="D21" t="s">
        <v>176</v>
      </c>
      <c r="E21" t="s">
        <v>233</v>
      </c>
      <c r="F21" t="s">
        <v>238</v>
      </c>
      <c r="H21" s="67" t="s">
        <v>293</v>
      </c>
      <c r="I21" s="2">
        <v>401879</v>
      </c>
      <c r="J21" s="2">
        <v>0</v>
      </c>
      <c r="K21" s="2">
        <v>1</v>
      </c>
      <c r="L21" s="2">
        <v>401879</v>
      </c>
      <c r="M21" s="2">
        <v>0</v>
      </c>
      <c r="N21" s="2">
        <v>133053781</v>
      </c>
      <c r="O21" s="2"/>
      <c r="P21" s="2"/>
      <c r="Q21" s="2"/>
    </row>
    <row r="22" spans="1:17" x14ac:dyDescent="0.25">
      <c r="A22" t="s">
        <v>224</v>
      </c>
      <c r="B22" s="5">
        <v>43592</v>
      </c>
      <c r="C22">
        <v>13383</v>
      </c>
      <c r="D22" t="s">
        <v>176</v>
      </c>
      <c r="E22" t="s">
        <v>233</v>
      </c>
      <c r="F22" t="s">
        <v>238</v>
      </c>
      <c r="H22" s="67" t="s">
        <v>293</v>
      </c>
      <c r="I22" s="2">
        <v>255991</v>
      </c>
      <c r="J22" s="2">
        <v>0</v>
      </c>
      <c r="K22" s="2">
        <v>1</v>
      </c>
      <c r="L22" s="2">
        <v>255991</v>
      </c>
      <c r="M22" s="2">
        <v>0</v>
      </c>
      <c r="N22" s="2">
        <v>133309772</v>
      </c>
      <c r="O22" s="2"/>
      <c r="P22" s="2"/>
      <c r="Q22" s="2"/>
    </row>
    <row r="23" spans="1:17" x14ac:dyDescent="0.25">
      <c r="A23" t="s">
        <v>224</v>
      </c>
      <c r="B23" s="5">
        <v>43593</v>
      </c>
      <c r="C23">
        <v>13595</v>
      </c>
      <c r="D23" t="s">
        <v>176</v>
      </c>
      <c r="E23" t="s">
        <v>233</v>
      </c>
      <c r="F23" t="s">
        <v>238</v>
      </c>
      <c r="H23" s="67" t="s">
        <v>293</v>
      </c>
      <c r="I23" s="2">
        <v>216185</v>
      </c>
      <c r="J23" s="2">
        <v>0</v>
      </c>
      <c r="K23" s="2">
        <v>1</v>
      </c>
      <c r="L23" s="2">
        <v>216185</v>
      </c>
      <c r="M23" s="2">
        <v>0</v>
      </c>
      <c r="N23" s="2">
        <v>133525957</v>
      </c>
      <c r="O23" s="2"/>
      <c r="P23" s="2"/>
      <c r="Q23" s="2"/>
    </row>
    <row r="24" spans="1:17" x14ac:dyDescent="0.25">
      <c r="A24" t="s">
        <v>224</v>
      </c>
      <c r="B24" s="5">
        <v>43594</v>
      </c>
      <c r="C24">
        <v>13848</v>
      </c>
      <c r="D24" t="s">
        <v>176</v>
      </c>
      <c r="E24" t="s">
        <v>233</v>
      </c>
      <c r="F24" t="s">
        <v>238</v>
      </c>
      <c r="H24" s="67" t="s">
        <v>293</v>
      </c>
      <c r="I24" s="2">
        <v>80037</v>
      </c>
      <c r="J24" s="2">
        <v>0</v>
      </c>
      <c r="K24" s="2">
        <v>1</v>
      </c>
      <c r="L24" s="2">
        <v>80037</v>
      </c>
      <c r="M24" s="2">
        <v>0</v>
      </c>
      <c r="N24" s="2">
        <v>133605994</v>
      </c>
      <c r="O24" s="2"/>
      <c r="P24" s="2"/>
      <c r="Q24" s="2"/>
    </row>
    <row r="25" spans="1:17" x14ac:dyDescent="0.25">
      <c r="A25" t="s">
        <v>224</v>
      </c>
      <c r="B25" s="5">
        <v>43595</v>
      </c>
      <c r="C25">
        <v>14064</v>
      </c>
      <c r="D25" t="s">
        <v>176</v>
      </c>
      <c r="E25" t="s">
        <v>233</v>
      </c>
      <c r="F25" t="s">
        <v>238</v>
      </c>
      <c r="H25" s="67" t="s">
        <v>293</v>
      </c>
      <c r="I25" s="2">
        <v>655753</v>
      </c>
      <c r="J25" s="2">
        <v>0</v>
      </c>
      <c r="K25" s="2">
        <v>1</v>
      </c>
      <c r="L25" s="2">
        <v>655753</v>
      </c>
      <c r="M25" s="2">
        <v>0</v>
      </c>
      <c r="N25" s="2">
        <v>134261747</v>
      </c>
      <c r="O25" s="2"/>
      <c r="P25" s="2"/>
      <c r="Q25" s="2"/>
    </row>
    <row r="26" spans="1:17" x14ac:dyDescent="0.25">
      <c r="A26" t="s">
        <v>224</v>
      </c>
      <c r="B26" s="5">
        <v>43598</v>
      </c>
      <c r="C26">
        <v>14507</v>
      </c>
      <c r="D26" t="s">
        <v>176</v>
      </c>
      <c r="E26" t="s">
        <v>233</v>
      </c>
      <c r="F26" t="s">
        <v>237</v>
      </c>
      <c r="H26" s="67" t="s">
        <v>293</v>
      </c>
      <c r="I26" s="2">
        <v>0</v>
      </c>
      <c r="J26" s="2">
        <v>947316</v>
      </c>
      <c r="K26" s="2">
        <v>1</v>
      </c>
      <c r="L26" s="2">
        <v>0</v>
      </c>
      <c r="M26" s="2">
        <v>947316</v>
      </c>
      <c r="N26" s="2">
        <v>133314431</v>
      </c>
      <c r="O26" s="2"/>
      <c r="P26" s="2"/>
      <c r="Q26" s="2"/>
    </row>
    <row r="27" spans="1:17" x14ac:dyDescent="0.25">
      <c r="A27" t="s">
        <v>224</v>
      </c>
      <c r="B27" s="5">
        <v>43601</v>
      </c>
      <c r="C27">
        <v>14995</v>
      </c>
      <c r="D27" t="s">
        <v>176</v>
      </c>
      <c r="E27" t="s">
        <v>233</v>
      </c>
      <c r="F27" t="s">
        <v>237</v>
      </c>
      <c r="H27" s="67" t="s">
        <v>293</v>
      </c>
      <c r="I27" s="2">
        <v>0</v>
      </c>
      <c r="J27" s="2">
        <v>1236762</v>
      </c>
      <c r="K27" s="2">
        <v>1</v>
      </c>
      <c r="L27" s="2">
        <v>0</v>
      </c>
      <c r="M27" s="2">
        <v>1236762</v>
      </c>
      <c r="N27" s="2">
        <v>132077669</v>
      </c>
      <c r="O27" s="2"/>
      <c r="P27" s="2"/>
      <c r="Q27" s="2"/>
    </row>
    <row r="28" spans="1:17" x14ac:dyDescent="0.25">
      <c r="A28" t="s">
        <v>224</v>
      </c>
      <c r="B28" s="5">
        <v>43602</v>
      </c>
      <c r="C28">
        <v>15293</v>
      </c>
      <c r="D28" t="s">
        <v>176</v>
      </c>
      <c r="E28" t="s">
        <v>233</v>
      </c>
      <c r="F28" t="s">
        <v>237</v>
      </c>
      <c r="H28" s="67" t="s">
        <v>293</v>
      </c>
      <c r="I28" s="2">
        <v>0</v>
      </c>
      <c r="J28" s="2">
        <v>185906</v>
      </c>
      <c r="K28" s="2">
        <v>1</v>
      </c>
      <c r="L28" s="2">
        <v>0</v>
      </c>
      <c r="M28" s="2">
        <v>185906</v>
      </c>
      <c r="N28" s="2">
        <v>131891763</v>
      </c>
      <c r="O28" s="2"/>
      <c r="P28" s="2"/>
      <c r="Q28" s="2"/>
    </row>
    <row r="29" spans="1:17" x14ac:dyDescent="0.25">
      <c r="A29" t="s">
        <v>224</v>
      </c>
      <c r="B29" s="5">
        <v>43605</v>
      </c>
      <c r="C29">
        <v>15769</v>
      </c>
      <c r="D29" t="s">
        <v>176</v>
      </c>
      <c r="E29" t="s">
        <v>233</v>
      </c>
      <c r="F29" t="s">
        <v>238</v>
      </c>
      <c r="H29" s="67" t="s">
        <v>293</v>
      </c>
      <c r="I29" s="2">
        <v>260861</v>
      </c>
      <c r="J29" s="2">
        <v>0</v>
      </c>
      <c r="K29" s="2">
        <v>1</v>
      </c>
      <c r="L29" s="2">
        <v>260861</v>
      </c>
      <c r="M29" s="2">
        <v>0</v>
      </c>
      <c r="N29" s="2">
        <v>132152624</v>
      </c>
      <c r="O29" s="2"/>
      <c r="P29" s="2"/>
      <c r="Q29" s="2"/>
    </row>
    <row r="30" spans="1:17" x14ac:dyDescent="0.25">
      <c r="A30" t="s">
        <v>224</v>
      </c>
      <c r="B30" s="5">
        <v>43606</v>
      </c>
      <c r="C30">
        <v>16142</v>
      </c>
      <c r="D30" t="s">
        <v>176</v>
      </c>
      <c r="E30" t="s">
        <v>233</v>
      </c>
      <c r="F30" t="s">
        <v>238</v>
      </c>
      <c r="H30" s="67" t="s">
        <v>293</v>
      </c>
      <c r="I30" s="2">
        <v>508595</v>
      </c>
      <c r="J30" s="2">
        <v>0</v>
      </c>
      <c r="K30" s="2">
        <v>1</v>
      </c>
      <c r="L30" s="2">
        <v>508595</v>
      </c>
      <c r="M30" s="2">
        <v>0</v>
      </c>
      <c r="N30" s="2">
        <v>132661219</v>
      </c>
      <c r="O30" s="2"/>
      <c r="P30" s="2"/>
      <c r="Q30" s="2"/>
    </row>
    <row r="31" spans="1:17" x14ac:dyDescent="0.25">
      <c r="A31" t="s">
        <v>224</v>
      </c>
      <c r="B31" s="5">
        <v>43607</v>
      </c>
      <c r="C31">
        <v>16399</v>
      </c>
      <c r="D31" t="s">
        <v>176</v>
      </c>
      <c r="E31" t="s">
        <v>233</v>
      </c>
      <c r="F31" t="s">
        <v>238</v>
      </c>
      <c r="H31" s="67" t="s">
        <v>293</v>
      </c>
      <c r="I31" s="2">
        <v>446132</v>
      </c>
      <c r="J31" s="2">
        <v>0</v>
      </c>
      <c r="K31" s="2">
        <v>1</v>
      </c>
      <c r="L31" s="2">
        <v>446132</v>
      </c>
      <c r="M31" s="2">
        <v>0</v>
      </c>
      <c r="N31" s="2">
        <v>133107351</v>
      </c>
      <c r="O31" s="2"/>
      <c r="P31" s="2"/>
      <c r="Q31" s="2"/>
    </row>
    <row r="32" spans="1:17" x14ac:dyDescent="0.25">
      <c r="A32" t="s">
        <v>224</v>
      </c>
      <c r="B32" s="5">
        <v>43608</v>
      </c>
      <c r="C32">
        <v>16735</v>
      </c>
      <c r="D32" t="s">
        <v>176</v>
      </c>
      <c r="E32" t="s">
        <v>233</v>
      </c>
      <c r="F32" t="s">
        <v>237</v>
      </c>
      <c r="H32" s="67" t="s">
        <v>293</v>
      </c>
      <c r="I32" s="2">
        <v>0</v>
      </c>
      <c r="J32" s="2">
        <v>945199</v>
      </c>
      <c r="K32" s="2">
        <v>1</v>
      </c>
      <c r="L32" s="2">
        <v>0</v>
      </c>
      <c r="M32" s="2">
        <v>945199</v>
      </c>
      <c r="N32" s="2">
        <v>132162152</v>
      </c>
      <c r="O32" s="2"/>
      <c r="P32" s="2"/>
      <c r="Q32" s="2"/>
    </row>
    <row r="33" spans="1:17" x14ac:dyDescent="0.25">
      <c r="A33" t="s">
        <v>224</v>
      </c>
      <c r="B33" s="5">
        <v>43609</v>
      </c>
      <c r="C33">
        <v>16963</v>
      </c>
      <c r="D33" t="s">
        <v>176</v>
      </c>
      <c r="E33" t="s">
        <v>233</v>
      </c>
      <c r="F33" t="s">
        <v>237</v>
      </c>
      <c r="H33" s="67" t="s">
        <v>293</v>
      </c>
      <c r="I33" s="2">
        <v>0</v>
      </c>
      <c r="J33" s="2">
        <v>235665</v>
      </c>
      <c r="K33" s="2">
        <v>1</v>
      </c>
      <c r="L33" s="2">
        <v>0</v>
      </c>
      <c r="M33" s="2">
        <v>235665</v>
      </c>
      <c r="N33" s="2">
        <v>131926487</v>
      </c>
      <c r="O33" s="2"/>
      <c r="P33" s="2"/>
      <c r="Q33" s="2"/>
    </row>
    <row r="34" spans="1:17" x14ac:dyDescent="0.25">
      <c r="A34" t="s">
        <v>224</v>
      </c>
      <c r="B34" s="5">
        <v>43612</v>
      </c>
      <c r="C34">
        <v>17444</v>
      </c>
      <c r="D34" t="s">
        <v>176</v>
      </c>
      <c r="E34" t="s">
        <v>233</v>
      </c>
      <c r="F34" t="s">
        <v>237</v>
      </c>
      <c r="H34" s="67" t="s">
        <v>293</v>
      </c>
      <c r="I34" s="2">
        <v>0</v>
      </c>
      <c r="J34" s="2">
        <v>385575</v>
      </c>
      <c r="K34" s="2">
        <v>1</v>
      </c>
      <c r="L34" s="2">
        <v>0</v>
      </c>
      <c r="M34" s="2">
        <v>385575</v>
      </c>
      <c r="N34" s="2">
        <v>131540912</v>
      </c>
      <c r="O34" s="2"/>
      <c r="P34" s="2"/>
      <c r="Q34" s="2"/>
    </row>
    <row r="35" spans="1:17" x14ac:dyDescent="0.25">
      <c r="A35" t="s">
        <v>224</v>
      </c>
      <c r="B35" s="5">
        <v>43613</v>
      </c>
      <c r="C35">
        <v>17746</v>
      </c>
      <c r="D35" t="s">
        <v>176</v>
      </c>
      <c r="E35" t="s">
        <v>233</v>
      </c>
      <c r="F35" t="s">
        <v>237</v>
      </c>
      <c r="H35" s="67" t="s">
        <v>293</v>
      </c>
      <c r="I35" s="2">
        <v>0</v>
      </c>
      <c r="J35" s="2">
        <v>54840</v>
      </c>
      <c r="K35" s="2">
        <v>1</v>
      </c>
      <c r="L35" s="2">
        <v>0</v>
      </c>
      <c r="M35" s="2">
        <v>54840</v>
      </c>
      <c r="N35" s="2">
        <v>131486072</v>
      </c>
      <c r="O35" s="2"/>
      <c r="P35" s="2"/>
      <c r="Q35" s="2"/>
    </row>
    <row r="36" spans="1:17" x14ac:dyDescent="0.25">
      <c r="A36" t="s">
        <v>224</v>
      </c>
      <c r="B36" s="5">
        <v>43614</v>
      </c>
      <c r="C36">
        <v>17979</v>
      </c>
      <c r="D36" t="s">
        <v>176</v>
      </c>
      <c r="E36" t="s">
        <v>233</v>
      </c>
      <c r="F36" t="s">
        <v>238</v>
      </c>
      <c r="H36" s="67" t="s">
        <v>293</v>
      </c>
      <c r="I36" s="2">
        <v>941599</v>
      </c>
      <c r="J36" s="2">
        <v>0</v>
      </c>
      <c r="K36" s="2">
        <v>1</v>
      </c>
      <c r="L36" s="2">
        <v>941599</v>
      </c>
      <c r="M36" s="2">
        <v>0</v>
      </c>
      <c r="N36" s="2">
        <v>132427671</v>
      </c>
      <c r="O36" s="2"/>
      <c r="P36" s="2"/>
      <c r="Q36" s="2"/>
    </row>
    <row r="37" spans="1:17" x14ac:dyDescent="0.25">
      <c r="A37" t="s">
        <v>224</v>
      </c>
      <c r="B37" s="5">
        <v>43615</v>
      </c>
      <c r="C37">
        <v>18232</v>
      </c>
      <c r="D37" t="s">
        <v>176</v>
      </c>
      <c r="E37" t="s">
        <v>233</v>
      </c>
      <c r="F37" t="s">
        <v>238</v>
      </c>
      <c r="H37" s="67" t="s">
        <v>293</v>
      </c>
      <c r="I37" s="2">
        <v>5505</v>
      </c>
      <c r="J37" s="2">
        <v>0</v>
      </c>
      <c r="K37" s="2">
        <v>1</v>
      </c>
      <c r="L37" s="2">
        <v>5505</v>
      </c>
      <c r="M37" s="2">
        <v>0</v>
      </c>
      <c r="N37" s="2">
        <v>132433176</v>
      </c>
      <c r="O37" s="2"/>
      <c r="P37" s="2"/>
      <c r="Q37" s="2"/>
    </row>
    <row r="38" spans="1:17" x14ac:dyDescent="0.25">
      <c r="A38" t="s">
        <v>224</v>
      </c>
      <c r="B38" s="5">
        <v>43616</v>
      </c>
      <c r="C38">
        <v>18240</v>
      </c>
      <c r="D38" t="s">
        <v>176</v>
      </c>
      <c r="E38" t="s">
        <v>233</v>
      </c>
      <c r="F38" t="s">
        <v>234</v>
      </c>
      <c r="G38" t="s">
        <v>239</v>
      </c>
      <c r="I38" s="2">
        <v>84.28</v>
      </c>
      <c r="J38" s="2">
        <v>0</v>
      </c>
      <c r="K38" s="2">
        <v>6273.7</v>
      </c>
      <c r="L38" s="2">
        <v>528747</v>
      </c>
      <c r="M38" s="2">
        <v>0</v>
      </c>
      <c r="N38" s="2">
        <v>132961923</v>
      </c>
      <c r="O38" s="2"/>
      <c r="P38" s="2"/>
      <c r="Q38" s="2"/>
    </row>
    <row r="39" spans="1:17" x14ac:dyDescent="0.25">
      <c r="A39" t="s">
        <v>224</v>
      </c>
      <c r="B39" s="5">
        <v>43616</v>
      </c>
      <c r="C39">
        <v>18241</v>
      </c>
      <c r="D39" t="s">
        <v>176</v>
      </c>
      <c r="E39" t="s">
        <v>233</v>
      </c>
      <c r="F39" t="s">
        <v>234</v>
      </c>
      <c r="G39" t="s">
        <v>240</v>
      </c>
      <c r="I39" s="2">
        <v>0</v>
      </c>
      <c r="J39" s="2">
        <v>21258.09</v>
      </c>
      <c r="K39" s="2">
        <v>6273.7</v>
      </c>
      <c r="L39" s="2">
        <v>0</v>
      </c>
      <c r="M39" s="2">
        <v>133366879</v>
      </c>
      <c r="N39" s="2">
        <v>-404956</v>
      </c>
      <c r="O39" s="2"/>
      <c r="P39" s="2"/>
      <c r="Q39" s="2"/>
    </row>
    <row r="40" spans="1:17" x14ac:dyDescent="0.25">
      <c r="A40" t="s">
        <v>224</v>
      </c>
      <c r="B40" s="5">
        <v>43616</v>
      </c>
      <c r="C40">
        <v>18477</v>
      </c>
      <c r="D40" t="s">
        <v>176</v>
      </c>
      <c r="E40" t="s">
        <v>233</v>
      </c>
      <c r="F40" t="s">
        <v>237</v>
      </c>
      <c r="H40" s="67" t="s">
        <v>293</v>
      </c>
      <c r="I40" s="2">
        <v>0</v>
      </c>
      <c r="J40" s="2">
        <v>754846</v>
      </c>
      <c r="K40" s="2">
        <v>1</v>
      </c>
      <c r="L40" s="2">
        <v>0</v>
      </c>
      <c r="M40" s="2">
        <v>754846</v>
      </c>
      <c r="N40" s="2">
        <v>-1159802</v>
      </c>
      <c r="O40" s="2"/>
      <c r="P40" s="2"/>
      <c r="Q40" s="2"/>
    </row>
    <row r="41" spans="1:17" x14ac:dyDescent="0.25">
      <c r="A41" t="s">
        <v>224</v>
      </c>
      <c r="B41" s="5">
        <v>43619</v>
      </c>
      <c r="C41">
        <v>18785</v>
      </c>
      <c r="D41" t="s">
        <v>176</v>
      </c>
      <c r="E41" t="s">
        <v>233</v>
      </c>
      <c r="F41" t="s">
        <v>234</v>
      </c>
      <c r="G41" t="s">
        <v>241</v>
      </c>
      <c r="I41" s="2">
        <v>21258.09</v>
      </c>
      <c r="J41" s="2">
        <v>0</v>
      </c>
      <c r="K41" s="2">
        <v>6289.85</v>
      </c>
      <c r="L41" s="2">
        <v>133710197</v>
      </c>
      <c r="M41" s="2">
        <v>0</v>
      </c>
      <c r="N41" s="2">
        <v>132550395</v>
      </c>
      <c r="O41" s="2"/>
      <c r="P41" s="2"/>
      <c r="Q41" s="2"/>
    </row>
    <row r="42" spans="1:17" x14ac:dyDescent="0.25">
      <c r="A42" t="s">
        <v>224</v>
      </c>
      <c r="B42" s="5">
        <v>43619</v>
      </c>
      <c r="C42">
        <v>18841</v>
      </c>
      <c r="D42" t="s">
        <v>176</v>
      </c>
      <c r="E42" t="s">
        <v>233</v>
      </c>
      <c r="F42" t="s">
        <v>238</v>
      </c>
      <c r="H42" s="67" t="s">
        <v>293</v>
      </c>
      <c r="I42" s="2">
        <v>341957</v>
      </c>
      <c r="J42" s="2">
        <v>0</v>
      </c>
      <c r="K42" s="2">
        <v>1</v>
      </c>
      <c r="L42" s="2">
        <v>341957</v>
      </c>
      <c r="M42" s="2">
        <v>0</v>
      </c>
      <c r="N42" s="2">
        <v>132892352</v>
      </c>
      <c r="O42" s="2"/>
      <c r="P42" s="2"/>
      <c r="Q42" s="2"/>
    </row>
    <row r="43" spans="1:17" x14ac:dyDescent="0.25">
      <c r="A43" t="s">
        <v>224</v>
      </c>
      <c r="B43" s="5">
        <v>43620</v>
      </c>
      <c r="C43">
        <v>19290</v>
      </c>
      <c r="D43" t="s">
        <v>176</v>
      </c>
      <c r="E43" t="s">
        <v>233</v>
      </c>
      <c r="F43" t="s">
        <v>237</v>
      </c>
      <c r="H43" s="67" t="s">
        <v>293</v>
      </c>
      <c r="I43" s="2">
        <v>0</v>
      </c>
      <c r="J43" s="2">
        <v>270813</v>
      </c>
      <c r="K43" s="2">
        <v>1</v>
      </c>
      <c r="L43" s="2">
        <v>0</v>
      </c>
      <c r="M43" s="2">
        <v>270813</v>
      </c>
      <c r="N43" s="2">
        <v>132621539</v>
      </c>
      <c r="O43" s="2"/>
      <c r="P43" s="2"/>
      <c r="Q43" s="2"/>
    </row>
    <row r="44" spans="1:17" x14ac:dyDescent="0.25">
      <c r="A44" t="s">
        <v>224</v>
      </c>
      <c r="B44" s="5">
        <v>43621</v>
      </c>
      <c r="C44">
        <v>19708</v>
      </c>
      <c r="D44" t="s">
        <v>176</v>
      </c>
      <c r="E44" t="s">
        <v>233</v>
      </c>
      <c r="F44" t="s">
        <v>238</v>
      </c>
      <c r="H44" s="67" t="s">
        <v>293</v>
      </c>
      <c r="I44" s="2">
        <v>41712</v>
      </c>
      <c r="J44" s="2">
        <v>0</v>
      </c>
      <c r="K44" s="2">
        <v>1</v>
      </c>
      <c r="L44" s="2">
        <v>41712</v>
      </c>
      <c r="M44" s="2">
        <v>0</v>
      </c>
      <c r="N44" s="2">
        <v>132663251</v>
      </c>
      <c r="O44" s="2"/>
      <c r="P44" s="2"/>
      <c r="Q44" s="2"/>
    </row>
    <row r="45" spans="1:17" x14ac:dyDescent="0.25">
      <c r="A45" t="s">
        <v>224</v>
      </c>
      <c r="B45" s="5">
        <v>43622</v>
      </c>
      <c r="C45">
        <v>20083</v>
      </c>
      <c r="D45" t="s">
        <v>176</v>
      </c>
      <c r="E45" t="s">
        <v>233</v>
      </c>
      <c r="F45" t="s">
        <v>238</v>
      </c>
      <c r="H45" s="67" t="s">
        <v>293</v>
      </c>
      <c r="I45" s="2">
        <v>298762</v>
      </c>
      <c r="J45" s="2">
        <v>0</v>
      </c>
      <c r="K45" s="2">
        <v>1</v>
      </c>
      <c r="L45" s="2">
        <v>298762</v>
      </c>
      <c r="M45" s="2">
        <v>0</v>
      </c>
      <c r="N45" s="2">
        <v>132962013</v>
      </c>
      <c r="O45" s="2"/>
      <c r="P45" s="2"/>
      <c r="Q45" s="2"/>
    </row>
    <row r="46" spans="1:17" x14ac:dyDescent="0.25">
      <c r="A46" t="s">
        <v>224</v>
      </c>
      <c r="B46" s="5">
        <v>43623</v>
      </c>
      <c r="C46">
        <v>20360</v>
      </c>
      <c r="D46" t="s">
        <v>176</v>
      </c>
      <c r="E46" t="s">
        <v>233</v>
      </c>
      <c r="F46" t="s">
        <v>237</v>
      </c>
      <c r="H46" s="67" t="s">
        <v>293</v>
      </c>
      <c r="I46" s="2">
        <v>0</v>
      </c>
      <c r="J46" s="2">
        <v>345980</v>
      </c>
      <c r="K46" s="2">
        <v>1</v>
      </c>
      <c r="L46" s="2">
        <v>0</v>
      </c>
      <c r="M46" s="2">
        <v>345980</v>
      </c>
      <c r="N46" s="2">
        <v>132616033</v>
      </c>
      <c r="O46" s="2"/>
      <c r="P46" s="2"/>
      <c r="Q46" s="2"/>
    </row>
    <row r="47" spans="1:17" x14ac:dyDescent="0.25">
      <c r="A47" t="s">
        <v>224</v>
      </c>
      <c r="B47" s="5">
        <v>43626</v>
      </c>
      <c r="C47">
        <v>20725</v>
      </c>
      <c r="D47" t="s">
        <v>176</v>
      </c>
      <c r="E47" t="s">
        <v>233</v>
      </c>
      <c r="F47" t="s">
        <v>237</v>
      </c>
      <c r="H47" s="67" t="s">
        <v>293</v>
      </c>
      <c r="I47" s="2">
        <v>0</v>
      </c>
      <c r="J47" s="2">
        <v>352967</v>
      </c>
      <c r="K47" s="2">
        <v>1</v>
      </c>
      <c r="L47" s="2">
        <v>0</v>
      </c>
      <c r="M47" s="2">
        <v>352967</v>
      </c>
      <c r="N47" s="2">
        <v>132263066</v>
      </c>
      <c r="O47" s="2"/>
      <c r="P47" s="2"/>
      <c r="Q47" s="2"/>
    </row>
    <row r="48" spans="1:17" x14ac:dyDescent="0.25">
      <c r="A48" t="s">
        <v>224</v>
      </c>
      <c r="B48" s="5">
        <v>43627</v>
      </c>
      <c r="C48">
        <v>21243</v>
      </c>
      <c r="D48" t="s">
        <v>176</v>
      </c>
      <c r="E48" t="s">
        <v>233</v>
      </c>
      <c r="F48" t="s">
        <v>237</v>
      </c>
      <c r="H48" s="67" t="s">
        <v>293</v>
      </c>
      <c r="I48" s="2">
        <v>0</v>
      </c>
      <c r="J48" s="2">
        <v>192682</v>
      </c>
      <c r="K48" s="2">
        <v>1</v>
      </c>
      <c r="L48" s="2">
        <v>0</v>
      </c>
      <c r="M48" s="2">
        <v>192682</v>
      </c>
      <c r="N48" s="2">
        <v>132070384</v>
      </c>
      <c r="O48" s="2"/>
      <c r="P48" s="2"/>
      <c r="Q48" s="2"/>
    </row>
    <row r="49" spans="1:17" x14ac:dyDescent="0.25">
      <c r="A49" t="s">
        <v>224</v>
      </c>
      <c r="B49" s="5">
        <v>43628</v>
      </c>
      <c r="C49">
        <v>21504</v>
      </c>
      <c r="D49" t="s">
        <v>176</v>
      </c>
      <c r="E49" t="s">
        <v>233</v>
      </c>
      <c r="F49" t="s">
        <v>238</v>
      </c>
      <c r="H49" s="67" t="s">
        <v>293</v>
      </c>
      <c r="I49" s="2">
        <v>315066</v>
      </c>
      <c r="J49" s="2">
        <v>0</v>
      </c>
      <c r="K49" s="2">
        <v>1</v>
      </c>
      <c r="L49" s="2">
        <v>315066</v>
      </c>
      <c r="M49" s="2">
        <v>0</v>
      </c>
      <c r="N49" s="2">
        <v>132385450</v>
      </c>
      <c r="O49" s="2"/>
      <c r="P49" s="2"/>
      <c r="Q49" s="2"/>
    </row>
    <row r="50" spans="1:17" x14ac:dyDescent="0.25">
      <c r="A50" t="s">
        <v>224</v>
      </c>
      <c r="B50" s="5">
        <v>43629</v>
      </c>
      <c r="C50">
        <v>21769</v>
      </c>
      <c r="D50" t="s">
        <v>176</v>
      </c>
      <c r="E50" t="s">
        <v>233</v>
      </c>
      <c r="F50" t="s">
        <v>237</v>
      </c>
      <c r="H50" s="67" t="s">
        <v>293</v>
      </c>
      <c r="I50" s="2">
        <v>0</v>
      </c>
      <c r="J50" s="2">
        <v>460530</v>
      </c>
      <c r="K50" s="2">
        <v>1</v>
      </c>
      <c r="L50" s="2">
        <v>0</v>
      </c>
      <c r="M50" s="2">
        <v>460530</v>
      </c>
      <c r="N50" s="2">
        <v>131924920</v>
      </c>
      <c r="O50" s="2"/>
      <c r="P50" s="2"/>
      <c r="Q50" s="2"/>
    </row>
    <row r="51" spans="1:17" x14ac:dyDescent="0.25">
      <c r="A51" t="s">
        <v>224</v>
      </c>
      <c r="B51" s="5">
        <v>43630</v>
      </c>
      <c r="C51">
        <v>22013</v>
      </c>
      <c r="D51" t="s">
        <v>176</v>
      </c>
      <c r="E51" t="s">
        <v>233</v>
      </c>
      <c r="F51" t="s">
        <v>237</v>
      </c>
      <c r="H51" s="67" t="s">
        <v>293</v>
      </c>
      <c r="I51" s="2">
        <v>0</v>
      </c>
      <c r="J51" s="2">
        <v>1051280</v>
      </c>
      <c r="K51" s="2">
        <v>1</v>
      </c>
      <c r="L51" s="2">
        <v>0</v>
      </c>
      <c r="M51" s="2">
        <v>1051280</v>
      </c>
      <c r="N51" s="2">
        <v>130873640</v>
      </c>
      <c r="O51" s="2"/>
      <c r="P51" s="2"/>
      <c r="Q51" s="2"/>
    </row>
    <row r="52" spans="1:17" x14ac:dyDescent="0.25">
      <c r="A52" t="s">
        <v>224</v>
      </c>
      <c r="B52" s="5">
        <v>43634</v>
      </c>
      <c r="C52">
        <v>22552</v>
      </c>
      <c r="D52" t="s">
        <v>176</v>
      </c>
      <c r="E52" t="s">
        <v>233</v>
      </c>
      <c r="F52" t="s">
        <v>237</v>
      </c>
      <c r="H52" s="67" t="s">
        <v>293</v>
      </c>
      <c r="I52" s="2">
        <v>0</v>
      </c>
      <c r="J52" s="2">
        <v>177225</v>
      </c>
      <c r="K52" s="2">
        <v>1</v>
      </c>
      <c r="L52" s="2">
        <v>0</v>
      </c>
      <c r="M52" s="2">
        <v>177225</v>
      </c>
      <c r="N52" s="2">
        <v>130696415</v>
      </c>
      <c r="O52" s="2"/>
      <c r="P52" s="2"/>
      <c r="Q52" s="2"/>
    </row>
    <row r="53" spans="1:17" x14ac:dyDescent="0.25">
      <c r="A53" t="s">
        <v>224</v>
      </c>
      <c r="B53" s="5">
        <v>43635</v>
      </c>
      <c r="C53">
        <v>23173</v>
      </c>
      <c r="D53" t="s">
        <v>176</v>
      </c>
      <c r="E53" t="s">
        <v>233</v>
      </c>
      <c r="F53" t="s">
        <v>238</v>
      </c>
      <c r="H53" s="67" t="s">
        <v>293</v>
      </c>
      <c r="I53" s="2">
        <v>326288</v>
      </c>
      <c r="J53" s="2">
        <v>0</v>
      </c>
      <c r="K53" s="2">
        <v>1</v>
      </c>
      <c r="L53" s="2">
        <v>326288</v>
      </c>
      <c r="M53" s="2">
        <v>0</v>
      </c>
      <c r="N53" s="2">
        <v>131022703</v>
      </c>
      <c r="O53" s="2"/>
      <c r="P53" s="2"/>
      <c r="Q53" s="2"/>
    </row>
    <row r="54" spans="1:17" x14ac:dyDescent="0.25">
      <c r="A54" t="s">
        <v>224</v>
      </c>
      <c r="B54" s="5">
        <v>43636</v>
      </c>
      <c r="C54">
        <v>23570</v>
      </c>
      <c r="D54" t="s">
        <v>176</v>
      </c>
      <c r="E54" t="s">
        <v>233</v>
      </c>
      <c r="F54" t="s">
        <v>238</v>
      </c>
      <c r="H54" s="67" t="s">
        <v>293</v>
      </c>
      <c r="I54" s="2">
        <v>49123</v>
      </c>
      <c r="J54" s="2">
        <v>0</v>
      </c>
      <c r="K54" s="2">
        <v>1</v>
      </c>
      <c r="L54" s="2">
        <v>49123</v>
      </c>
      <c r="M54" s="2">
        <v>0</v>
      </c>
      <c r="N54" s="2">
        <v>131071826</v>
      </c>
      <c r="O54" s="2"/>
      <c r="P54" s="2"/>
      <c r="Q54" s="2"/>
    </row>
    <row r="55" spans="1:17" x14ac:dyDescent="0.25">
      <c r="A55" t="s">
        <v>224</v>
      </c>
      <c r="B55" s="5">
        <v>43637</v>
      </c>
      <c r="C55">
        <v>23863</v>
      </c>
      <c r="D55" t="s">
        <v>176</v>
      </c>
      <c r="E55" t="s">
        <v>233</v>
      </c>
      <c r="F55" t="s">
        <v>237</v>
      </c>
      <c r="H55" s="67" t="s">
        <v>293</v>
      </c>
      <c r="I55" s="2">
        <v>0</v>
      </c>
      <c r="J55" s="2">
        <v>84907</v>
      </c>
      <c r="K55" s="2">
        <v>1</v>
      </c>
      <c r="L55" s="2">
        <v>0</v>
      </c>
      <c r="M55" s="2">
        <v>84907</v>
      </c>
      <c r="N55" s="2">
        <v>130986919</v>
      </c>
      <c r="O55" s="2"/>
      <c r="P55" s="2"/>
      <c r="Q55" s="2"/>
    </row>
    <row r="56" spans="1:17" x14ac:dyDescent="0.25">
      <c r="A56" t="s">
        <v>224</v>
      </c>
      <c r="B56" s="5">
        <v>43640</v>
      </c>
      <c r="C56">
        <v>24578</v>
      </c>
      <c r="D56" t="s">
        <v>176</v>
      </c>
      <c r="E56" t="s">
        <v>233</v>
      </c>
      <c r="F56" t="s">
        <v>238</v>
      </c>
      <c r="H56" s="67" t="s">
        <v>293</v>
      </c>
      <c r="I56" s="2">
        <v>45947</v>
      </c>
      <c r="J56" s="2">
        <v>0</v>
      </c>
      <c r="K56" s="2">
        <v>1</v>
      </c>
      <c r="L56" s="2">
        <v>45947</v>
      </c>
      <c r="M56" s="2">
        <v>0</v>
      </c>
      <c r="N56" s="2">
        <v>131032866</v>
      </c>
      <c r="O56" s="2"/>
      <c r="P56" s="2"/>
      <c r="Q56" s="2"/>
    </row>
    <row r="57" spans="1:17" x14ac:dyDescent="0.25">
      <c r="A57" t="s">
        <v>224</v>
      </c>
      <c r="B57" s="5">
        <v>43641</v>
      </c>
      <c r="C57">
        <v>24913</v>
      </c>
      <c r="D57" t="s">
        <v>176</v>
      </c>
      <c r="E57" t="s">
        <v>233</v>
      </c>
      <c r="F57" t="s">
        <v>238</v>
      </c>
      <c r="H57" s="67" t="s">
        <v>293</v>
      </c>
      <c r="I57" s="2">
        <v>226348</v>
      </c>
      <c r="J57" s="2">
        <v>0</v>
      </c>
      <c r="K57" s="2">
        <v>1</v>
      </c>
      <c r="L57" s="2">
        <v>226348</v>
      </c>
      <c r="M57" s="2">
        <v>0</v>
      </c>
      <c r="N57" s="2">
        <v>131259214</v>
      </c>
      <c r="O57" s="2"/>
      <c r="P57" s="2"/>
      <c r="Q57" s="2"/>
    </row>
    <row r="58" spans="1:17" x14ac:dyDescent="0.25">
      <c r="A58" t="s">
        <v>224</v>
      </c>
      <c r="B58" s="5">
        <v>43642</v>
      </c>
      <c r="C58">
        <v>25240</v>
      </c>
      <c r="D58" t="s">
        <v>176</v>
      </c>
      <c r="E58" t="s">
        <v>233</v>
      </c>
      <c r="F58" t="s">
        <v>238</v>
      </c>
      <c r="H58" s="67" t="s">
        <v>293</v>
      </c>
      <c r="I58" s="2">
        <v>96341</v>
      </c>
      <c r="J58" s="2">
        <v>0</v>
      </c>
      <c r="K58" s="2">
        <v>1</v>
      </c>
      <c r="L58" s="2">
        <v>96341</v>
      </c>
      <c r="M58" s="2">
        <v>0</v>
      </c>
      <c r="N58" s="2">
        <v>131355555</v>
      </c>
      <c r="O58" s="2"/>
      <c r="P58" s="2"/>
      <c r="Q58" s="2"/>
    </row>
    <row r="59" spans="1:17" x14ac:dyDescent="0.25">
      <c r="A59" t="s">
        <v>224</v>
      </c>
      <c r="B59" s="5">
        <v>43643</v>
      </c>
      <c r="C59">
        <v>25519</v>
      </c>
      <c r="D59" t="s">
        <v>176</v>
      </c>
      <c r="E59" t="s">
        <v>233</v>
      </c>
      <c r="F59" t="s">
        <v>237</v>
      </c>
      <c r="H59" s="67" t="s">
        <v>293</v>
      </c>
      <c r="I59" s="2">
        <v>0</v>
      </c>
      <c r="J59" s="2">
        <v>465400</v>
      </c>
      <c r="K59" s="2">
        <v>1</v>
      </c>
      <c r="L59" s="2">
        <v>0</v>
      </c>
      <c r="M59" s="2">
        <v>465400</v>
      </c>
      <c r="N59" s="2">
        <v>130890155</v>
      </c>
      <c r="O59" s="2"/>
      <c r="P59" s="2"/>
      <c r="Q59" s="2"/>
    </row>
    <row r="60" spans="1:17" x14ac:dyDescent="0.25">
      <c r="A60" t="s">
        <v>224</v>
      </c>
      <c r="B60" s="5">
        <v>43644</v>
      </c>
      <c r="C60">
        <v>25537</v>
      </c>
      <c r="D60" t="s">
        <v>176</v>
      </c>
      <c r="E60" t="s">
        <v>233</v>
      </c>
      <c r="F60" t="s">
        <v>234</v>
      </c>
      <c r="G60" t="s">
        <v>242</v>
      </c>
      <c r="I60" s="2">
        <v>9147.17</v>
      </c>
      <c r="J60" s="2">
        <v>0</v>
      </c>
      <c r="K60" s="2">
        <v>6190.45</v>
      </c>
      <c r="L60" s="2">
        <v>56625099</v>
      </c>
      <c r="M60" s="2">
        <v>0</v>
      </c>
      <c r="N60" s="2">
        <v>187515254</v>
      </c>
      <c r="O60" s="2"/>
      <c r="P60" s="2"/>
      <c r="Q60" s="2"/>
    </row>
    <row r="61" spans="1:17" x14ac:dyDescent="0.25">
      <c r="A61" t="s">
        <v>224</v>
      </c>
      <c r="B61" s="5">
        <v>43644</v>
      </c>
      <c r="C61">
        <v>25538</v>
      </c>
      <c r="D61" t="s">
        <v>176</v>
      </c>
      <c r="E61" t="s">
        <v>233</v>
      </c>
      <c r="F61" t="s">
        <v>234</v>
      </c>
      <c r="G61" t="s">
        <v>243</v>
      </c>
      <c r="I61" s="2">
        <v>9990.98</v>
      </c>
      <c r="J61" s="2">
        <v>0</v>
      </c>
      <c r="K61" s="2">
        <v>6190.45</v>
      </c>
      <c r="L61" s="2">
        <v>61848662</v>
      </c>
      <c r="M61" s="2">
        <v>0</v>
      </c>
      <c r="N61" s="2">
        <v>249363916</v>
      </c>
      <c r="O61" s="2"/>
      <c r="P61" s="2"/>
      <c r="Q61" s="2"/>
    </row>
    <row r="62" spans="1:17" x14ac:dyDescent="0.25">
      <c r="A62" t="s">
        <v>224</v>
      </c>
      <c r="B62" s="5">
        <v>43644</v>
      </c>
      <c r="C62">
        <v>25539</v>
      </c>
      <c r="D62" t="s">
        <v>176</v>
      </c>
      <c r="E62" t="s">
        <v>233</v>
      </c>
      <c r="F62" t="s">
        <v>234</v>
      </c>
      <c r="G62" t="s">
        <v>244</v>
      </c>
      <c r="I62" s="2">
        <v>0</v>
      </c>
      <c r="J62" s="2">
        <v>40491</v>
      </c>
      <c r="K62" s="2">
        <v>6190.45</v>
      </c>
      <c r="L62" s="2">
        <v>0</v>
      </c>
      <c r="M62" s="2">
        <v>250657511</v>
      </c>
      <c r="N62" s="2">
        <v>-1293595</v>
      </c>
      <c r="O62" s="2"/>
      <c r="P62" s="2"/>
      <c r="Q62" s="2"/>
    </row>
    <row r="63" spans="1:17" x14ac:dyDescent="0.25">
      <c r="A63" t="s">
        <v>224</v>
      </c>
      <c r="B63" s="5">
        <v>43644</v>
      </c>
      <c r="C63">
        <v>25541</v>
      </c>
      <c r="D63" t="s">
        <v>176</v>
      </c>
      <c r="E63" t="s">
        <v>233</v>
      </c>
      <c r="F63" t="s">
        <v>234</v>
      </c>
      <c r="G63" t="s">
        <v>245</v>
      </c>
      <c r="I63" s="2">
        <v>94.76</v>
      </c>
      <c r="J63" s="2">
        <v>0</v>
      </c>
      <c r="K63" s="2">
        <v>6190.45</v>
      </c>
      <c r="L63" s="2">
        <v>586607</v>
      </c>
      <c r="M63" s="2">
        <v>0</v>
      </c>
      <c r="N63" s="2">
        <v>-706988</v>
      </c>
      <c r="O63" s="2"/>
      <c r="P63" s="2"/>
      <c r="Q63" s="2"/>
    </row>
    <row r="64" spans="1:17" x14ac:dyDescent="0.25">
      <c r="A64" t="s">
        <v>224</v>
      </c>
      <c r="B64" s="5">
        <v>43644</v>
      </c>
      <c r="C64">
        <v>25837</v>
      </c>
      <c r="D64" t="s">
        <v>176</v>
      </c>
      <c r="E64" t="s">
        <v>233</v>
      </c>
      <c r="F64" t="s">
        <v>237</v>
      </c>
      <c r="H64" s="67" t="s">
        <v>293</v>
      </c>
      <c r="I64" s="2">
        <v>0</v>
      </c>
      <c r="J64" s="2">
        <v>102481</v>
      </c>
      <c r="K64" s="2">
        <v>1</v>
      </c>
      <c r="L64" s="2">
        <v>0</v>
      </c>
      <c r="M64" s="2">
        <v>102481</v>
      </c>
      <c r="N64" s="2">
        <v>-809469</v>
      </c>
      <c r="O64" s="2"/>
      <c r="P64" s="2"/>
      <c r="Q64" s="2"/>
    </row>
    <row r="65" spans="1:17" x14ac:dyDescent="0.25">
      <c r="A65" t="s">
        <v>224</v>
      </c>
      <c r="B65" s="5">
        <v>43647</v>
      </c>
      <c r="C65">
        <v>26196</v>
      </c>
      <c r="D65" t="s">
        <v>176</v>
      </c>
      <c r="E65" t="s">
        <v>233</v>
      </c>
      <c r="F65" t="s">
        <v>234</v>
      </c>
      <c r="G65" t="s">
        <v>246</v>
      </c>
      <c r="I65" s="2">
        <v>40491</v>
      </c>
      <c r="J65" s="2">
        <v>0</v>
      </c>
      <c r="K65" s="2">
        <v>6193.92</v>
      </c>
      <c r="L65" s="2">
        <v>250798015</v>
      </c>
      <c r="M65" s="2">
        <v>0</v>
      </c>
      <c r="N65" s="2">
        <v>249988546</v>
      </c>
      <c r="O65" s="2"/>
      <c r="P65" s="2"/>
      <c r="Q65" s="2"/>
    </row>
    <row r="66" spans="1:17" x14ac:dyDescent="0.25">
      <c r="A66" t="s">
        <v>224</v>
      </c>
      <c r="B66" s="5">
        <v>43647</v>
      </c>
      <c r="C66">
        <v>26476</v>
      </c>
      <c r="D66" t="s">
        <v>176</v>
      </c>
      <c r="E66" t="s">
        <v>233</v>
      </c>
      <c r="F66" t="s">
        <v>238</v>
      </c>
      <c r="H66" s="67" t="s">
        <v>293</v>
      </c>
      <c r="I66" s="2">
        <v>73473</v>
      </c>
      <c r="J66" s="2">
        <v>0</v>
      </c>
      <c r="K66" s="2">
        <v>1</v>
      </c>
      <c r="L66" s="2">
        <v>73473</v>
      </c>
      <c r="M66" s="2">
        <v>0</v>
      </c>
      <c r="N66" s="2">
        <v>250062019</v>
      </c>
      <c r="O66" s="2"/>
      <c r="P66" s="2"/>
      <c r="Q66" s="2"/>
    </row>
    <row r="67" spans="1:17" x14ac:dyDescent="0.25">
      <c r="A67" t="s">
        <v>224</v>
      </c>
      <c r="B67" s="5">
        <v>43648</v>
      </c>
      <c r="C67">
        <v>26844</v>
      </c>
      <c r="D67" t="s">
        <v>176</v>
      </c>
      <c r="E67" t="s">
        <v>233</v>
      </c>
      <c r="F67" t="s">
        <v>238</v>
      </c>
      <c r="H67" s="67" t="s">
        <v>293</v>
      </c>
      <c r="I67" s="2">
        <v>215973</v>
      </c>
      <c r="J67" s="2">
        <v>0</v>
      </c>
      <c r="K67" s="2">
        <v>1</v>
      </c>
      <c r="L67" s="2">
        <v>215973</v>
      </c>
      <c r="M67" s="2">
        <v>0</v>
      </c>
      <c r="N67" s="2">
        <v>250277992</v>
      </c>
      <c r="O67" s="2"/>
      <c r="P67" s="2"/>
      <c r="Q67" s="2"/>
    </row>
    <row r="68" spans="1:17" x14ac:dyDescent="0.25">
      <c r="A68" t="s">
        <v>224</v>
      </c>
      <c r="B68" s="5">
        <v>43649</v>
      </c>
      <c r="C68">
        <v>27127</v>
      </c>
      <c r="D68" t="s">
        <v>176</v>
      </c>
      <c r="E68" t="s">
        <v>233</v>
      </c>
      <c r="F68" t="s">
        <v>237</v>
      </c>
      <c r="H68" s="67" t="s">
        <v>293</v>
      </c>
      <c r="I68" s="2">
        <v>0</v>
      </c>
      <c r="J68" s="2">
        <v>313161</v>
      </c>
      <c r="K68" s="2">
        <v>1</v>
      </c>
      <c r="L68" s="2">
        <v>0</v>
      </c>
      <c r="M68" s="2">
        <v>313161</v>
      </c>
      <c r="N68" s="2">
        <v>249964831</v>
      </c>
      <c r="O68" s="2"/>
      <c r="P68" s="2"/>
      <c r="Q68" s="2"/>
    </row>
    <row r="69" spans="1:17" x14ac:dyDescent="0.25">
      <c r="A69" t="s">
        <v>224</v>
      </c>
      <c r="B69" s="5">
        <v>43650</v>
      </c>
      <c r="C69">
        <v>27587</v>
      </c>
      <c r="D69" t="s">
        <v>176</v>
      </c>
      <c r="E69" t="s">
        <v>233</v>
      </c>
      <c r="F69" t="s">
        <v>237</v>
      </c>
      <c r="H69" s="67" t="s">
        <v>293</v>
      </c>
      <c r="I69" s="2">
        <v>0</v>
      </c>
      <c r="J69" s="2">
        <v>461166</v>
      </c>
      <c r="K69" s="2">
        <v>1</v>
      </c>
      <c r="L69" s="2">
        <v>0</v>
      </c>
      <c r="M69" s="2">
        <v>461166</v>
      </c>
      <c r="N69" s="2">
        <v>249503665</v>
      </c>
      <c r="O69" s="2"/>
      <c r="P69" s="2"/>
      <c r="Q69" s="2"/>
    </row>
    <row r="70" spans="1:17" x14ac:dyDescent="0.25">
      <c r="A70" t="s">
        <v>224</v>
      </c>
      <c r="B70" s="5">
        <v>43651</v>
      </c>
      <c r="C70">
        <v>27933</v>
      </c>
      <c r="D70" t="s">
        <v>176</v>
      </c>
      <c r="E70" t="s">
        <v>233</v>
      </c>
      <c r="F70" t="s">
        <v>237</v>
      </c>
      <c r="H70" s="67" t="s">
        <v>293</v>
      </c>
      <c r="I70" s="2">
        <v>0</v>
      </c>
      <c r="J70" s="2">
        <v>503513</v>
      </c>
      <c r="K70" s="2">
        <v>1</v>
      </c>
      <c r="L70" s="2">
        <v>0</v>
      </c>
      <c r="M70" s="2">
        <v>503513</v>
      </c>
      <c r="N70" s="2">
        <v>249000152</v>
      </c>
      <c r="O70" s="2"/>
      <c r="P70" s="2"/>
      <c r="Q70" s="2"/>
    </row>
    <row r="71" spans="1:17" x14ac:dyDescent="0.25">
      <c r="A71" t="s">
        <v>224</v>
      </c>
      <c r="B71" s="5">
        <v>43654</v>
      </c>
      <c r="C71">
        <v>28371</v>
      </c>
      <c r="D71" t="s">
        <v>176</v>
      </c>
      <c r="E71" t="s">
        <v>233</v>
      </c>
      <c r="F71" t="s">
        <v>238</v>
      </c>
      <c r="H71" s="67" t="s">
        <v>293</v>
      </c>
      <c r="I71" s="2">
        <v>125772</v>
      </c>
      <c r="J71" s="2">
        <v>0</v>
      </c>
      <c r="K71" s="2">
        <v>1</v>
      </c>
      <c r="L71" s="2">
        <v>125772</v>
      </c>
      <c r="M71" s="2">
        <v>0</v>
      </c>
      <c r="N71" s="2">
        <v>249125924</v>
      </c>
      <c r="O71" s="2"/>
      <c r="P71" s="2"/>
      <c r="Q71" s="2"/>
    </row>
    <row r="72" spans="1:17" x14ac:dyDescent="0.25">
      <c r="A72" t="s">
        <v>224</v>
      </c>
      <c r="B72" s="5">
        <v>43654</v>
      </c>
      <c r="C72">
        <v>28452</v>
      </c>
      <c r="D72" t="s">
        <v>176</v>
      </c>
      <c r="E72" t="s">
        <v>233</v>
      </c>
      <c r="F72" t="s">
        <v>238</v>
      </c>
      <c r="H72" s="67" t="s">
        <v>293</v>
      </c>
      <c r="I72" s="2">
        <v>125772</v>
      </c>
      <c r="J72" s="2">
        <v>0</v>
      </c>
      <c r="K72" s="2">
        <v>1</v>
      </c>
      <c r="L72" s="2">
        <v>125772</v>
      </c>
      <c r="M72" s="2">
        <v>0</v>
      </c>
      <c r="N72" s="2">
        <v>249251696</v>
      </c>
      <c r="O72" s="2"/>
      <c r="P72" s="2"/>
      <c r="Q72" s="2"/>
    </row>
    <row r="73" spans="1:17" x14ac:dyDescent="0.25">
      <c r="A73" t="s">
        <v>224</v>
      </c>
      <c r="B73" s="5">
        <v>43655</v>
      </c>
      <c r="C73">
        <v>29050</v>
      </c>
      <c r="D73" t="s">
        <v>176</v>
      </c>
      <c r="E73" t="s">
        <v>233</v>
      </c>
      <c r="F73" t="s">
        <v>237</v>
      </c>
      <c r="H73" s="67" t="s">
        <v>293</v>
      </c>
      <c r="I73" s="2">
        <v>0</v>
      </c>
      <c r="J73" s="2">
        <v>851399</v>
      </c>
      <c r="K73" s="2">
        <v>1</v>
      </c>
      <c r="L73" s="2">
        <v>0</v>
      </c>
      <c r="M73" s="2">
        <v>851399</v>
      </c>
      <c r="N73" s="2">
        <v>248400297</v>
      </c>
      <c r="O73" s="2"/>
      <c r="P73" s="2"/>
      <c r="Q73" s="2"/>
    </row>
    <row r="74" spans="1:17" x14ac:dyDescent="0.25">
      <c r="A74" t="s">
        <v>224</v>
      </c>
      <c r="B74" s="5">
        <v>43656</v>
      </c>
      <c r="C74">
        <v>29531</v>
      </c>
      <c r="D74" t="s">
        <v>176</v>
      </c>
      <c r="E74" t="s">
        <v>233</v>
      </c>
      <c r="F74" t="s">
        <v>237</v>
      </c>
      <c r="H74" s="67" t="s">
        <v>293</v>
      </c>
      <c r="I74" s="2">
        <v>0</v>
      </c>
      <c r="J74" s="2">
        <v>1126658</v>
      </c>
      <c r="K74" s="2">
        <v>1</v>
      </c>
      <c r="L74" s="2">
        <v>0</v>
      </c>
      <c r="M74" s="2">
        <v>1126658</v>
      </c>
      <c r="N74" s="2">
        <v>247273639</v>
      </c>
      <c r="O74" s="2"/>
      <c r="P74" s="2"/>
      <c r="Q74" s="2"/>
    </row>
    <row r="75" spans="1:17" x14ac:dyDescent="0.25">
      <c r="A75" t="s">
        <v>224</v>
      </c>
      <c r="B75" s="5">
        <v>43657</v>
      </c>
      <c r="C75">
        <v>29980</v>
      </c>
      <c r="D75" t="s">
        <v>176</v>
      </c>
      <c r="E75" t="s">
        <v>233</v>
      </c>
      <c r="F75" t="s">
        <v>237</v>
      </c>
      <c r="H75" s="67" t="s">
        <v>293</v>
      </c>
      <c r="I75" s="2">
        <v>0</v>
      </c>
      <c r="J75" s="2">
        <v>347250</v>
      </c>
      <c r="K75" s="2">
        <v>1</v>
      </c>
      <c r="L75" s="2">
        <v>0</v>
      </c>
      <c r="M75" s="2">
        <v>347250</v>
      </c>
      <c r="N75" s="2">
        <v>246926389</v>
      </c>
      <c r="O75" s="2"/>
      <c r="P75" s="2"/>
      <c r="Q75" s="2"/>
    </row>
    <row r="76" spans="1:17" x14ac:dyDescent="0.25">
      <c r="A76" t="s">
        <v>224</v>
      </c>
      <c r="B76" s="5">
        <v>43658</v>
      </c>
      <c r="C76">
        <v>30335</v>
      </c>
      <c r="D76" t="s">
        <v>176</v>
      </c>
      <c r="E76" t="s">
        <v>233</v>
      </c>
      <c r="F76" t="s">
        <v>237</v>
      </c>
      <c r="H76" s="67" t="s">
        <v>293</v>
      </c>
      <c r="I76" s="2">
        <v>0</v>
      </c>
      <c r="J76" s="2">
        <v>631826</v>
      </c>
      <c r="K76" s="2">
        <v>1</v>
      </c>
      <c r="L76" s="2">
        <v>0</v>
      </c>
      <c r="M76" s="2">
        <v>631826</v>
      </c>
      <c r="N76" s="2">
        <v>246294563</v>
      </c>
      <c r="O76" s="2"/>
      <c r="P76" s="2"/>
      <c r="Q76" s="2"/>
    </row>
    <row r="77" spans="1:17" x14ac:dyDescent="0.25">
      <c r="A77" t="s">
        <v>224</v>
      </c>
      <c r="B77" s="5">
        <v>43661</v>
      </c>
      <c r="C77">
        <v>103011</v>
      </c>
      <c r="D77" t="s">
        <v>176</v>
      </c>
      <c r="E77" t="s">
        <v>233</v>
      </c>
      <c r="F77" t="s">
        <v>237</v>
      </c>
      <c r="H77" s="67" t="s">
        <v>293</v>
      </c>
      <c r="I77" s="2">
        <v>0</v>
      </c>
      <c r="J77" s="2">
        <v>406935</v>
      </c>
      <c r="K77" s="2">
        <v>1</v>
      </c>
      <c r="L77" s="2">
        <v>0</v>
      </c>
      <c r="M77" s="2">
        <v>406935</v>
      </c>
      <c r="N77" s="2">
        <v>245887628</v>
      </c>
      <c r="O77" s="2"/>
      <c r="P77" s="2"/>
      <c r="Q77" s="2"/>
    </row>
    <row r="78" spans="1:17" x14ac:dyDescent="0.25">
      <c r="A78" t="s">
        <v>224</v>
      </c>
      <c r="B78" s="5">
        <v>43662</v>
      </c>
      <c r="C78">
        <v>103074</v>
      </c>
      <c r="D78" t="s">
        <v>176</v>
      </c>
      <c r="E78" t="s">
        <v>233</v>
      </c>
      <c r="F78" t="s">
        <v>237</v>
      </c>
      <c r="H78" s="67" t="s">
        <v>293</v>
      </c>
      <c r="I78" s="2">
        <v>0</v>
      </c>
      <c r="J78" s="2">
        <v>852741</v>
      </c>
      <c r="K78" s="2">
        <v>1</v>
      </c>
      <c r="L78" s="2">
        <v>0</v>
      </c>
      <c r="M78" s="2">
        <v>852741</v>
      </c>
      <c r="N78" s="2">
        <v>245034887</v>
      </c>
      <c r="O78" s="2"/>
      <c r="P78" s="2"/>
      <c r="Q78" s="2"/>
    </row>
    <row r="79" spans="1:17" x14ac:dyDescent="0.25">
      <c r="A79" t="s">
        <v>224</v>
      </c>
      <c r="B79" s="5">
        <v>43663</v>
      </c>
      <c r="C79">
        <v>103152</v>
      </c>
      <c r="D79" t="s">
        <v>176</v>
      </c>
      <c r="E79" t="s">
        <v>233</v>
      </c>
      <c r="F79" t="s">
        <v>238</v>
      </c>
      <c r="H79" s="67" t="s">
        <v>293</v>
      </c>
      <c r="I79" s="2">
        <v>1852058</v>
      </c>
      <c r="J79" s="2">
        <v>0</v>
      </c>
      <c r="K79" s="2">
        <v>1</v>
      </c>
      <c r="L79" s="2">
        <v>1852058</v>
      </c>
      <c r="M79" s="2">
        <v>0</v>
      </c>
      <c r="N79" s="2">
        <v>246886945</v>
      </c>
      <c r="O79" s="2"/>
      <c r="P79" s="2"/>
      <c r="Q79" s="2"/>
    </row>
    <row r="80" spans="1:17" x14ac:dyDescent="0.25">
      <c r="A80" t="s">
        <v>224</v>
      </c>
      <c r="B80" s="5">
        <v>43664</v>
      </c>
      <c r="C80">
        <v>103204</v>
      </c>
      <c r="D80" t="s">
        <v>176</v>
      </c>
      <c r="E80" t="s">
        <v>233</v>
      </c>
      <c r="F80" t="s">
        <v>237</v>
      </c>
      <c r="H80" s="67" t="s">
        <v>293</v>
      </c>
      <c r="I80" s="2">
        <v>0</v>
      </c>
      <c r="J80" s="2">
        <v>1985274</v>
      </c>
      <c r="K80" s="2">
        <v>1</v>
      </c>
      <c r="L80" s="2">
        <v>0</v>
      </c>
      <c r="M80" s="2">
        <v>1985274</v>
      </c>
      <c r="N80" s="2">
        <v>244901671</v>
      </c>
      <c r="O80" s="2"/>
      <c r="P80" s="2"/>
      <c r="Q80" s="2"/>
    </row>
    <row r="81" spans="1:17" x14ac:dyDescent="0.25">
      <c r="A81" t="s">
        <v>224</v>
      </c>
      <c r="B81" s="5">
        <v>43665</v>
      </c>
      <c r="C81">
        <v>103251</v>
      </c>
      <c r="D81" t="s">
        <v>176</v>
      </c>
      <c r="E81" t="s">
        <v>233</v>
      </c>
      <c r="F81" t="s">
        <v>238</v>
      </c>
      <c r="H81" s="67" t="s">
        <v>293</v>
      </c>
      <c r="I81" s="2">
        <v>61546</v>
      </c>
      <c r="J81" s="2">
        <v>0</v>
      </c>
      <c r="K81" s="2">
        <v>1</v>
      </c>
      <c r="L81" s="2">
        <v>61546</v>
      </c>
      <c r="M81" s="2">
        <v>0</v>
      </c>
      <c r="N81" s="2">
        <v>244963217</v>
      </c>
      <c r="O81" s="2"/>
      <c r="P81" s="2"/>
      <c r="Q81" s="2"/>
    </row>
    <row r="82" spans="1:17" x14ac:dyDescent="0.25">
      <c r="A82" t="s">
        <v>224</v>
      </c>
      <c r="B82" s="5">
        <v>43668</v>
      </c>
      <c r="C82">
        <v>103326</v>
      </c>
      <c r="D82" t="s">
        <v>176</v>
      </c>
      <c r="E82" t="s">
        <v>233</v>
      </c>
      <c r="F82" t="s">
        <v>238</v>
      </c>
      <c r="H82" s="67" t="s">
        <v>293</v>
      </c>
      <c r="I82" s="2">
        <v>125117</v>
      </c>
      <c r="J82" s="2">
        <v>0</v>
      </c>
      <c r="K82" s="2">
        <v>1</v>
      </c>
      <c r="L82" s="2">
        <v>125117</v>
      </c>
      <c r="M82" s="2">
        <v>0</v>
      </c>
      <c r="N82" s="2">
        <v>245088334</v>
      </c>
      <c r="O82" s="2"/>
      <c r="P82" s="2"/>
      <c r="Q82" s="2"/>
    </row>
    <row r="83" spans="1:17" x14ac:dyDescent="0.25">
      <c r="A83" t="s">
        <v>224</v>
      </c>
      <c r="B83" s="5">
        <v>43669</v>
      </c>
      <c r="C83">
        <v>103377</v>
      </c>
      <c r="D83" t="s">
        <v>176</v>
      </c>
      <c r="E83" t="s">
        <v>233</v>
      </c>
      <c r="F83" t="s">
        <v>238</v>
      </c>
      <c r="H83" s="67" t="s">
        <v>293</v>
      </c>
      <c r="I83" s="2">
        <v>207314</v>
      </c>
      <c r="J83" s="2">
        <v>0</v>
      </c>
      <c r="K83" s="2">
        <v>1</v>
      </c>
      <c r="L83" s="2">
        <v>207314</v>
      </c>
      <c r="M83" s="2">
        <v>0</v>
      </c>
      <c r="N83" s="2">
        <v>245295648</v>
      </c>
      <c r="O83" s="2"/>
      <c r="P83" s="2"/>
      <c r="Q83" s="2"/>
    </row>
    <row r="84" spans="1:17" x14ac:dyDescent="0.25">
      <c r="A84" t="s">
        <v>224</v>
      </c>
      <c r="B84" s="5">
        <v>43670</v>
      </c>
      <c r="C84">
        <v>103449</v>
      </c>
      <c r="D84" t="s">
        <v>176</v>
      </c>
      <c r="E84" t="s">
        <v>233</v>
      </c>
      <c r="F84" t="s">
        <v>238</v>
      </c>
      <c r="H84" s="67" t="s">
        <v>293</v>
      </c>
      <c r="I84" s="2">
        <v>1196509</v>
      </c>
      <c r="J84" s="2">
        <v>0</v>
      </c>
      <c r="K84" s="2">
        <v>1</v>
      </c>
      <c r="L84" s="2">
        <v>1196509</v>
      </c>
      <c r="M84" s="2">
        <v>0</v>
      </c>
      <c r="N84" s="2">
        <v>246492157</v>
      </c>
      <c r="O84" s="2"/>
      <c r="P84" s="2"/>
      <c r="Q84" s="2"/>
    </row>
    <row r="85" spans="1:17" x14ac:dyDescent="0.25">
      <c r="A85" t="s">
        <v>224</v>
      </c>
      <c r="B85" s="5">
        <v>43671</v>
      </c>
      <c r="C85">
        <v>103529</v>
      </c>
      <c r="D85" t="s">
        <v>176</v>
      </c>
      <c r="E85" t="s">
        <v>233</v>
      </c>
      <c r="F85" t="s">
        <v>238</v>
      </c>
      <c r="H85" s="67" t="s">
        <v>293</v>
      </c>
      <c r="I85" s="2">
        <v>140504</v>
      </c>
      <c r="J85" s="2">
        <v>0</v>
      </c>
      <c r="K85" s="2">
        <v>1</v>
      </c>
      <c r="L85" s="2">
        <v>140504</v>
      </c>
      <c r="M85" s="2">
        <v>0</v>
      </c>
      <c r="N85" s="2">
        <v>246632661</v>
      </c>
      <c r="O85" s="2"/>
      <c r="P85" s="2"/>
      <c r="Q85" s="2"/>
    </row>
    <row r="86" spans="1:17" x14ac:dyDescent="0.25">
      <c r="A86" t="s">
        <v>224</v>
      </c>
      <c r="B86" s="5">
        <v>43672</v>
      </c>
      <c r="C86">
        <v>103578</v>
      </c>
      <c r="D86" t="s">
        <v>176</v>
      </c>
      <c r="E86" t="s">
        <v>233</v>
      </c>
      <c r="F86" t="s">
        <v>237</v>
      </c>
      <c r="H86" s="67" t="s">
        <v>293</v>
      </c>
      <c r="I86" s="2">
        <v>0</v>
      </c>
      <c r="J86" s="2">
        <v>616273</v>
      </c>
      <c r="K86" s="2">
        <v>1</v>
      </c>
      <c r="L86" s="2">
        <v>0</v>
      </c>
      <c r="M86" s="2">
        <v>616273</v>
      </c>
      <c r="N86" s="2">
        <v>246016388</v>
      </c>
      <c r="O86" s="2"/>
      <c r="P86" s="2"/>
      <c r="Q86" s="2"/>
    </row>
    <row r="87" spans="1:17" x14ac:dyDescent="0.25">
      <c r="A87" t="s">
        <v>224</v>
      </c>
      <c r="B87" s="5">
        <v>43675</v>
      </c>
      <c r="C87">
        <v>103655</v>
      </c>
      <c r="D87" t="s">
        <v>176</v>
      </c>
      <c r="E87" t="s">
        <v>233</v>
      </c>
      <c r="F87" t="s">
        <v>238</v>
      </c>
      <c r="H87" s="67" t="s">
        <v>293</v>
      </c>
      <c r="I87" s="2">
        <v>813869</v>
      </c>
      <c r="J87" s="2">
        <v>0</v>
      </c>
      <c r="K87" s="2">
        <v>1</v>
      </c>
      <c r="L87" s="2">
        <v>813869</v>
      </c>
      <c r="M87" s="2">
        <v>0</v>
      </c>
      <c r="N87" s="2">
        <v>246830257</v>
      </c>
      <c r="O87" s="2"/>
      <c r="P87" s="2"/>
      <c r="Q87" s="2"/>
    </row>
    <row r="88" spans="1:17" x14ac:dyDescent="0.25">
      <c r="A88" t="s">
        <v>224</v>
      </c>
      <c r="B88" s="5">
        <v>43676</v>
      </c>
      <c r="C88">
        <v>103697</v>
      </c>
      <c r="D88" t="s">
        <v>176</v>
      </c>
      <c r="E88" t="s">
        <v>233</v>
      </c>
      <c r="F88" t="s">
        <v>237</v>
      </c>
      <c r="H88" s="67" t="s">
        <v>293</v>
      </c>
      <c r="I88" s="2">
        <v>0</v>
      </c>
      <c r="J88" s="2">
        <v>224320</v>
      </c>
      <c r="K88" s="2">
        <v>1</v>
      </c>
      <c r="L88" s="2">
        <v>0</v>
      </c>
      <c r="M88" s="2">
        <v>224320</v>
      </c>
      <c r="N88" s="2">
        <v>246605937</v>
      </c>
      <c r="O88" s="2"/>
      <c r="P88" s="2"/>
      <c r="Q88" s="2"/>
    </row>
    <row r="89" spans="1:17" x14ac:dyDescent="0.25">
      <c r="A89" t="s">
        <v>224</v>
      </c>
      <c r="B89" s="5">
        <v>43677</v>
      </c>
      <c r="C89">
        <v>36631</v>
      </c>
      <c r="D89" t="s">
        <v>176</v>
      </c>
      <c r="E89" t="s">
        <v>233</v>
      </c>
      <c r="F89" t="s">
        <v>234</v>
      </c>
      <c r="G89" t="s">
        <v>245</v>
      </c>
      <c r="I89" s="2">
        <v>212.86</v>
      </c>
      <c r="J89" s="2">
        <v>0</v>
      </c>
      <c r="K89" s="2">
        <v>5999.18</v>
      </c>
      <c r="L89" s="2">
        <v>1276985</v>
      </c>
      <c r="M89" s="2">
        <v>0</v>
      </c>
      <c r="N89" s="2">
        <v>247882922</v>
      </c>
      <c r="O89" s="2"/>
      <c r="P89" s="2"/>
      <c r="Q89" s="2"/>
    </row>
    <row r="90" spans="1:17" x14ac:dyDescent="0.25">
      <c r="A90" t="s">
        <v>224</v>
      </c>
      <c r="B90" s="5">
        <v>43677</v>
      </c>
      <c r="C90">
        <v>36636</v>
      </c>
      <c r="D90" t="s">
        <v>176</v>
      </c>
      <c r="E90" t="s">
        <v>233</v>
      </c>
      <c r="F90" t="s">
        <v>234</v>
      </c>
      <c r="G90" t="s">
        <v>247</v>
      </c>
      <c r="I90" s="2">
        <v>0</v>
      </c>
      <c r="J90" s="2">
        <v>40703.86</v>
      </c>
      <c r="K90" s="2">
        <v>5999.18</v>
      </c>
      <c r="L90" s="2">
        <v>0</v>
      </c>
      <c r="M90" s="2">
        <v>244189783</v>
      </c>
      <c r="N90" s="2">
        <v>3693139</v>
      </c>
      <c r="O90" s="2"/>
      <c r="P90" s="2"/>
      <c r="Q90" s="2"/>
    </row>
    <row r="91" spans="1:17" x14ac:dyDescent="0.25">
      <c r="A91" t="s">
        <v>224</v>
      </c>
      <c r="B91" s="5">
        <v>43677</v>
      </c>
      <c r="C91">
        <v>103772</v>
      </c>
      <c r="D91" t="s">
        <v>176</v>
      </c>
      <c r="E91" t="s">
        <v>233</v>
      </c>
      <c r="F91" t="s">
        <v>237</v>
      </c>
      <c r="H91" s="67" t="s">
        <v>293</v>
      </c>
      <c r="I91" s="2">
        <v>0</v>
      </c>
      <c r="J91" s="2">
        <v>751513</v>
      </c>
      <c r="K91" s="2">
        <v>1</v>
      </c>
      <c r="L91" s="2">
        <v>0</v>
      </c>
      <c r="M91" s="2">
        <v>751513</v>
      </c>
      <c r="N91" s="2">
        <v>2941626</v>
      </c>
      <c r="O91" s="2"/>
      <c r="P91" s="2"/>
      <c r="Q91" s="2"/>
    </row>
    <row r="92" spans="1:17" x14ac:dyDescent="0.25">
      <c r="A92" t="s">
        <v>224</v>
      </c>
      <c r="B92" s="5">
        <v>43678</v>
      </c>
      <c r="C92">
        <v>112895</v>
      </c>
      <c r="D92" t="s">
        <v>176</v>
      </c>
      <c r="E92" t="s">
        <v>233</v>
      </c>
      <c r="F92" t="s">
        <v>234</v>
      </c>
      <c r="G92" t="s">
        <v>248</v>
      </c>
      <c r="I92" s="2">
        <v>40703.86</v>
      </c>
      <c r="J92" s="2">
        <v>0</v>
      </c>
      <c r="K92" s="2">
        <v>6051.71</v>
      </c>
      <c r="L92" s="2">
        <v>246327957</v>
      </c>
      <c r="M92" s="2">
        <v>0</v>
      </c>
      <c r="N92" s="2">
        <v>249269583</v>
      </c>
      <c r="O92" s="2"/>
      <c r="P92" s="2"/>
      <c r="Q92" s="2"/>
    </row>
    <row r="93" spans="1:17" x14ac:dyDescent="0.25">
      <c r="A93" t="s">
        <v>224</v>
      </c>
      <c r="B93" s="5">
        <v>43679</v>
      </c>
      <c r="C93">
        <v>103948</v>
      </c>
      <c r="D93" t="s">
        <v>176</v>
      </c>
      <c r="E93" t="s">
        <v>233</v>
      </c>
      <c r="F93" t="s">
        <v>238</v>
      </c>
      <c r="H93" s="67" t="s">
        <v>293</v>
      </c>
      <c r="I93" s="2">
        <v>39617</v>
      </c>
      <c r="J93" s="2">
        <v>0</v>
      </c>
      <c r="K93" s="2">
        <v>1</v>
      </c>
      <c r="L93" s="2">
        <v>39617</v>
      </c>
      <c r="M93" s="2">
        <v>0</v>
      </c>
      <c r="N93" s="2">
        <v>249309200</v>
      </c>
      <c r="O93" s="2"/>
      <c r="P93" s="2"/>
      <c r="Q93" s="2"/>
    </row>
    <row r="94" spans="1:17" x14ac:dyDescent="0.25">
      <c r="A94" t="s">
        <v>224</v>
      </c>
      <c r="B94" s="5">
        <v>43682</v>
      </c>
      <c r="C94">
        <v>103965</v>
      </c>
      <c r="D94" t="s">
        <v>176</v>
      </c>
      <c r="E94" t="s">
        <v>233</v>
      </c>
      <c r="F94" t="s">
        <v>237</v>
      </c>
      <c r="H94" s="67" t="s">
        <v>293</v>
      </c>
      <c r="I94" s="2">
        <v>0</v>
      </c>
      <c r="J94" s="2">
        <v>16286</v>
      </c>
      <c r="K94" s="2">
        <v>1</v>
      </c>
      <c r="L94" s="2">
        <v>0</v>
      </c>
      <c r="M94" s="2">
        <v>16286</v>
      </c>
      <c r="N94" s="2">
        <v>249292914</v>
      </c>
      <c r="O94" s="2"/>
      <c r="P94" s="2"/>
      <c r="Q94" s="2"/>
    </row>
    <row r="95" spans="1:17" x14ac:dyDescent="0.25">
      <c r="A95" t="s">
        <v>224</v>
      </c>
      <c r="B95" s="5">
        <v>43683</v>
      </c>
      <c r="C95">
        <v>104032</v>
      </c>
      <c r="D95" t="s">
        <v>176</v>
      </c>
      <c r="E95" t="s">
        <v>233</v>
      </c>
      <c r="F95" t="s">
        <v>237</v>
      </c>
      <c r="H95" s="67" t="s">
        <v>293</v>
      </c>
      <c r="I95" s="2">
        <v>0</v>
      </c>
      <c r="J95" s="2">
        <v>53427</v>
      </c>
      <c r="K95" s="2">
        <v>1</v>
      </c>
      <c r="L95" s="2">
        <v>0</v>
      </c>
      <c r="M95" s="2">
        <v>53427</v>
      </c>
      <c r="N95" s="2">
        <v>249239487</v>
      </c>
      <c r="O95" s="2"/>
      <c r="P95" s="2"/>
      <c r="Q95" s="2"/>
    </row>
    <row r="96" spans="1:17" x14ac:dyDescent="0.25">
      <c r="A96" t="s">
        <v>224</v>
      </c>
      <c r="B96" s="5">
        <v>43684</v>
      </c>
      <c r="C96">
        <v>104094</v>
      </c>
      <c r="D96" t="s">
        <v>176</v>
      </c>
      <c r="E96" t="s">
        <v>233</v>
      </c>
      <c r="F96" t="s">
        <v>237</v>
      </c>
      <c r="H96" s="67" t="s">
        <v>293</v>
      </c>
      <c r="I96" s="2">
        <v>0</v>
      </c>
      <c r="J96" s="2">
        <v>72303</v>
      </c>
      <c r="K96" s="2">
        <v>1</v>
      </c>
      <c r="L96" s="2">
        <v>0</v>
      </c>
      <c r="M96" s="2">
        <v>72303</v>
      </c>
      <c r="N96" s="2">
        <v>249167184</v>
      </c>
      <c r="O96" s="2"/>
      <c r="P96" s="2"/>
      <c r="Q96" s="2"/>
    </row>
    <row r="97" spans="1:17" x14ac:dyDescent="0.25">
      <c r="A97" t="s">
        <v>224</v>
      </c>
      <c r="B97" s="5">
        <v>43685</v>
      </c>
      <c r="C97">
        <v>104193</v>
      </c>
      <c r="D97" t="s">
        <v>176</v>
      </c>
      <c r="E97" t="s">
        <v>233</v>
      </c>
      <c r="F97" t="s">
        <v>238</v>
      </c>
      <c r="H97" s="67" t="s">
        <v>293</v>
      </c>
      <c r="I97" s="2">
        <v>21005</v>
      </c>
      <c r="J97" s="2">
        <v>0</v>
      </c>
      <c r="K97" s="2">
        <v>1</v>
      </c>
      <c r="L97" s="2">
        <v>21005</v>
      </c>
      <c r="M97" s="2">
        <v>0</v>
      </c>
      <c r="N97" s="2">
        <v>249188189</v>
      </c>
      <c r="O97" s="2"/>
      <c r="P97" s="2"/>
      <c r="Q97" s="2"/>
    </row>
    <row r="98" spans="1:17" x14ac:dyDescent="0.25">
      <c r="A98" t="s">
        <v>224</v>
      </c>
      <c r="B98" s="5">
        <v>43686</v>
      </c>
      <c r="C98">
        <v>104229</v>
      </c>
      <c r="D98" t="s">
        <v>176</v>
      </c>
      <c r="E98" t="s">
        <v>233</v>
      </c>
      <c r="F98" t="s">
        <v>238</v>
      </c>
      <c r="H98" s="67" t="s">
        <v>293</v>
      </c>
      <c r="I98" s="2">
        <v>59219</v>
      </c>
      <c r="J98" s="2">
        <v>0</v>
      </c>
      <c r="K98" s="2">
        <v>1</v>
      </c>
      <c r="L98" s="2">
        <v>59219</v>
      </c>
      <c r="M98" s="2">
        <v>0</v>
      </c>
      <c r="N98" s="2">
        <v>249247408</v>
      </c>
      <c r="O98" s="2"/>
      <c r="P98" s="2"/>
      <c r="Q98" s="2"/>
    </row>
    <row r="99" spans="1:17" x14ac:dyDescent="0.25">
      <c r="A99" t="s">
        <v>224</v>
      </c>
      <c r="B99" s="5">
        <v>43689</v>
      </c>
      <c r="C99">
        <v>104321</v>
      </c>
      <c r="D99" t="s">
        <v>176</v>
      </c>
      <c r="E99" t="s">
        <v>233</v>
      </c>
      <c r="F99" t="s">
        <v>237</v>
      </c>
      <c r="H99" s="67" t="s">
        <v>293</v>
      </c>
      <c r="I99" s="2">
        <v>0</v>
      </c>
      <c r="J99" s="2">
        <v>40887</v>
      </c>
      <c r="K99" s="2">
        <v>1</v>
      </c>
      <c r="L99" s="2">
        <v>0</v>
      </c>
      <c r="M99" s="2">
        <v>40887</v>
      </c>
      <c r="N99" s="2">
        <v>249206521</v>
      </c>
      <c r="O99" s="2"/>
      <c r="P99" s="2"/>
      <c r="Q99" s="2"/>
    </row>
    <row r="100" spans="1:17" x14ac:dyDescent="0.25">
      <c r="A100" t="s">
        <v>224</v>
      </c>
      <c r="B100" s="5">
        <v>43690</v>
      </c>
      <c r="C100">
        <v>104365</v>
      </c>
      <c r="D100" t="s">
        <v>176</v>
      </c>
      <c r="E100" t="s">
        <v>233</v>
      </c>
      <c r="F100" t="s">
        <v>237</v>
      </c>
      <c r="H100" s="67" t="s">
        <v>293</v>
      </c>
      <c r="I100" s="2">
        <v>0</v>
      </c>
      <c r="J100" s="2">
        <v>17870</v>
      </c>
      <c r="K100" s="2">
        <v>1</v>
      </c>
      <c r="L100" s="2">
        <v>0</v>
      </c>
      <c r="M100" s="2">
        <v>17870</v>
      </c>
      <c r="N100" s="2">
        <v>249188651</v>
      </c>
      <c r="O100" s="2"/>
      <c r="P100" s="2"/>
      <c r="Q100" s="2"/>
    </row>
    <row r="101" spans="1:17" x14ac:dyDescent="0.25">
      <c r="A101" t="s">
        <v>224</v>
      </c>
      <c r="B101" s="5">
        <v>43691</v>
      </c>
      <c r="C101">
        <v>104427</v>
      </c>
      <c r="D101" t="s">
        <v>176</v>
      </c>
      <c r="E101" t="s">
        <v>233</v>
      </c>
      <c r="F101" t="s">
        <v>238</v>
      </c>
      <c r="H101" s="67" t="s">
        <v>293</v>
      </c>
      <c r="I101" s="2">
        <v>627</v>
      </c>
      <c r="J101" s="2">
        <v>0</v>
      </c>
      <c r="K101" s="2">
        <v>1</v>
      </c>
      <c r="L101" s="2">
        <v>627</v>
      </c>
      <c r="M101" s="2">
        <v>0</v>
      </c>
      <c r="N101" s="2">
        <v>249189278</v>
      </c>
      <c r="O101" s="2"/>
      <c r="P101" s="2"/>
      <c r="Q101" s="2"/>
    </row>
    <row r="102" spans="1:17" x14ac:dyDescent="0.25">
      <c r="A102" t="s">
        <v>224</v>
      </c>
      <c r="B102" s="5">
        <v>43693</v>
      </c>
      <c r="C102">
        <v>104488</v>
      </c>
      <c r="D102" t="s">
        <v>176</v>
      </c>
      <c r="E102" t="s">
        <v>233</v>
      </c>
      <c r="F102" t="s">
        <v>237</v>
      </c>
      <c r="H102" s="67" t="s">
        <v>293</v>
      </c>
      <c r="I102" s="2">
        <v>0</v>
      </c>
      <c r="J102" s="2">
        <v>30261</v>
      </c>
      <c r="K102" s="2">
        <v>1</v>
      </c>
      <c r="L102" s="2">
        <v>0</v>
      </c>
      <c r="M102" s="2">
        <v>30261</v>
      </c>
      <c r="N102" s="2">
        <v>249159017</v>
      </c>
      <c r="O102" s="2"/>
      <c r="P102" s="2"/>
      <c r="Q102" s="2"/>
    </row>
    <row r="103" spans="1:17" x14ac:dyDescent="0.25">
      <c r="A103" t="s">
        <v>224</v>
      </c>
      <c r="B103" s="5">
        <v>43696</v>
      </c>
      <c r="C103">
        <v>104605</v>
      </c>
      <c r="D103" t="s">
        <v>176</v>
      </c>
      <c r="E103" t="s">
        <v>233</v>
      </c>
      <c r="F103" t="s">
        <v>237</v>
      </c>
      <c r="H103" s="67" t="s">
        <v>293</v>
      </c>
      <c r="I103" s="2">
        <v>0</v>
      </c>
      <c r="J103" s="2">
        <v>2722</v>
      </c>
      <c r="K103" s="2">
        <v>1</v>
      </c>
      <c r="L103" s="2">
        <v>0</v>
      </c>
      <c r="M103" s="2">
        <v>2722</v>
      </c>
      <c r="N103" s="2">
        <v>249156295</v>
      </c>
      <c r="O103" s="2"/>
      <c r="P103" s="2"/>
      <c r="Q103" s="2"/>
    </row>
    <row r="104" spans="1:17" x14ac:dyDescent="0.25">
      <c r="A104" t="s">
        <v>224</v>
      </c>
      <c r="B104" s="5">
        <v>43697</v>
      </c>
      <c r="C104">
        <v>104643</v>
      </c>
      <c r="D104" t="s">
        <v>176</v>
      </c>
      <c r="E104" t="s">
        <v>233</v>
      </c>
      <c r="F104" t="s">
        <v>237</v>
      </c>
      <c r="H104" s="67" t="s">
        <v>293</v>
      </c>
      <c r="I104" s="2">
        <v>0</v>
      </c>
      <c r="J104" s="2">
        <v>34419</v>
      </c>
      <c r="K104" s="2">
        <v>1</v>
      </c>
      <c r="L104" s="2">
        <v>0</v>
      </c>
      <c r="M104" s="2">
        <v>34419</v>
      </c>
      <c r="N104" s="2">
        <v>249121876</v>
      </c>
      <c r="O104" s="2"/>
      <c r="P104" s="2"/>
      <c r="Q104" s="2"/>
    </row>
    <row r="105" spans="1:17" x14ac:dyDescent="0.25">
      <c r="A105" t="s">
        <v>224</v>
      </c>
      <c r="B105" s="5">
        <v>43698</v>
      </c>
      <c r="C105">
        <v>104683</v>
      </c>
      <c r="D105" t="s">
        <v>176</v>
      </c>
      <c r="E105" t="s">
        <v>233</v>
      </c>
      <c r="F105" t="s">
        <v>237</v>
      </c>
      <c r="H105" s="67" t="s">
        <v>293</v>
      </c>
      <c r="I105" s="2">
        <v>0</v>
      </c>
      <c r="J105" s="2">
        <v>21351</v>
      </c>
      <c r="K105" s="2">
        <v>1</v>
      </c>
      <c r="L105" s="2">
        <v>0</v>
      </c>
      <c r="M105" s="2">
        <v>21351</v>
      </c>
      <c r="N105" s="2">
        <v>249100525</v>
      </c>
      <c r="O105" s="2"/>
      <c r="P105" s="2"/>
      <c r="Q105" s="2"/>
    </row>
    <row r="106" spans="1:17" x14ac:dyDescent="0.25">
      <c r="A106" t="s">
        <v>224</v>
      </c>
      <c r="B106" s="5">
        <v>43699</v>
      </c>
      <c r="C106">
        <v>104788</v>
      </c>
      <c r="D106" t="s">
        <v>176</v>
      </c>
      <c r="E106" t="s">
        <v>233</v>
      </c>
      <c r="F106" t="s">
        <v>237</v>
      </c>
      <c r="H106" s="67" t="s">
        <v>293</v>
      </c>
      <c r="I106" s="2">
        <v>0</v>
      </c>
      <c r="J106" s="2">
        <v>47421</v>
      </c>
      <c r="K106" s="2">
        <v>1</v>
      </c>
      <c r="L106" s="2">
        <v>0</v>
      </c>
      <c r="M106" s="2">
        <v>47421</v>
      </c>
      <c r="N106" s="2">
        <v>249053104</v>
      </c>
      <c r="O106" s="2"/>
      <c r="P106" s="2"/>
      <c r="Q106" s="2"/>
    </row>
    <row r="107" spans="1:17" x14ac:dyDescent="0.25">
      <c r="A107" t="s">
        <v>224</v>
      </c>
      <c r="B107" s="5">
        <v>43700</v>
      </c>
      <c r="C107">
        <v>104825</v>
      </c>
      <c r="D107" t="s">
        <v>176</v>
      </c>
      <c r="E107" t="s">
        <v>233</v>
      </c>
      <c r="F107" t="s">
        <v>237</v>
      </c>
      <c r="H107" s="67" t="s">
        <v>293</v>
      </c>
      <c r="I107" s="2">
        <v>0</v>
      </c>
      <c r="J107" s="2">
        <v>55011</v>
      </c>
      <c r="K107" s="2">
        <v>1</v>
      </c>
      <c r="L107" s="2">
        <v>0</v>
      </c>
      <c r="M107" s="2">
        <v>55011</v>
      </c>
      <c r="N107" s="2">
        <v>248998093</v>
      </c>
      <c r="O107" s="2"/>
      <c r="P107" s="2"/>
      <c r="Q107" s="2"/>
    </row>
    <row r="108" spans="1:17" x14ac:dyDescent="0.25">
      <c r="A108" t="s">
        <v>224</v>
      </c>
      <c r="B108" s="5">
        <v>43703</v>
      </c>
      <c r="C108">
        <v>104881</v>
      </c>
      <c r="D108" t="s">
        <v>176</v>
      </c>
      <c r="E108" t="s">
        <v>233</v>
      </c>
      <c r="F108" t="s">
        <v>237</v>
      </c>
      <c r="H108" s="67" t="s">
        <v>293</v>
      </c>
      <c r="I108" s="2">
        <v>0</v>
      </c>
      <c r="J108" s="2">
        <v>36910</v>
      </c>
      <c r="K108" s="2">
        <v>1</v>
      </c>
      <c r="L108" s="2">
        <v>0</v>
      </c>
      <c r="M108" s="2">
        <v>36910</v>
      </c>
      <c r="N108" s="2">
        <v>248961183</v>
      </c>
      <c r="O108" s="2"/>
      <c r="P108" s="2"/>
      <c r="Q108" s="2"/>
    </row>
    <row r="109" spans="1:17" x14ac:dyDescent="0.25">
      <c r="A109" t="s">
        <v>224</v>
      </c>
      <c r="B109" s="5">
        <v>43704</v>
      </c>
      <c r="C109">
        <v>104952</v>
      </c>
      <c r="D109" t="s">
        <v>176</v>
      </c>
      <c r="E109" t="s">
        <v>233</v>
      </c>
      <c r="F109" t="s">
        <v>237</v>
      </c>
      <c r="H109" s="67" t="s">
        <v>293</v>
      </c>
      <c r="I109" s="2">
        <v>0</v>
      </c>
      <c r="J109" s="2">
        <v>8597</v>
      </c>
      <c r="K109" s="2">
        <v>1</v>
      </c>
      <c r="L109" s="2">
        <v>0</v>
      </c>
      <c r="M109" s="2">
        <v>8597</v>
      </c>
      <c r="N109" s="2">
        <v>248952586</v>
      </c>
      <c r="O109" s="2"/>
      <c r="P109" s="2"/>
      <c r="Q109" s="2"/>
    </row>
    <row r="110" spans="1:17" x14ac:dyDescent="0.25">
      <c r="A110" t="s">
        <v>224</v>
      </c>
      <c r="B110" s="5">
        <v>43704</v>
      </c>
      <c r="C110">
        <v>112894</v>
      </c>
      <c r="D110" t="s">
        <v>176</v>
      </c>
      <c r="E110" t="s">
        <v>233</v>
      </c>
      <c r="F110" t="s">
        <v>234</v>
      </c>
      <c r="G110" t="s">
        <v>249</v>
      </c>
      <c r="I110" s="2">
        <v>0</v>
      </c>
      <c r="J110" s="2">
        <v>1650</v>
      </c>
      <c r="K110" s="2">
        <v>6243.83</v>
      </c>
      <c r="L110" s="2">
        <v>0</v>
      </c>
      <c r="M110" s="2">
        <v>10302320</v>
      </c>
      <c r="N110" s="2">
        <v>238650266</v>
      </c>
      <c r="O110" s="2"/>
      <c r="P110" s="2"/>
      <c r="Q110" s="2"/>
    </row>
    <row r="111" spans="1:17" x14ac:dyDescent="0.25">
      <c r="A111" t="s">
        <v>224</v>
      </c>
      <c r="B111" s="5">
        <v>43705</v>
      </c>
      <c r="C111">
        <v>105018</v>
      </c>
      <c r="D111" t="s">
        <v>176</v>
      </c>
      <c r="E111" t="s">
        <v>233</v>
      </c>
      <c r="F111" t="s">
        <v>237</v>
      </c>
      <c r="H111" s="67" t="s">
        <v>293</v>
      </c>
      <c r="I111" s="2">
        <v>0</v>
      </c>
      <c r="J111" s="2">
        <v>65093</v>
      </c>
      <c r="K111" s="2">
        <v>1</v>
      </c>
      <c r="L111" s="2">
        <v>0</v>
      </c>
      <c r="M111" s="2">
        <v>65093</v>
      </c>
      <c r="N111" s="2">
        <v>238585173</v>
      </c>
      <c r="O111" s="2"/>
      <c r="P111" s="2"/>
      <c r="Q111" s="2"/>
    </row>
    <row r="112" spans="1:17" x14ac:dyDescent="0.25">
      <c r="A112" t="s">
        <v>224</v>
      </c>
      <c r="B112" s="5">
        <v>43706</v>
      </c>
      <c r="C112">
        <v>105082</v>
      </c>
      <c r="D112" t="s">
        <v>176</v>
      </c>
      <c r="E112" t="s">
        <v>233</v>
      </c>
      <c r="F112" t="s">
        <v>237</v>
      </c>
      <c r="H112" s="67" t="s">
        <v>293</v>
      </c>
      <c r="I112" s="2">
        <v>0</v>
      </c>
      <c r="J112" s="2">
        <v>39089</v>
      </c>
      <c r="K112" s="2">
        <v>1</v>
      </c>
      <c r="L112" s="2">
        <v>0</v>
      </c>
      <c r="M112" s="2">
        <v>39089</v>
      </c>
      <c r="N112" s="2">
        <v>238546084</v>
      </c>
      <c r="O112" s="2"/>
      <c r="P112" s="2"/>
      <c r="Q112" s="2"/>
    </row>
    <row r="113" spans="1:17" x14ac:dyDescent="0.25">
      <c r="A113" t="s">
        <v>224</v>
      </c>
      <c r="B113" s="5">
        <v>43707</v>
      </c>
      <c r="C113">
        <v>94680</v>
      </c>
      <c r="D113" t="s">
        <v>176</v>
      </c>
      <c r="E113" t="s">
        <v>233</v>
      </c>
      <c r="F113" t="s">
        <v>234</v>
      </c>
      <c r="G113" t="s">
        <v>245</v>
      </c>
      <c r="I113" s="2">
        <v>193.68</v>
      </c>
      <c r="J113" s="2">
        <v>0</v>
      </c>
      <c r="K113" s="2">
        <v>6251.91</v>
      </c>
      <c r="L113" s="2">
        <v>1210870</v>
      </c>
      <c r="M113" s="2">
        <v>0</v>
      </c>
      <c r="N113" s="2">
        <v>239756954</v>
      </c>
      <c r="O113" s="2"/>
      <c r="P113" s="2"/>
      <c r="Q113" s="2"/>
    </row>
    <row r="114" spans="1:17" x14ac:dyDescent="0.25">
      <c r="A114" t="s">
        <v>224</v>
      </c>
      <c r="B114" s="5">
        <v>43707</v>
      </c>
      <c r="C114">
        <v>100550</v>
      </c>
      <c r="D114" t="s">
        <v>176</v>
      </c>
      <c r="E114" t="s">
        <v>233</v>
      </c>
      <c r="F114" t="s">
        <v>234</v>
      </c>
      <c r="G114" t="s">
        <v>247</v>
      </c>
      <c r="I114" s="2">
        <v>0</v>
      </c>
      <c r="J114" s="2">
        <v>39247.54</v>
      </c>
      <c r="K114" s="2">
        <v>6251.91</v>
      </c>
      <c r="L114" s="2">
        <v>0</v>
      </c>
      <c r="M114" s="2">
        <v>245372088</v>
      </c>
      <c r="N114" s="2">
        <v>-5615134</v>
      </c>
      <c r="O114" s="2"/>
      <c r="P114" s="2"/>
      <c r="Q114" s="2"/>
    </row>
    <row r="115" spans="1:17" x14ac:dyDescent="0.25">
      <c r="A115" t="s">
        <v>224</v>
      </c>
      <c r="B115" s="5">
        <v>43707</v>
      </c>
      <c r="C115">
        <v>105150</v>
      </c>
      <c r="D115" t="s">
        <v>176</v>
      </c>
      <c r="E115" t="s">
        <v>233</v>
      </c>
      <c r="F115" t="s">
        <v>238</v>
      </c>
      <c r="H115" s="67" t="s">
        <v>293</v>
      </c>
      <c r="I115" s="2">
        <v>90849</v>
      </c>
      <c r="J115" s="2">
        <v>0</v>
      </c>
      <c r="K115" s="2">
        <v>1</v>
      </c>
      <c r="L115" s="2">
        <v>90849</v>
      </c>
      <c r="M115" s="2">
        <v>0</v>
      </c>
      <c r="N115" s="2">
        <v>-5524285</v>
      </c>
      <c r="O115" s="2"/>
      <c r="P115" s="2"/>
      <c r="Q115" s="2"/>
    </row>
    <row r="116" spans="1:17" x14ac:dyDescent="0.25">
      <c r="A116" t="s">
        <v>224</v>
      </c>
      <c r="B116" s="5">
        <v>43710</v>
      </c>
      <c r="C116">
        <v>105229</v>
      </c>
      <c r="D116" t="s">
        <v>176</v>
      </c>
      <c r="E116" t="s">
        <v>233</v>
      </c>
      <c r="F116" t="s">
        <v>237</v>
      </c>
      <c r="H116" s="67" t="s">
        <v>293</v>
      </c>
      <c r="I116" s="2">
        <v>0</v>
      </c>
      <c r="J116" s="2">
        <v>222208</v>
      </c>
      <c r="K116" s="2">
        <v>1</v>
      </c>
      <c r="L116" s="2">
        <v>0</v>
      </c>
      <c r="M116" s="2">
        <v>222208</v>
      </c>
      <c r="N116" s="2">
        <v>-5746493</v>
      </c>
      <c r="O116" s="2"/>
      <c r="P116" s="2"/>
      <c r="Q116" s="2"/>
    </row>
    <row r="117" spans="1:17" x14ac:dyDescent="0.25">
      <c r="A117" t="s">
        <v>224</v>
      </c>
      <c r="B117" s="5">
        <v>43710</v>
      </c>
      <c r="C117">
        <v>112901</v>
      </c>
      <c r="D117" t="s">
        <v>176</v>
      </c>
      <c r="E117" t="s">
        <v>233</v>
      </c>
      <c r="F117" t="s">
        <v>234</v>
      </c>
      <c r="G117" t="s">
        <v>240</v>
      </c>
      <c r="I117" s="2">
        <v>39247.54</v>
      </c>
      <c r="J117" s="2">
        <v>0</v>
      </c>
      <c r="K117" s="2">
        <v>6257.37</v>
      </c>
      <c r="L117" s="2">
        <v>245586379</v>
      </c>
      <c r="M117" s="2">
        <v>0</v>
      </c>
      <c r="N117" s="2">
        <v>239839886</v>
      </c>
      <c r="O117" s="2"/>
      <c r="P117" s="2"/>
      <c r="Q117" s="2"/>
    </row>
    <row r="118" spans="1:17" x14ac:dyDescent="0.25">
      <c r="A118" t="s">
        <v>224</v>
      </c>
      <c r="B118" s="5">
        <v>43711</v>
      </c>
      <c r="C118">
        <v>105311</v>
      </c>
      <c r="D118" t="s">
        <v>176</v>
      </c>
      <c r="E118" t="s">
        <v>233</v>
      </c>
      <c r="F118" t="s">
        <v>237</v>
      </c>
      <c r="H118" s="67" t="s">
        <v>293</v>
      </c>
      <c r="I118" s="2">
        <v>0</v>
      </c>
      <c r="J118" s="2">
        <v>1168829</v>
      </c>
      <c r="K118" s="2">
        <v>1</v>
      </c>
      <c r="L118" s="2">
        <v>0</v>
      </c>
      <c r="M118" s="2">
        <v>1168829</v>
      </c>
      <c r="N118" s="2">
        <v>238671057</v>
      </c>
      <c r="O118" s="2"/>
      <c r="P118" s="2"/>
      <c r="Q118" s="2"/>
    </row>
    <row r="119" spans="1:17" x14ac:dyDescent="0.25">
      <c r="A119" t="s">
        <v>224</v>
      </c>
      <c r="B119" s="5">
        <v>43712</v>
      </c>
      <c r="C119">
        <v>105366</v>
      </c>
      <c r="D119" t="s">
        <v>176</v>
      </c>
      <c r="E119" t="s">
        <v>233</v>
      </c>
      <c r="F119" t="s">
        <v>238</v>
      </c>
      <c r="H119" s="67" t="s">
        <v>293</v>
      </c>
      <c r="I119" s="2">
        <v>742727</v>
      </c>
      <c r="J119" s="2">
        <v>0</v>
      </c>
      <c r="K119" s="2">
        <v>1</v>
      </c>
      <c r="L119" s="2">
        <v>742727</v>
      </c>
      <c r="M119" s="2">
        <v>0</v>
      </c>
      <c r="N119" s="2">
        <v>239413784</v>
      </c>
      <c r="O119" s="2"/>
      <c r="P119" s="2"/>
      <c r="Q119" s="2"/>
    </row>
    <row r="120" spans="1:17" x14ac:dyDescent="0.25">
      <c r="A120" t="s">
        <v>224</v>
      </c>
      <c r="B120" s="5">
        <v>43713</v>
      </c>
      <c r="C120">
        <v>105470</v>
      </c>
      <c r="D120" t="s">
        <v>176</v>
      </c>
      <c r="E120" t="s">
        <v>233</v>
      </c>
      <c r="F120" t="s">
        <v>238</v>
      </c>
      <c r="H120" s="67" t="s">
        <v>293</v>
      </c>
      <c r="I120" s="2">
        <v>975109</v>
      </c>
      <c r="J120" s="2">
        <v>0</v>
      </c>
      <c r="K120" s="2">
        <v>1</v>
      </c>
      <c r="L120" s="2">
        <v>975109</v>
      </c>
      <c r="M120" s="2">
        <v>0</v>
      </c>
      <c r="N120" s="2">
        <v>240388893</v>
      </c>
      <c r="O120" s="2"/>
      <c r="P120" s="2"/>
      <c r="Q120" s="2"/>
    </row>
    <row r="121" spans="1:17" x14ac:dyDescent="0.25">
      <c r="A121" t="s">
        <v>224</v>
      </c>
      <c r="B121" s="5">
        <v>43714</v>
      </c>
      <c r="C121">
        <v>105543</v>
      </c>
      <c r="D121" t="s">
        <v>176</v>
      </c>
      <c r="E121" t="s">
        <v>233</v>
      </c>
      <c r="F121" t="s">
        <v>237</v>
      </c>
      <c r="H121" s="67" t="s">
        <v>293</v>
      </c>
      <c r="I121" s="2">
        <v>0</v>
      </c>
      <c r="J121" s="2">
        <v>1424002</v>
      </c>
      <c r="K121" s="2">
        <v>1</v>
      </c>
      <c r="L121" s="2">
        <v>0</v>
      </c>
      <c r="M121" s="2">
        <v>1424002</v>
      </c>
      <c r="N121" s="2">
        <v>238964891</v>
      </c>
      <c r="O121" s="2"/>
      <c r="P121" s="2"/>
      <c r="Q121" s="2"/>
    </row>
    <row r="122" spans="1:17" x14ac:dyDescent="0.25">
      <c r="A122" t="s">
        <v>224</v>
      </c>
      <c r="B122" s="5">
        <v>43717</v>
      </c>
      <c r="C122">
        <v>105592</v>
      </c>
      <c r="D122" t="s">
        <v>176</v>
      </c>
      <c r="E122" t="s">
        <v>233</v>
      </c>
      <c r="F122" t="s">
        <v>237</v>
      </c>
      <c r="H122" s="67" t="s">
        <v>293</v>
      </c>
      <c r="I122" s="2">
        <v>0</v>
      </c>
      <c r="J122" s="2">
        <v>1121620</v>
      </c>
      <c r="K122" s="2">
        <v>1</v>
      </c>
      <c r="L122" s="2">
        <v>0</v>
      </c>
      <c r="M122" s="2">
        <v>1121620</v>
      </c>
      <c r="N122" s="2">
        <v>237843271</v>
      </c>
      <c r="O122" s="2"/>
      <c r="P122" s="2"/>
      <c r="Q122" s="2"/>
    </row>
    <row r="123" spans="1:17" x14ac:dyDescent="0.25">
      <c r="A123" t="s">
        <v>224</v>
      </c>
      <c r="B123" s="5">
        <v>43718</v>
      </c>
      <c r="C123">
        <v>105653</v>
      </c>
      <c r="D123" t="s">
        <v>176</v>
      </c>
      <c r="E123" t="s">
        <v>233</v>
      </c>
      <c r="F123" t="s">
        <v>237</v>
      </c>
      <c r="H123" s="67" t="s">
        <v>293</v>
      </c>
      <c r="I123" s="2">
        <v>0</v>
      </c>
      <c r="J123" s="2">
        <v>94011</v>
      </c>
      <c r="K123" s="2">
        <v>1</v>
      </c>
      <c r="L123" s="2">
        <v>0</v>
      </c>
      <c r="M123" s="2">
        <v>94011</v>
      </c>
      <c r="N123" s="2">
        <v>237749260</v>
      </c>
      <c r="O123" s="2"/>
      <c r="P123" s="2"/>
      <c r="Q123" s="2"/>
    </row>
    <row r="124" spans="1:17" x14ac:dyDescent="0.25">
      <c r="A124" t="s">
        <v>224</v>
      </c>
      <c r="B124" s="5">
        <v>43719</v>
      </c>
      <c r="C124">
        <v>37499</v>
      </c>
      <c r="D124" t="s">
        <v>176</v>
      </c>
      <c r="E124" t="s">
        <v>233</v>
      </c>
      <c r="F124" t="s">
        <v>234</v>
      </c>
      <c r="G124" t="s">
        <v>250</v>
      </c>
      <c r="I124" s="2">
        <v>0</v>
      </c>
      <c r="J124" s="2">
        <v>1650</v>
      </c>
      <c r="K124" s="2">
        <v>6066.58</v>
      </c>
      <c r="L124" s="2">
        <v>0</v>
      </c>
      <c r="M124" s="2">
        <v>10009857</v>
      </c>
      <c r="N124" s="2">
        <v>227739403</v>
      </c>
      <c r="O124" s="2"/>
      <c r="P124" s="2"/>
      <c r="Q124" s="2"/>
    </row>
    <row r="125" spans="1:17" x14ac:dyDescent="0.25">
      <c r="A125" t="s">
        <v>224</v>
      </c>
      <c r="B125" s="5">
        <v>43719</v>
      </c>
      <c r="C125">
        <v>105760</v>
      </c>
      <c r="D125" t="s">
        <v>176</v>
      </c>
      <c r="E125" t="s">
        <v>233</v>
      </c>
      <c r="F125" t="s">
        <v>237</v>
      </c>
      <c r="H125" s="67" t="s">
        <v>293</v>
      </c>
      <c r="I125" s="2">
        <v>0</v>
      </c>
      <c r="J125" s="2">
        <v>1063016</v>
      </c>
      <c r="K125" s="2">
        <v>1</v>
      </c>
      <c r="L125" s="2">
        <v>0</v>
      </c>
      <c r="M125" s="2">
        <v>1063016</v>
      </c>
      <c r="N125" s="2">
        <v>226676387</v>
      </c>
      <c r="O125" s="2"/>
      <c r="P125" s="2"/>
      <c r="Q125" s="2"/>
    </row>
    <row r="126" spans="1:17" x14ac:dyDescent="0.25">
      <c r="A126" t="s">
        <v>224</v>
      </c>
      <c r="B126" s="5">
        <v>43720</v>
      </c>
      <c r="C126">
        <v>105788</v>
      </c>
      <c r="D126" t="s">
        <v>176</v>
      </c>
      <c r="E126" t="s">
        <v>233</v>
      </c>
      <c r="F126" t="s">
        <v>238</v>
      </c>
      <c r="H126" s="67" t="s">
        <v>293</v>
      </c>
      <c r="I126" s="2">
        <v>78546</v>
      </c>
      <c r="J126" s="2">
        <v>0</v>
      </c>
      <c r="K126" s="2">
        <v>1</v>
      </c>
      <c r="L126" s="2">
        <v>78546</v>
      </c>
      <c r="M126" s="2">
        <v>0</v>
      </c>
      <c r="N126" s="2">
        <v>226754933</v>
      </c>
      <c r="O126" s="2"/>
      <c r="P126" s="2"/>
      <c r="Q126" s="2"/>
    </row>
    <row r="127" spans="1:17" x14ac:dyDescent="0.25">
      <c r="A127" t="s">
        <v>224</v>
      </c>
      <c r="B127" s="5">
        <v>43721</v>
      </c>
      <c r="C127">
        <v>105886</v>
      </c>
      <c r="D127" t="s">
        <v>176</v>
      </c>
      <c r="E127" t="s">
        <v>233</v>
      </c>
      <c r="F127" t="s">
        <v>237</v>
      </c>
      <c r="H127" s="67" t="s">
        <v>293</v>
      </c>
      <c r="I127" s="2">
        <v>0</v>
      </c>
      <c r="J127" s="2">
        <v>319068</v>
      </c>
      <c r="K127" s="2">
        <v>1</v>
      </c>
      <c r="L127" s="2">
        <v>0</v>
      </c>
      <c r="M127" s="2">
        <v>319068</v>
      </c>
      <c r="N127" s="2">
        <v>226435865</v>
      </c>
      <c r="O127" s="2"/>
      <c r="P127" s="2"/>
      <c r="Q127" s="2"/>
    </row>
    <row r="128" spans="1:17" x14ac:dyDescent="0.25">
      <c r="A128" t="s">
        <v>224</v>
      </c>
      <c r="B128" s="5">
        <v>43724</v>
      </c>
      <c r="C128">
        <v>105944</v>
      </c>
      <c r="D128" t="s">
        <v>176</v>
      </c>
      <c r="E128" t="s">
        <v>233</v>
      </c>
      <c r="F128" t="s">
        <v>238</v>
      </c>
      <c r="H128" s="67" t="s">
        <v>293</v>
      </c>
      <c r="I128" s="2">
        <v>45174</v>
      </c>
      <c r="J128" s="2">
        <v>0</v>
      </c>
      <c r="K128" s="2">
        <v>1</v>
      </c>
      <c r="L128" s="2">
        <v>45174</v>
      </c>
      <c r="M128" s="2">
        <v>0</v>
      </c>
      <c r="N128" s="2">
        <v>226481039</v>
      </c>
      <c r="O128" s="2"/>
      <c r="P128" s="2"/>
      <c r="Q128" s="2"/>
    </row>
    <row r="129" spans="1:17" x14ac:dyDescent="0.25">
      <c r="A129" t="s">
        <v>224</v>
      </c>
      <c r="B129" s="5">
        <v>43725</v>
      </c>
      <c r="C129">
        <v>106056</v>
      </c>
      <c r="D129" t="s">
        <v>176</v>
      </c>
      <c r="E129" t="s">
        <v>233</v>
      </c>
      <c r="F129" t="s">
        <v>237</v>
      </c>
      <c r="H129" s="67" t="s">
        <v>293</v>
      </c>
      <c r="I129" s="2">
        <v>0</v>
      </c>
      <c r="J129" s="2">
        <v>510345</v>
      </c>
      <c r="K129" s="2">
        <v>1</v>
      </c>
      <c r="L129" s="2">
        <v>0</v>
      </c>
      <c r="M129" s="2">
        <v>510345</v>
      </c>
      <c r="N129" s="2">
        <v>225970694</v>
      </c>
      <c r="O129" s="2"/>
      <c r="P129" s="2"/>
      <c r="Q129" s="2"/>
    </row>
    <row r="130" spans="1:17" x14ac:dyDescent="0.25">
      <c r="A130" t="s">
        <v>224</v>
      </c>
      <c r="B130" s="5">
        <v>43726</v>
      </c>
      <c r="C130">
        <v>106105</v>
      </c>
      <c r="D130" t="s">
        <v>176</v>
      </c>
      <c r="E130" t="s">
        <v>233</v>
      </c>
      <c r="F130" t="s">
        <v>237</v>
      </c>
      <c r="H130" s="67" t="s">
        <v>293</v>
      </c>
      <c r="I130" s="2">
        <v>0</v>
      </c>
      <c r="J130" s="2">
        <v>494066</v>
      </c>
      <c r="K130" s="2">
        <v>1</v>
      </c>
      <c r="L130" s="2">
        <v>0</v>
      </c>
      <c r="M130" s="2">
        <v>494066</v>
      </c>
      <c r="N130" s="2">
        <v>225476628</v>
      </c>
      <c r="O130" s="2"/>
      <c r="P130" s="2"/>
      <c r="Q130" s="2"/>
    </row>
    <row r="131" spans="1:17" x14ac:dyDescent="0.25">
      <c r="A131" t="s">
        <v>224</v>
      </c>
      <c r="B131" s="5">
        <v>43727</v>
      </c>
      <c r="C131">
        <v>106149</v>
      </c>
      <c r="D131" t="s">
        <v>176</v>
      </c>
      <c r="E131" t="s">
        <v>233</v>
      </c>
      <c r="F131" t="s">
        <v>237</v>
      </c>
      <c r="H131" s="67" t="s">
        <v>293</v>
      </c>
      <c r="I131" s="2">
        <v>0</v>
      </c>
      <c r="J131" s="2">
        <v>1001156</v>
      </c>
      <c r="K131" s="2">
        <v>1</v>
      </c>
      <c r="L131" s="2">
        <v>0</v>
      </c>
      <c r="M131" s="2">
        <v>1001156</v>
      </c>
      <c r="N131" s="2">
        <v>224475472</v>
      </c>
      <c r="O131" s="2"/>
      <c r="P131" s="2"/>
      <c r="Q131" s="2"/>
    </row>
    <row r="132" spans="1:17" x14ac:dyDescent="0.25">
      <c r="A132" t="s">
        <v>224</v>
      </c>
      <c r="B132" s="5">
        <v>43728</v>
      </c>
      <c r="C132">
        <v>106208</v>
      </c>
      <c r="D132" t="s">
        <v>176</v>
      </c>
      <c r="E132" t="s">
        <v>233</v>
      </c>
      <c r="F132" t="s">
        <v>237</v>
      </c>
      <c r="H132" s="67" t="s">
        <v>293</v>
      </c>
      <c r="I132" s="2">
        <v>0</v>
      </c>
      <c r="J132" s="2">
        <v>354881</v>
      </c>
      <c r="K132" s="2">
        <v>1</v>
      </c>
      <c r="L132" s="2">
        <v>0</v>
      </c>
      <c r="M132" s="2">
        <v>354881</v>
      </c>
      <c r="N132" s="2">
        <v>224120591</v>
      </c>
      <c r="O132" s="2"/>
      <c r="P132" s="2"/>
      <c r="Q132" s="2"/>
    </row>
    <row r="133" spans="1:17" x14ac:dyDescent="0.25">
      <c r="A133" t="s">
        <v>224</v>
      </c>
      <c r="B133" s="5">
        <v>43731</v>
      </c>
      <c r="C133">
        <v>106278</v>
      </c>
      <c r="D133" t="s">
        <v>176</v>
      </c>
      <c r="E133" t="s">
        <v>233</v>
      </c>
      <c r="F133" t="s">
        <v>238</v>
      </c>
      <c r="H133" s="67" t="s">
        <v>293</v>
      </c>
      <c r="I133" s="2">
        <v>295870</v>
      </c>
      <c r="J133" s="2">
        <v>0</v>
      </c>
      <c r="K133" s="2">
        <v>1</v>
      </c>
      <c r="L133" s="2">
        <v>295870</v>
      </c>
      <c r="M133" s="2">
        <v>0</v>
      </c>
      <c r="N133" s="2">
        <v>224416461</v>
      </c>
      <c r="O133" s="2"/>
      <c r="P133" s="2"/>
      <c r="Q133" s="2"/>
    </row>
    <row r="134" spans="1:17" x14ac:dyDescent="0.25">
      <c r="A134" t="s">
        <v>224</v>
      </c>
      <c r="B134" s="5">
        <v>43732</v>
      </c>
      <c r="C134">
        <v>106394</v>
      </c>
      <c r="D134" t="s">
        <v>176</v>
      </c>
      <c r="E134" t="s">
        <v>233</v>
      </c>
      <c r="F134" t="s">
        <v>238</v>
      </c>
      <c r="H134" s="67" t="s">
        <v>293</v>
      </c>
      <c r="I134" s="2">
        <v>851389</v>
      </c>
      <c r="J134" s="2">
        <v>0</v>
      </c>
      <c r="K134" s="2">
        <v>1</v>
      </c>
      <c r="L134" s="2">
        <v>851389</v>
      </c>
      <c r="M134" s="2">
        <v>0</v>
      </c>
      <c r="N134" s="2">
        <v>225267850</v>
      </c>
      <c r="O134" s="2"/>
      <c r="P134" s="2"/>
      <c r="Q134" s="2"/>
    </row>
    <row r="135" spans="1:17" x14ac:dyDescent="0.25">
      <c r="A135" t="s">
        <v>224</v>
      </c>
      <c r="B135" s="5">
        <v>43733</v>
      </c>
      <c r="C135">
        <v>106418</v>
      </c>
      <c r="D135" t="s">
        <v>176</v>
      </c>
      <c r="E135" t="s">
        <v>233</v>
      </c>
      <c r="F135" t="s">
        <v>237</v>
      </c>
      <c r="H135" s="67" t="s">
        <v>293</v>
      </c>
      <c r="I135" s="2">
        <v>0</v>
      </c>
      <c r="J135" s="2">
        <v>1061795</v>
      </c>
      <c r="K135" s="2">
        <v>1</v>
      </c>
      <c r="L135" s="2">
        <v>0</v>
      </c>
      <c r="M135" s="2">
        <v>1061795</v>
      </c>
      <c r="N135" s="2">
        <v>224206055</v>
      </c>
      <c r="O135" s="2"/>
      <c r="P135" s="2"/>
      <c r="Q135" s="2"/>
    </row>
    <row r="136" spans="1:17" x14ac:dyDescent="0.25">
      <c r="A136" t="s">
        <v>224</v>
      </c>
      <c r="B136" s="5">
        <v>43734</v>
      </c>
      <c r="C136">
        <v>106506</v>
      </c>
      <c r="D136" t="s">
        <v>176</v>
      </c>
      <c r="E136" t="s">
        <v>233</v>
      </c>
      <c r="F136" t="s">
        <v>238</v>
      </c>
      <c r="H136" s="67" t="s">
        <v>293</v>
      </c>
      <c r="I136" s="2">
        <v>164824</v>
      </c>
      <c r="J136" s="2">
        <v>0</v>
      </c>
      <c r="K136" s="2">
        <v>1</v>
      </c>
      <c r="L136" s="2">
        <v>164824</v>
      </c>
      <c r="M136" s="2">
        <v>0</v>
      </c>
      <c r="N136" s="2">
        <v>224370879</v>
      </c>
      <c r="O136" s="2"/>
      <c r="P136" s="2"/>
      <c r="Q136" s="2"/>
    </row>
    <row r="137" spans="1:17" x14ac:dyDescent="0.25">
      <c r="A137" t="s">
        <v>224</v>
      </c>
      <c r="B137" s="5">
        <v>43735</v>
      </c>
      <c r="C137">
        <v>106581</v>
      </c>
      <c r="D137" t="s">
        <v>176</v>
      </c>
      <c r="E137" t="s">
        <v>233</v>
      </c>
      <c r="F137" t="s">
        <v>238</v>
      </c>
      <c r="H137" s="67" t="s">
        <v>293</v>
      </c>
      <c r="I137" s="2">
        <v>179882</v>
      </c>
      <c r="J137" s="2">
        <v>0</v>
      </c>
      <c r="K137" s="2">
        <v>1</v>
      </c>
      <c r="L137" s="2">
        <v>179882</v>
      </c>
      <c r="M137" s="2">
        <v>0</v>
      </c>
      <c r="N137" s="2">
        <v>224550761</v>
      </c>
      <c r="O137" s="2"/>
      <c r="P137" s="2"/>
      <c r="Q137" s="2"/>
    </row>
    <row r="138" spans="1:17" x14ac:dyDescent="0.25">
      <c r="A138" t="s">
        <v>224</v>
      </c>
      <c r="B138" s="5">
        <v>43738</v>
      </c>
      <c r="C138">
        <v>100545</v>
      </c>
      <c r="D138" t="s">
        <v>176</v>
      </c>
      <c r="E138" t="s">
        <v>233</v>
      </c>
      <c r="F138" t="s">
        <v>234</v>
      </c>
      <c r="G138" t="s">
        <v>245</v>
      </c>
      <c r="I138" s="2">
        <v>188.78</v>
      </c>
      <c r="J138" s="2">
        <v>0</v>
      </c>
      <c r="K138" s="2">
        <v>6380.13</v>
      </c>
      <c r="L138" s="2">
        <v>1204441</v>
      </c>
      <c r="M138" s="2">
        <v>0</v>
      </c>
      <c r="N138" s="2">
        <v>225755202</v>
      </c>
      <c r="O138" s="2"/>
      <c r="P138" s="2"/>
      <c r="Q138" s="2"/>
    </row>
    <row r="139" spans="1:17" x14ac:dyDescent="0.25">
      <c r="A139" t="s">
        <v>224</v>
      </c>
      <c r="B139" s="5">
        <v>43738</v>
      </c>
      <c r="C139">
        <v>100573</v>
      </c>
      <c r="D139" t="s">
        <v>176</v>
      </c>
      <c r="E139" t="s">
        <v>233</v>
      </c>
      <c r="F139" t="s">
        <v>234</v>
      </c>
      <c r="G139" t="s">
        <v>240</v>
      </c>
      <c r="I139" s="2">
        <v>0</v>
      </c>
      <c r="J139" s="2">
        <v>37786.32</v>
      </c>
      <c r="K139" s="2">
        <v>6380.13</v>
      </c>
      <c r="L139" s="2">
        <v>0</v>
      </c>
      <c r="M139" s="2">
        <v>241081634</v>
      </c>
      <c r="N139" s="2">
        <v>-15326432</v>
      </c>
      <c r="O139" s="2"/>
      <c r="P139" s="2"/>
      <c r="Q139" s="2"/>
    </row>
    <row r="140" spans="1:17" x14ac:dyDescent="0.25">
      <c r="A140" t="s">
        <v>224</v>
      </c>
      <c r="B140" s="5">
        <v>43738</v>
      </c>
      <c r="C140">
        <v>106628</v>
      </c>
      <c r="D140" t="s">
        <v>176</v>
      </c>
      <c r="E140" t="s">
        <v>233</v>
      </c>
      <c r="F140" t="s">
        <v>238</v>
      </c>
      <c r="H140" s="67" t="s">
        <v>293</v>
      </c>
      <c r="I140" s="2">
        <v>283254</v>
      </c>
      <c r="J140" s="2">
        <v>0</v>
      </c>
      <c r="K140" s="2">
        <v>1</v>
      </c>
      <c r="L140" s="2">
        <v>283254</v>
      </c>
      <c r="M140" s="2">
        <v>0</v>
      </c>
      <c r="N140" s="2">
        <v>-15043178</v>
      </c>
      <c r="O140" s="2"/>
      <c r="P140" s="2"/>
      <c r="Q140" s="2"/>
    </row>
    <row r="141" spans="1:17" x14ac:dyDescent="0.25">
      <c r="A141" t="s">
        <v>224</v>
      </c>
      <c r="B141" s="5">
        <v>43739</v>
      </c>
      <c r="C141">
        <v>106762</v>
      </c>
      <c r="D141" t="s">
        <v>176</v>
      </c>
      <c r="E141" t="s">
        <v>233</v>
      </c>
      <c r="F141" t="s">
        <v>237</v>
      </c>
      <c r="H141" s="67" t="s">
        <v>293</v>
      </c>
      <c r="I141" s="2">
        <v>0</v>
      </c>
      <c r="J141" s="2">
        <v>1455503</v>
      </c>
      <c r="K141" s="2">
        <v>1</v>
      </c>
      <c r="L141" s="2">
        <v>0</v>
      </c>
      <c r="M141" s="2">
        <v>1455503</v>
      </c>
      <c r="N141" s="2">
        <v>-16498681</v>
      </c>
      <c r="O141" s="2"/>
      <c r="P141" s="2"/>
      <c r="Q141" s="2"/>
    </row>
    <row r="142" spans="1:17" x14ac:dyDescent="0.25">
      <c r="A142" t="s">
        <v>224</v>
      </c>
      <c r="B142" s="5">
        <v>43739</v>
      </c>
      <c r="C142">
        <v>112917</v>
      </c>
      <c r="D142" t="s">
        <v>176</v>
      </c>
      <c r="E142" t="s">
        <v>233</v>
      </c>
      <c r="F142" t="s">
        <v>234</v>
      </c>
      <c r="G142" t="s">
        <v>246</v>
      </c>
      <c r="I142" s="2">
        <v>37786.32</v>
      </c>
      <c r="J142" s="2">
        <v>0</v>
      </c>
      <c r="K142" s="2">
        <v>6398.73</v>
      </c>
      <c r="L142" s="2">
        <v>241784459</v>
      </c>
      <c r="M142" s="2">
        <v>0</v>
      </c>
      <c r="N142" s="2">
        <v>225285778</v>
      </c>
      <c r="O142" s="2"/>
      <c r="P142" s="2"/>
      <c r="Q142" s="2"/>
    </row>
    <row r="143" spans="1:17" x14ac:dyDescent="0.25">
      <c r="A143" t="s">
        <v>224</v>
      </c>
      <c r="B143" s="5">
        <v>43740</v>
      </c>
      <c r="C143">
        <v>106785</v>
      </c>
      <c r="D143" t="s">
        <v>176</v>
      </c>
      <c r="E143" t="s">
        <v>233</v>
      </c>
      <c r="F143" t="s">
        <v>237</v>
      </c>
      <c r="H143" s="67" t="s">
        <v>293</v>
      </c>
      <c r="I143" s="2">
        <v>0</v>
      </c>
      <c r="J143" s="2">
        <v>533188</v>
      </c>
      <c r="K143" s="2">
        <v>1</v>
      </c>
      <c r="L143" s="2">
        <v>0</v>
      </c>
      <c r="M143" s="2">
        <v>533188</v>
      </c>
      <c r="N143" s="2">
        <v>224752590</v>
      </c>
      <c r="O143" s="2"/>
      <c r="P143" s="2"/>
      <c r="Q143" s="2"/>
    </row>
    <row r="144" spans="1:17" x14ac:dyDescent="0.25">
      <c r="A144" t="s">
        <v>224</v>
      </c>
      <c r="B144" s="5">
        <v>43741</v>
      </c>
      <c r="C144">
        <v>106902</v>
      </c>
      <c r="D144" t="s">
        <v>176</v>
      </c>
      <c r="E144" t="s">
        <v>233</v>
      </c>
      <c r="F144" t="s">
        <v>238</v>
      </c>
      <c r="H144" s="67" t="s">
        <v>293</v>
      </c>
      <c r="I144" s="2">
        <v>583297</v>
      </c>
      <c r="J144" s="2">
        <v>0</v>
      </c>
      <c r="K144" s="2">
        <v>1</v>
      </c>
      <c r="L144" s="2">
        <v>583297</v>
      </c>
      <c r="M144" s="2">
        <v>0</v>
      </c>
      <c r="N144" s="2">
        <v>225335887</v>
      </c>
      <c r="O144" s="2"/>
      <c r="P144" s="2"/>
      <c r="Q144" s="2"/>
    </row>
    <row r="145" spans="1:17" x14ac:dyDescent="0.25">
      <c r="A145" t="s">
        <v>224</v>
      </c>
      <c r="B145" s="5">
        <v>43742</v>
      </c>
      <c r="C145">
        <v>106927</v>
      </c>
      <c r="D145" t="s">
        <v>176</v>
      </c>
      <c r="E145" t="s">
        <v>233</v>
      </c>
      <c r="F145" t="s">
        <v>237</v>
      </c>
      <c r="H145" s="67" t="s">
        <v>293</v>
      </c>
      <c r="I145" s="2">
        <v>0</v>
      </c>
      <c r="J145" s="2">
        <v>58721</v>
      </c>
      <c r="K145" s="2">
        <v>1</v>
      </c>
      <c r="L145" s="2">
        <v>0</v>
      </c>
      <c r="M145" s="2">
        <v>58721</v>
      </c>
      <c r="N145" s="2">
        <v>225277166</v>
      </c>
      <c r="O145" s="2"/>
      <c r="P145" s="2"/>
      <c r="Q145" s="2"/>
    </row>
    <row r="146" spans="1:17" x14ac:dyDescent="0.25">
      <c r="A146" t="s">
        <v>224</v>
      </c>
      <c r="B146" s="5">
        <v>43745</v>
      </c>
      <c r="C146">
        <v>107002</v>
      </c>
      <c r="D146" t="s">
        <v>176</v>
      </c>
      <c r="E146" t="s">
        <v>233</v>
      </c>
      <c r="F146" t="s">
        <v>237</v>
      </c>
      <c r="H146" s="67" t="s">
        <v>293</v>
      </c>
      <c r="I146" s="2">
        <v>0</v>
      </c>
      <c r="J146" s="2">
        <v>331971</v>
      </c>
      <c r="K146" s="2">
        <v>1</v>
      </c>
      <c r="L146" s="2">
        <v>0</v>
      </c>
      <c r="M146" s="2">
        <v>331971</v>
      </c>
      <c r="N146" s="2">
        <v>224945195</v>
      </c>
      <c r="O146" s="2"/>
      <c r="P146" s="2"/>
      <c r="Q146" s="2"/>
    </row>
    <row r="147" spans="1:17" x14ac:dyDescent="0.25">
      <c r="A147" t="s">
        <v>224</v>
      </c>
      <c r="B147" s="5">
        <v>43746</v>
      </c>
      <c r="C147">
        <v>107072</v>
      </c>
      <c r="D147" t="s">
        <v>176</v>
      </c>
      <c r="E147" t="s">
        <v>233</v>
      </c>
      <c r="F147" t="s">
        <v>238</v>
      </c>
      <c r="H147" s="67" t="s">
        <v>293</v>
      </c>
      <c r="I147" s="2">
        <v>155024</v>
      </c>
      <c r="J147" s="2">
        <v>0</v>
      </c>
      <c r="K147" s="2">
        <v>1</v>
      </c>
      <c r="L147" s="2">
        <v>155024</v>
      </c>
      <c r="M147" s="2">
        <v>0</v>
      </c>
      <c r="N147" s="2">
        <v>225100219</v>
      </c>
      <c r="O147" s="2"/>
      <c r="P147" s="2"/>
      <c r="Q147" s="2"/>
    </row>
    <row r="148" spans="1:17" x14ac:dyDescent="0.25">
      <c r="A148" t="s">
        <v>224</v>
      </c>
      <c r="B148" s="5">
        <v>43747</v>
      </c>
      <c r="C148">
        <v>107119</v>
      </c>
      <c r="D148" t="s">
        <v>176</v>
      </c>
      <c r="E148" t="s">
        <v>233</v>
      </c>
      <c r="F148" t="s">
        <v>237</v>
      </c>
      <c r="H148" s="67" t="s">
        <v>293</v>
      </c>
      <c r="I148" s="2">
        <v>0</v>
      </c>
      <c r="J148" s="2">
        <v>845585</v>
      </c>
      <c r="K148" s="2">
        <v>1</v>
      </c>
      <c r="L148" s="2">
        <v>0</v>
      </c>
      <c r="M148" s="2">
        <v>845585</v>
      </c>
      <c r="N148" s="2">
        <v>224254634</v>
      </c>
      <c r="O148" s="2"/>
      <c r="P148" s="2"/>
      <c r="Q148" s="2"/>
    </row>
    <row r="149" spans="1:17" x14ac:dyDescent="0.25">
      <c r="A149" t="s">
        <v>224</v>
      </c>
      <c r="B149" s="5">
        <v>43748</v>
      </c>
      <c r="C149">
        <v>107248</v>
      </c>
      <c r="D149" t="s">
        <v>176</v>
      </c>
      <c r="E149" t="s">
        <v>233</v>
      </c>
      <c r="F149" t="s">
        <v>237</v>
      </c>
      <c r="H149" s="67" t="s">
        <v>293</v>
      </c>
      <c r="I149" s="2">
        <v>0</v>
      </c>
      <c r="J149" s="2">
        <v>284211</v>
      </c>
      <c r="K149" s="2">
        <v>1</v>
      </c>
      <c r="L149" s="2">
        <v>0</v>
      </c>
      <c r="M149" s="2">
        <v>284211</v>
      </c>
      <c r="N149" s="2">
        <v>223970423</v>
      </c>
      <c r="O149" s="2"/>
      <c r="P149" s="2"/>
      <c r="Q149" s="2"/>
    </row>
    <row r="150" spans="1:17" x14ac:dyDescent="0.25">
      <c r="A150" t="s">
        <v>224</v>
      </c>
      <c r="B150" s="5">
        <v>43749</v>
      </c>
      <c r="C150">
        <v>107259</v>
      </c>
      <c r="D150" t="s">
        <v>176</v>
      </c>
      <c r="E150" t="s">
        <v>233</v>
      </c>
      <c r="F150" t="s">
        <v>238</v>
      </c>
      <c r="H150" s="67" t="s">
        <v>293</v>
      </c>
      <c r="I150" s="2">
        <v>449413</v>
      </c>
      <c r="J150" s="2">
        <v>0</v>
      </c>
      <c r="K150" s="2">
        <v>1</v>
      </c>
      <c r="L150" s="2">
        <v>449413</v>
      </c>
      <c r="M150" s="2">
        <v>0</v>
      </c>
      <c r="N150" s="2">
        <v>224419836</v>
      </c>
      <c r="O150" s="2"/>
      <c r="P150" s="2"/>
      <c r="Q150" s="2"/>
    </row>
    <row r="151" spans="1:17" x14ac:dyDescent="0.25">
      <c r="A151" t="s">
        <v>224</v>
      </c>
      <c r="B151" s="5">
        <v>43752</v>
      </c>
      <c r="C151">
        <v>107348</v>
      </c>
      <c r="D151" t="s">
        <v>176</v>
      </c>
      <c r="E151" t="s">
        <v>233</v>
      </c>
      <c r="F151" t="s">
        <v>237</v>
      </c>
      <c r="H151" s="67" t="s">
        <v>293</v>
      </c>
      <c r="I151" s="2">
        <v>0</v>
      </c>
      <c r="J151" s="2">
        <v>396172</v>
      </c>
      <c r="K151" s="2">
        <v>1</v>
      </c>
      <c r="L151" s="2">
        <v>0</v>
      </c>
      <c r="M151" s="2">
        <v>396172</v>
      </c>
      <c r="N151" s="2">
        <v>224023664</v>
      </c>
      <c r="O151" s="2"/>
      <c r="P151" s="2"/>
      <c r="Q151" s="2"/>
    </row>
    <row r="152" spans="1:17" x14ac:dyDescent="0.25">
      <c r="A152" t="s">
        <v>224</v>
      </c>
      <c r="B152" s="5">
        <v>43753</v>
      </c>
      <c r="C152">
        <v>107399</v>
      </c>
      <c r="D152" t="s">
        <v>176</v>
      </c>
      <c r="E152" t="s">
        <v>233</v>
      </c>
      <c r="F152" t="s">
        <v>237</v>
      </c>
      <c r="H152" s="67" t="s">
        <v>293</v>
      </c>
      <c r="I152" s="2">
        <v>0</v>
      </c>
      <c r="J152" s="2">
        <v>1472728</v>
      </c>
      <c r="K152" s="2">
        <v>1</v>
      </c>
      <c r="L152" s="2">
        <v>0</v>
      </c>
      <c r="M152" s="2">
        <v>1472728</v>
      </c>
      <c r="N152" s="2">
        <v>222550936</v>
      </c>
      <c r="O152" s="2"/>
      <c r="P152" s="2"/>
      <c r="Q152" s="2"/>
    </row>
    <row r="153" spans="1:17" x14ac:dyDescent="0.25">
      <c r="A153" t="s">
        <v>224</v>
      </c>
      <c r="B153" s="5">
        <v>43753</v>
      </c>
      <c r="C153">
        <v>112916</v>
      </c>
      <c r="D153" t="s">
        <v>176</v>
      </c>
      <c r="E153" t="s">
        <v>233</v>
      </c>
      <c r="F153" t="s">
        <v>234</v>
      </c>
      <c r="G153" t="s">
        <v>251</v>
      </c>
      <c r="I153" s="2">
        <v>0</v>
      </c>
      <c r="J153" s="2">
        <v>1650</v>
      </c>
      <c r="K153" s="2">
        <v>6433.65</v>
      </c>
      <c r="L153" s="2">
        <v>0</v>
      </c>
      <c r="M153" s="2">
        <v>10615523</v>
      </c>
      <c r="N153" s="2">
        <v>211935413</v>
      </c>
      <c r="O153" s="2"/>
      <c r="P153" s="2"/>
      <c r="Q153" s="2"/>
    </row>
    <row r="154" spans="1:17" x14ac:dyDescent="0.25">
      <c r="A154" t="s">
        <v>224</v>
      </c>
      <c r="B154" s="5">
        <v>43754</v>
      </c>
      <c r="C154">
        <v>107481</v>
      </c>
      <c r="D154" t="s">
        <v>176</v>
      </c>
      <c r="E154" t="s">
        <v>233</v>
      </c>
      <c r="F154" t="s">
        <v>237</v>
      </c>
      <c r="H154" s="67" t="s">
        <v>293</v>
      </c>
      <c r="I154" s="2">
        <v>0</v>
      </c>
      <c r="J154" s="2">
        <v>2745803</v>
      </c>
      <c r="K154" s="2">
        <v>1</v>
      </c>
      <c r="L154" s="2">
        <v>0</v>
      </c>
      <c r="M154" s="2">
        <v>2745803</v>
      </c>
      <c r="N154" s="2">
        <v>209189610</v>
      </c>
      <c r="O154" s="2"/>
      <c r="P154" s="2"/>
      <c r="Q154" s="2"/>
    </row>
    <row r="155" spans="1:17" x14ac:dyDescent="0.25">
      <c r="A155" t="s">
        <v>224</v>
      </c>
      <c r="B155" s="5">
        <v>43755</v>
      </c>
      <c r="C155">
        <v>107562</v>
      </c>
      <c r="D155" t="s">
        <v>176</v>
      </c>
      <c r="E155" t="s">
        <v>233</v>
      </c>
      <c r="F155" t="s">
        <v>237</v>
      </c>
      <c r="H155" s="67" t="s">
        <v>293</v>
      </c>
      <c r="I155" s="2">
        <v>0</v>
      </c>
      <c r="J155" s="2">
        <v>892562</v>
      </c>
      <c r="K155" s="2">
        <v>1</v>
      </c>
      <c r="L155" s="2">
        <v>0</v>
      </c>
      <c r="M155" s="2">
        <v>892562</v>
      </c>
      <c r="N155" s="2">
        <v>208297048</v>
      </c>
      <c r="O155" s="2"/>
      <c r="P155" s="2"/>
      <c r="Q155" s="2"/>
    </row>
    <row r="156" spans="1:17" x14ac:dyDescent="0.25">
      <c r="A156" t="s">
        <v>224</v>
      </c>
      <c r="B156" s="5">
        <v>43756</v>
      </c>
      <c r="C156">
        <v>107637</v>
      </c>
      <c r="D156" t="s">
        <v>176</v>
      </c>
      <c r="E156" t="s">
        <v>233</v>
      </c>
      <c r="F156" t="s">
        <v>238</v>
      </c>
      <c r="H156" s="67" t="s">
        <v>293</v>
      </c>
      <c r="I156" s="2">
        <v>806438</v>
      </c>
      <c r="J156" s="2">
        <v>0</v>
      </c>
      <c r="K156" s="2">
        <v>1</v>
      </c>
      <c r="L156" s="2">
        <v>806438</v>
      </c>
      <c r="M156" s="2">
        <v>0</v>
      </c>
      <c r="N156" s="2">
        <v>209103486</v>
      </c>
      <c r="O156" s="2"/>
      <c r="P156" s="2"/>
      <c r="Q156" s="2"/>
    </row>
    <row r="157" spans="1:17" x14ac:dyDescent="0.25">
      <c r="A157" t="s">
        <v>224</v>
      </c>
      <c r="B157" s="5">
        <v>43759</v>
      </c>
      <c r="C157">
        <v>107702</v>
      </c>
      <c r="D157" t="s">
        <v>176</v>
      </c>
      <c r="E157" t="s">
        <v>233</v>
      </c>
      <c r="F157" t="s">
        <v>238</v>
      </c>
      <c r="H157" s="67" t="s">
        <v>293</v>
      </c>
      <c r="I157" s="2">
        <v>1122749</v>
      </c>
      <c r="J157" s="2">
        <v>0</v>
      </c>
      <c r="K157" s="2">
        <v>1</v>
      </c>
      <c r="L157" s="2">
        <v>1122749</v>
      </c>
      <c r="M157" s="2">
        <v>0</v>
      </c>
      <c r="N157" s="2">
        <v>210226235</v>
      </c>
      <c r="O157" s="2"/>
      <c r="P157" s="2"/>
      <c r="Q157" s="2"/>
    </row>
    <row r="158" spans="1:17" x14ac:dyDescent="0.25">
      <c r="A158" t="s">
        <v>224</v>
      </c>
      <c r="B158" s="5">
        <v>43760</v>
      </c>
      <c r="C158">
        <v>107752</v>
      </c>
      <c r="D158" t="s">
        <v>176</v>
      </c>
      <c r="E158" t="s">
        <v>233</v>
      </c>
      <c r="F158" t="s">
        <v>237</v>
      </c>
      <c r="H158" s="67" t="s">
        <v>293</v>
      </c>
      <c r="I158" s="2">
        <v>0</v>
      </c>
      <c r="J158" s="2">
        <v>286560</v>
      </c>
      <c r="K158" s="2">
        <v>1</v>
      </c>
      <c r="L158" s="2">
        <v>0</v>
      </c>
      <c r="M158" s="2">
        <v>286560</v>
      </c>
      <c r="N158" s="2">
        <v>209939675</v>
      </c>
      <c r="O158" s="2"/>
      <c r="P158" s="2"/>
      <c r="Q158" s="2"/>
    </row>
    <row r="159" spans="1:17" x14ac:dyDescent="0.25">
      <c r="A159" t="s">
        <v>224</v>
      </c>
      <c r="B159" s="5">
        <v>43761</v>
      </c>
      <c r="C159">
        <v>107823</v>
      </c>
      <c r="D159" t="s">
        <v>176</v>
      </c>
      <c r="E159" t="s">
        <v>233</v>
      </c>
      <c r="F159" t="s">
        <v>237</v>
      </c>
      <c r="H159" s="67" t="s">
        <v>293</v>
      </c>
      <c r="I159" s="2">
        <v>0</v>
      </c>
      <c r="J159" s="2">
        <v>1807047</v>
      </c>
      <c r="K159" s="2">
        <v>1</v>
      </c>
      <c r="L159" s="2">
        <v>0</v>
      </c>
      <c r="M159" s="2">
        <v>1807047</v>
      </c>
      <c r="N159" s="2">
        <v>208132628</v>
      </c>
      <c r="O159" s="2"/>
      <c r="P159" s="2"/>
      <c r="Q159" s="2"/>
    </row>
    <row r="160" spans="1:17" x14ac:dyDescent="0.25">
      <c r="A160" t="s">
        <v>224</v>
      </c>
      <c r="B160" s="5">
        <v>43762</v>
      </c>
      <c r="C160">
        <v>107900</v>
      </c>
      <c r="D160" t="s">
        <v>176</v>
      </c>
      <c r="E160" t="s">
        <v>233</v>
      </c>
      <c r="F160" t="s">
        <v>237</v>
      </c>
      <c r="H160" s="67" t="s">
        <v>293</v>
      </c>
      <c r="I160" s="2">
        <v>0</v>
      </c>
      <c r="J160" s="2">
        <v>50109</v>
      </c>
      <c r="K160" s="2">
        <v>1</v>
      </c>
      <c r="L160" s="2">
        <v>0</v>
      </c>
      <c r="M160" s="2">
        <v>50109</v>
      </c>
      <c r="N160" s="2">
        <v>208082519</v>
      </c>
      <c r="O160" s="2"/>
      <c r="P160" s="2"/>
      <c r="Q160" s="2"/>
    </row>
    <row r="161" spans="1:17" x14ac:dyDescent="0.25">
      <c r="A161" t="s">
        <v>224</v>
      </c>
      <c r="B161" s="5">
        <v>43763</v>
      </c>
      <c r="C161">
        <v>107988</v>
      </c>
      <c r="D161" t="s">
        <v>176</v>
      </c>
      <c r="E161" t="s">
        <v>233</v>
      </c>
      <c r="F161" t="s">
        <v>237</v>
      </c>
      <c r="H161" s="67" t="s">
        <v>293</v>
      </c>
      <c r="I161" s="2">
        <v>0</v>
      </c>
      <c r="J161" s="2">
        <v>458808</v>
      </c>
      <c r="K161" s="2">
        <v>1</v>
      </c>
      <c r="L161" s="2">
        <v>0</v>
      </c>
      <c r="M161" s="2">
        <v>458808</v>
      </c>
      <c r="N161" s="2">
        <v>207623711</v>
      </c>
      <c r="O161" s="2"/>
      <c r="P161" s="2"/>
      <c r="Q161" s="2"/>
    </row>
    <row r="162" spans="1:17" x14ac:dyDescent="0.25">
      <c r="A162" t="s">
        <v>224</v>
      </c>
      <c r="B162" s="5">
        <v>43766</v>
      </c>
      <c r="C162">
        <v>108078</v>
      </c>
      <c r="D162" t="s">
        <v>176</v>
      </c>
      <c r="E162" t="s">
        <v>233</v>
      </c>
      <c r="F162" t="s">
        <v>238</v>
      </c>
      <c r="H162" s="67" t="s">
        <v>293</v>
      </c>
      <c r="I162" s="2">
        <v>1147804</v>
      </c>
      <c r="J162" s="2">
        <v>0</v>
      </c>
      <c r="K162" s="2">
        <v>1</v>
      </c>
      <c r="L162" s="2">
        <v>1147804</v>
      </c>
      <c r="M162" s="2">
        <v>0</v>
      </c>
      <c r="N162" s="2">
        <v>208771515</v>
      </c>
      <c r="O162" s="2"/>
      <c r="P162" s="2"/>
      <c r="Q162" s="2"/>
    </row>
    <row r="163" spans="1:17" x14ac:dyDescent="0.25">
      <c r="A163" t="s">
        <v>224</v>
      </c>
      <c r="B163" s="5">
        <v>43767</v>
      </c>
      <c r="C163">
        <v>108159</v>
      </c>
      <c r="D163" t="s">
        <v>176</v>
      </c>
      <c r="E163" t="s">
        <v>233</v>
      </c>
      <c r="F163" t="s">
        <v>238</v>
      </c>
      <c r="H163" s="67" t="s">
        <v>293</v>
      </c>
      <c r="I163" s="2">
        <v>1563550</v>
      </c>
      <c r="J163" s="2">
        <v>0</v>
      </c>
      <c r="K163" s="2">
        <v>1</v>
      </c>
      <c r="L163" s="2">
        <v>1563550</v>
      </c>
      <c r="M163" s="2">
        <v>0</v>
      </c>
      <c r="N163" s="2">
        <v>210335065</v>
      </c>
      <c r="O163" s="2"/>
      <c r="P163" s="2"/>
      <c r="Q163" s="2"/>
    </row>
    <row r="164" spans="1:17" x14ac:dyDescent="0.25">
      <c r="A164" t="s">
        <v>224</v>
      </c>
      <c r="B164" s="5">
        <v>43768</v>
      </c>
      <c r="C164">
        <v>108190</v>
      </c>
      <c r="D164" t="s">
        <v>176</v>
      </c>
      <c r="E164" t="s">
        <v>233</v>
      </c>
      <c r="F164" t="s">
        <v>238</v>
      </c>
      <c r="H164" s="67" t="s">
        <v>293</v>
      </c>
      <c r="I164" s="2">
        <v>62636</v>
      </c>
      <c r="J164" s="2">
        <v>0</v>
      </c>
      <c r="K164" s="2">
        <v>1</v>
      </c>
      <c r="L164" s="2">
        <v>62636</v>
      </c>
      <c r="M164" s="2">
        <v>0</v>
      </c>
      <c r="N164" s="2">
        <v>210397701</v>
      </c>
      <c r="O164" s="2"/>
      <c r="P164" s="2"/>
      <c r="Q164" s="2"/>
    </row>
    <row r="165" spans="1:17" x14ac:dyDescent="0.25">
      <c r="A165" t="s">
        <v>224</v>
      </c>
      <c r="B165" s="5">
        <v>43769</v>
      </c>
      <c r="C165">
        <v>101552</v>
      </c>
      <c r="D165" t="s">
        <v>176</v>
      </c>
      <c r="E165" t="s">
        <v>233</v>
      </c>
      <c r="F165" t="s">
        <v>234</v>
      </c>
      <c r="G165" t="s">
        <v>252</v>
      </c>
      <c r="I165" s="2">
        <v>182.36</v>
      </c>
      <c r="J165" s="2">
        <v>0</v>
      </c>
      <c r="K165" s="2">
        <v>6446.26</v>
      </c>
      <c r="L165" s="2">
        <v>1175540</v>
      </c>
      <c r="M165" s="2">
        <v>0</v>
      </c>
      <c r="N165" s="2">
        <v>211573241</v>
      </c>
      <c r="O165" s="2"/>
      <c r="P165" s="2"/>
      <c r="Q165" s="2"/>
    </row>
    <row r="166" spans="1:17" x14ac:dyDescent="0.25">
      <c r="A166" t="s">
        <v>224</v>
      </c>
      <c r="B166" s="5">
        <v>43769</v>
      </c>
      <c r="C166">
        <v>101553</v>
      </c>
      <c r="D166" t="s">
        <v>176</v>
      </c>
      <c r="E166" t="s">
        <v>233</v>
      </c>
      <c r="F166" t="s">
        <v>234</v>
      </c>
      <c r="G166" t="s">
        <v>253</v>
      </c>
      <c r="I166" s="2">
        <v>0</v>
      </c>
      <c r="J166" s="2">
        <v>36318.68</v>
      </c>
      <c r="K166" s="2">
        <v>6446.26</v>
      </c>
      <c r="L166" s="2">
        <v>0</v>
      </c>
      <c r="M166" s="2">
        <v>234119654</v>
      </c>
      <c r="N166" s="2">
        <v>-22546413</v>
      </c>
      <c r="O166" s="2"/>
      <c r="P166" s="2"/>
      <c r="Q166" s="2"/>
    </row>
    <row r="167" spans="1:17" x14ac:dyDescent="0.25">
      <c r="A167" t="s">
        <v>224</v>
      </c>
      <c r="B167" s="5">
        <v>43769</v>
      </c>
      <c r="C167">
        <v>108255</v>
      </c>
      <c r="D167" t="s">
        <v>176</v>
      </c>
      <c r="E167" t="s">
        <v>233</v>
      </c>
      <c r="F167" t="s">
        <v>238</v>
      </c>
      <c r="H167" s="67" t="s">
        <v>293</v>
      </c>
      <c r="I167" s="2">
        <v>550413</v>
      </c>
      <c r="J167" s="2">
        <v>0</v>
      </c>
      <c r="K167" s="2">
        <v>1</v>
      </c>
      <c r="L167" s="2">
        <v>550413</v>
      </c>
      <c r="M167" s="2">
        <v>0</v>
      </c>
      <c r="N167" s="2">
        <v>-21996000</v>
      </c>
      <c r="O167" s="2"/>
      <c r="P167" s="2"/>
      <c r="Q167" s="2"/>
    </row>
    <row r="168" spans="1:17" x14ac:dyDescent="0.25">
      <c r="A168" t="s">
        <v>224</v>
      </c>
      <c r="B168" s="5">
        <v>43770</v>
      </c>
      <c r="C168">
        <v>108369</v>
      </c>
      <c r="D168" t="s">
        <v>176</v>
      </c>
      <c r="E168" t="s">
        <v>233</v>
      </c>
      <c r="F168" t="s">
        <v>237</v>
      </c>
      <c r="H168" s="67" t="s">
        <v>293</v>
      </c>
      <c r="I168" s="2">
        <v>0</v>
      </c>
      <c r="J168" s="2">
        <v>580166</v>
      </c>
      <c r="K168" s="2">
        <v>1</v>
      </c>
      <c r="L168" s="2">
        <v>0</v>
      </c>
      <c r="M168" s="2">
        <v>580166</v>
      </c>
      <c r="N168" s="2">
        <v>-22576166</v>
      </c>
      <c r="O168" s="2"/>
      <c r="P168" s="2"/>
      <c r="Q168" s="2"/>
    </row>
    <row r="169" spans="1:17" x14ac:dyDescent="0.25">
      <c r="A169" t="s">
        <v>224</v>
      </c>
      <c r="B169" s="5">
        <v>43770</v>
      </c>
      <c r="C169">
        <v>112922</v>
      </c>
      <c r="D169" t="s">
        <v>176</v>
      </c>
      <c r="E169" t="s">
        <v>233</v>
      </c>
      <c r="F169" t="s">
        <v>234</v>
      </c>
      <c r="G169" t="s">
        <v>246</v>
      </c>
      <c r="I169" s="2">
        <v>36318.68</v>
      </c>
      <c r="J169" s="2">
        <v>0</v>
      </c>
      <c r="K169" s="2">
        <v>6451.33</v>
      </c>
      <c r="L169" s="2">
        <v>234303790</v>
      </c>
      <c r="M169" s="2">
        <v>0</v>
      </c>
      <c r="N169" s="2">
        <v>211727624</v>
      </c>
      <c r="O169" s="2"/>
      <c r="P169" s="2"/>
      <c r="Q169" s="2"/>
    </row>
    <row r="170" spans="1:17" x14ac:dyDescent="0.25">
      <c r="A170" t="s">
        <v>224</v>
      </c>
      <c r="B170" s="5">
        <v>43773</v>
      </c>
      <c r="C170">
        <v>108421</v>
      </c>
      <c r="D170" t="s">
        <v>176</v>
      </c>
      <c r="E170" t="s">
        <v>233</v>
      </c>
      <c r="F170" t="s">
        <v>238</v>
      </c>
      <c r="H170" s="67" t="s">
        <v>293</v>
      </c>
      <c r="I170" s="2">
        <v>2606744</v>
      </c>
      <c r="J170" s="2">
        <v>0</v>
      </c>
      <c r="K170" s="2">
        <v>1</v>
      </c>
      <c r="L170" s="2">
        <v>2606744</v>
      </c>
      <c r="M170" s="2">
        <v>0</v>
      </c>
      <c r="N170" s="2">
        <v>214334368</v>
      </c>
      <c r="O170" s="2"/>
      <c r="P170" s="2"/>
      <c r="Q170" s="2"/>
    </row>
    <row r="171" spans="1:17" x14ac:dyDescent="0.25">
      <c r="A171" t="s">
        <v>224</v>
      </c>
      <c r="B171" s="5">
        <v>43774</v>
      </c>
      <c r="C171">
        <v>108475</v>
      </c>
      <c r="D171" t="s">
        <v>176</v>
      </c>
      <c r="E171" t="s">
        <v>233</v>
      </c>
      <c r="F171" t="s">
        <v>237</v>
      </c>
      <c r="H171" s="67" t="s">
        <v>293</v>
      </c>
      <c r="I171" s="2">
        <v>0</v>
      </c>
      <c r="J171" s="2">
        <v>568723</v>
      </c>
      <c r="K171" s="2">
        <v>1</v>
      </c>
      <c r="L171" s="2">
        <v>0</v>
      </c>
      <c r="M171" s="2">
        <v>568723</v>
      </c>
      <c r="N171" s="2">
        <v>213765645</v>
      </c>
      <c r="O171" s="2"/>
      <c r="P171" s="2"/>
      <c r="Q171" s="2"/>
    </row>
    <row r="172" spans="1:17" x14ac:dyDescent="0.25">
      <c r="A172" t="s">
        <v>224</v>
      </c>
      <c r="B172" s="5">
        <v>43775</v>
      </c>
      <c r="C172">
        <v>108559</v>
      </c>
      <c r="D172" t="s">
        <v>176</v>
      </c>
      <c r="E172" t="s">
        <v>233</v>
      </c>
      <c r="F172" t="s">
        <v>237</v>
      </c>
      <c r="H172" s="67" t="s">
        <v>293</v>
      </c>
      <c r="I172" s="2">
        <v>0</v>
      </c>
      <c r="J172" s="2">
        <v>796441</v>
      </c>
      <c r="K172" s="2">
        <v>1</v>
      </c>
      <c r="L172" s="2">
        <v>0</v>
      </c>
      <c r="M172" s="2">
        <v>796441</v>
      </c>
      <c r="N172" s="2">
        <v>212969204</v>
      </c>
      <c r="O172" s="2"/>
      <c r="P172" s="2"/>
      <c r="Q172" s="2"/>
    </row>
    <row r="173" spans="1:17" x14ac:dyDescent="0.25">
      <c r="A173" t="s">
        <v>224</v>
      </c>
      <c r="B173" s="5">
        <v>43776</v>
      </c>
      <c r="C173">
        <v>108661</v>
      </c>
      <c r="D173" t="s">
        <v>176</v>
      </c>
      <c r="E173" t="s">
        <v>233</v>
      </c>
      <c r="F173" t="s">
        <v>237</v>
      </c>
      <c r="H173" s="67" t="s">
        <v>293</v>
      </c>
      <c r="I173" s="2">
        <v>0</v>
      </c>
      <c r="J173" s="2">
        <v>740370</v>
      </c>
      <c r="K173" s="2">
        <v>1</v>
      </c>
      <c r="L173" s="2">
        <v>0</v>
      </c>
      <c r="M173" s="2">
        <v>740370</v>
      </c>
      <c r="N173" s="2">
        <v>212228834</v>
      </c>
      <c r="O173" s="2"/>
      <c r="P173" s="2"/>
      <c r="Q173" s="2"/>
    </row>
    <row r="174" spans="1:17" x14ac:dyDescent="0.25">
      <c r="A174" t="s">
        <v>224</v>
      </c>
      <c r="B174" s="5">
        <v>43777</v>
      </c>
      <c r="C174">
        <v>108693</v>
      </c>
      <c r="D174" t="s">
        <v>176</v>
      </c>
      <c r="E174" t="s">
        <v>233</v>
      </c>
      <c r="F174" t="s">
        <v>237</v>
      </c>
      <c r="H174" s="67" t="s">
        <v>293</v>
      </c>
      <c r="I174" s="2">
        <v>0</v>
      </c>
      <c r="J174" s="2">
        <v>1187796</v>
      </c>
      <c r="K174" s="2">
        <v>1</v>
      </c>
      <c r="L174" s="2">
        <v>0</v>
      </c>
      <c r="M174" s="2">
        <v>1187796</v>
      </c>
      <c r="N174" s="2">
        <v>211041038</v>
      </c>
      <c r="O174" s="2"/>
      <c r="P174" s="2"/>
      <c r="Q174" s="2"/>
    </row>
    <row r="175" spans="1:17" x14ac:dyDescent="0.25">
      <c r="A175" t="s">
        <v>224</v>
      </c>
      <c r="B175" s="5">
        <v>43780</v>
      </c>
      <c r="C175">
        <v>108811</v>
      </c>
      <c r="D175" t="s">
        <v>176</v>
      </c>
      <c r="E175" t="s">
        <v>233</v>
      </c>
      <c r="F175" t="s">
        <v>237</v>
      </c>
      <c r="H175" s="67" t="s">
        <v>293</v>
      </c>
      <c r="I175" s="2">
        <v>0</v>
      </c>
      <c r="J175" s="2">
        <v>1632934</v>
      </c>
      <c r="K175" s="2">
        <v>1</v>
      </c>
      <c r="L175" s="2">
        <v>0</v>
      </c>
      <c r="M175" s="2">
        <v>1632934</v>
      </c>
      <c r="N175" s="2">
        <v>209408104</v>
      </c>
      <c r="O175" s="2"/>
      <c r="P175" s="2"/>
      <c r="Q175" s="2"/>
    </row>
    <row r="176" spans="1:17" x14ac:dyDescent="0.25">
      <c r="A176" t="s">
        <v>224</v>
      </c>
      <c r="B176" s="5">
        <v>43781</v>
      </c>
      <c r="C176">
        <v>90259</v>
      </c>
      <c r="D176" t="s">
        <v>176</v>
      </c>
      <c r="E176" t="s">
        <v>233</v>
      </c>
      <c r="F176" t="s">
        <v>234</v>
      </c>
      <c r="G176" t="s">
        <v>254</v>
      </c>
      <c r="I176" s="2">
        <v>0</v>
      </c>
      <c r="J176" s="2">
        <v>1650</v>
      </c>
      <c r="K176" s="2">
        <v>6398.73</v>
      </c>
      <c r="L176" s="2">
        <v>0</v>
      </c>
      <c r="M176" s="2">
        <v>10557905</v>
      </c>
      <c r="N176" s="2">
        <v>198850199</v>
      </c>
      <c r="O176" s="2"/>
      <c r="P176" s="2"/>
      <c r="Q176" s="2"/>
    </row>
    <row r="177" spans="1:17" x14ac:dyDescent="0.25">
      <c r="A177" t="s">
        <v>224</v>
      </c>
      <c r="B177" s="5">
        <v>43781</v>
      </c>
      <c r="C177">
        <v>108837</v>
      </c>
      <c r="D177" t="s">
        <v>176</v>
      </c>
      <c r="E177" t="s">
        <v>233</v>
      </c>
      <c r="F177" t="s">
        <v>238</v>
      </c>
      <c r="H177" s="67" t="s">
        <v>293</v>
      </c>
      <c r="I177" s="2">
        <v>965800</v>
      </c>
      <c r="J177" s="2">
        <v>0</v>
      </c>
      <c r="K177" s="2">
        <v>1</v>
      </c>
      <c r="L177" s="2">
        <v>965800</v>
      </c>
      <c r="M177" s="2">
        <v>0</v>
      </c>
      <c r="N177" s="2">
        <v>199815999</v>
      </c>
      <c r="O177" s="2"/>
      <c r="P177" s="2"/>
      <c r="Q177" s="2"/>
    </row>
    <row r="178" spans="1:17" x14ac:dyDescent="0.25">
      <c r="A178" t="s">
        <v>224</v>
      </c>
      <c r="B178" s="5">
        <v>43782</v>
      </c>
      <c r="C178">
        <v>108909</v>
      </c>
      <c r="D178" t="s">
        <v>176</v>
      </c>
      <c r="E178" t="s">
        <v>233</v>
      </c>
      <c r="F178" t="s">
        <v>238</v>
      </c>
      <c r="H178" s="67" t="s">
        <v>293</v>
      </c>
      <c r="I178" s="2">
        <v>918203</v>
      </c>
      <c r="J178" s="2">
        <v>0</v>
      </c>
      <c r="K178" s="2">
        <v>1</v>
      </c>
      <c r="L178" s="2">
        <v>918203</v>
      </c>
      <c r="M178" s="2">
        <v>0</v>
      </c>
      <c r="N178" s="2">
        <v>200734202</v>
      </c>
      <c r="O178" s="2"/>
      <c r="P178" s="2"/>
      <c r="Q178" s="2"/>
    </row>
    <row r="179" spans="1:17" x14ac:dyDescent="0.25">
      <c r="A179" t="s">
        <v>224</v>
      </c>
      <c r="B179" s="5">
        <v>43783</v>
      </c>
      <c r="C179">
        <v>108992</v>
      </c>
      <c r="D179" t="s">
        <v>176</v>
      </c>
      <c r="E179" t="s">
        <v>233</v>
      </c>
      <c r="F179" t="s">
        <v>238</v>
      </c>
      <c r="H179" s="67" t="s">
        <v>293</v>
      </c>
      <c r="I179" s="2">
        <v>1166617</v>
      </c>
      <c r="J179" s="2">
        <v>0</v>
      </c>
      <c r="K179" s="2">
        <v>1</v>
      </c>
      <c r="L179" s="2">
        <v>1166617</v>
      </c>
      <c r="M179" s="2">
        <v>0</v>
      </c>
      <c r="N179" s="2">
        <v>201900819</v>
      </c>
      <c r="O179" s="2"/>
      <c r="P179" s="2"/>
      <c r="Q179" s="2"/>
    </row>
    <row r="180" spans="1:17" x14ac:dyDescent="0.25">
      <c r="A180" t="s">
        <v>224</v>
      </c>
      <c r="B180" s="5">
        <v>43784</v>
      </c>
      <c r="C180">
        <v>109080</v>
      </c>
      <c r="D180" t="s">
        <v>176</v>
      </c>
      <c r="E180" t="s">
        <v>233</v>
      </c>
      <c r="F180" t="s">
        <v>238</v>
      </c>
      <c r="H180" s="67" t="s">
        <v>293</v>
      </c>
      <c r="I180" s="2">
        <v>196177</v>
      </c>
      <c r="J180" s="2">
        <v>0</v>
      </c>
      <c r="K180" s="2">
        <v>1</v>
      </c>
      <c r="L180" s="2">
        <v>196177</v>
      </c>
      <c r="M180" s="2">
        <v>0</v>
      </c>
      <c r="N180" s="2">
        <v>202096996</v>
      </c>
      <c r="O180" s="2"/>
      <c r="P180" s="2"/>
      <c r="Q180" s="2"/>
    </row>
    <row r="181" spans="1:17" x14ac:dyDescent="0.25">
      <c r="A181" t="s">
        <v>224</v>
      </c>
      <c r="B181" s="5">
        <v>43787</v>
      </c>
      <c r="C181">
        <v>109130</v>
      </c>
      <c r="D181" t="s">
        <v>176</v>
      </c>
      <c r="E181" t="s">
        <v>233</v>
      </c>
      <c r="F181" t="s">
        <v>238</v>
      </c>
      <c r="H181" s="67" t="s">
        <v>293</v>
      </c>
      <c r="I181" s="2">
        <v>582728</v>
      </c>
      <c r="J181" s="2">
        <v>0</v>
      </c>
      <c r="K181" s="2">
        <v>1</v>
      </c>
      <c r="L181" s="2">
        <v>582728</v>
      </c>
      <c r="M181" s="2">
        <v>0</v>
      </c>
      <c r="N181" s="2">
        <v>202679724</v>
      </c>
      <c r="O181" s="2"/>
      <c r="P181" s="2"/>
      <c r="Q181" s="2"/>
    </row>
    <row r="182" spans="1:17" x14ac:dyDescent="0.25">
      <c r="A182" t="s">
        <v>224</v>
      </c>
      <c r="B182" s="5">
        <v>43787</v>
      </c>
      <c r="C182">
        <v>112921</v>
      </c>
      <c r="D182" t="s">
        <v>176</v>
      </c>
      <c r="E182" t="s">
        <v>233</v>
      </c>
      <c r="F182" t="s">
        <v>234</v>
      </c>
      <c r="G182" t="s">
        <v>255</v>
      </c>
      <c r="I182" s="2">
        <v>0</v>
      </c>
      <c r="J182" s="2">
        <v>37.299999999999997</v>
      </c>
      <c r="K182" s="2">
        <v>6438.49</v>
      </c>
      <c r="L182" s="2">
        <v>0</v>
      </c>
      <c r="M182" s="2">
        <v>240156</v>
      </c>
      <c r="N182" s="2">
        <v>202439568</v>
      </c>
      <c r="O182" s="2"/>
      <c r="P182" s="2"/>
      <c r="Q182" s="2"/>
    </row>
    <row r="183" spans="1:17" x14ac:dyDescent="0.25">
      <c r="A183" t="s">
        <v>224</v>
      </c>
      <c r="B183" s="5">
        <v>43788</v>
      </c>
      <c r="C183">
        <v>109215</v>
      </c>
      <c r="D183" t="s">
        <v>176</v>
      </c>
      <c r="E183" t="s">
        <v>233</v>
      </c>
      <c r="F183" t="s">
        <v>237</v>
      </c>
      <c r="H183" s="67" t="s">
        <v>293</v>
      </c>
      <c r="I183" s="2">
        <v>0</v>
      </c>
      <c r="J183" s="2">
        <v>3440648</v>
      </c>
      <c r="K183" s="2">
        <v>1</v>
      </c>
      <c r="L183" s="2">
        <v>0</v>
      </c>
      <c r="M183" s="2">
        <v>3440648</v>
      </c>
      <c r="N183" s="2">
        <v>198998920</v>
      </c>
      <c r="O183" s="2"/>
      <c r="P183" s="2"/>
      <c r="Q183" s="2"/>
    </row>
    <row r="184" spans="1:17" x14ac:dyDescent="0.25">
      <c r="A184" t="s">
        <v>224</v>
      </c>
      <c r="B184" s="5">
        <v>43789</v>
      </c>
      <c r="C184">
        <v>109296</v>
      </c>
      <c r="D184" t="s">
        <v>176</v>
      </c>
      <c r="E184" t="s">
        <v>233</v>
      </c>
      <c r="F184" t="s">
        <v>237</v>
      </c>
      <c r="H184" s="67" t="s">
        <v>293</v>
      </c>
      <c r="I184" s="2">
        <v>0</v>
      </c>
      <c r="J184" s="2">
        <v>775423</v>
      </c>
      <c r="K184" s="2">
        <v>1</v>
      </c>
      <c r="L184" s="2">
        <v>0</v>
      </c>
      <c r="M184" s="2">
        <v>775423</v>
      </c>
      <c r="N184" s="2">
        <v>198223497</v>
      </c>
      <c r="O184" s="2"/>
      <c r="P184" s="2"/>
      <c r="Q184" s="2"/>
    </row>
    <row r="185" spans="1:17" x14ac:dyDescent="0.25">
      <c r="A185" t="s">
        <v>224</v>
      </c>
      <c r="B185" s="5">
        <v>43790</v>
      </c>
      <c r="C185">
        <v>109345</v>
      </c>
      <c r="D185" t="s">
        <v>176</v>
      </c>
      <c r="E185" t="s">
        <v>233</v>
      </c>
      <c r="F185" t="s">
        <v>238</v>
      </c>
      <c r="H185" s="67" t="s">
        <v>293</v>
      </c>
      <c r="I185" s="2">
        <v>579246</v>
      </c>
      <c r="J185" s="2">
        <v>0</v>
      </c>
      <c r="K185" s="2">
        <v>1</v>
      </c>
      <c r="L185" s="2">
        <v>579246</v>
      </c>
      <c r="M185" s="2">
        <v>0</v>
      </c>
      <c r="N185" s="2">
        <v>198802743</v>
      </c>
      <c r="O185" s="2"/>
      <c r="P185" s="2"/>
      <c r="Q185" s="2"/>
    </row>
    <row r="186" spans="1:17" x14ac:dyDescent="0.25">
      <c r="A186" t="s">
        <v>224</v>
      </c>
      <c r="B186" s="5">
        <v>43791</v>
      </c>
      <c r="C186">
        <v>109411</v>
      </c>
      <c r="D186" t="s">
        <v>176</v>
      </c>
      <c r="E186" t="s">
        <v>233</v>
      </c>
      <c r="F186" t="s">
        <v>238</v>
      </c>
      <c r="H186" s="67" t="s">
        <v>293</v>
      </c>
      <c r="I186" s="2">
        <v>531652</v>
      </c>
      <c r="J186" s="2">
        <v>0</v>
      </c>
      <c r="K186" s="2">
        <v>1</v>
      </c>
      <c r="L186" s="2">
        <v>531652</v>
      </c>
      <c r="M186" s="2">
        <v>0</v>
      </c>
      <c r="N186" s="2">
        <v>199334395</v>
      </c>
      <c r="O186" s="2"/>
      <c r="P186" s="2"/>
      <c r="Q186" s="2"/>
    </row>
    <row r="187" spans="1:17" x14ac:dyDescent="0.25">
      <c r="A187" t="s">
        <v>224</v>
      </c>
      <c r="B187" s="5">
        <v>43794</v>
      </c>
      <c r="C187">
        <v>109511</v>
      </c>
      <c r="D187" t="s">
        <v>176</v>
      </c>
      <c r="E187" t="s">
        <v>233</v>
      </c>
      <c r="F187" t="s">
        <v>238</v>
      </c>
      <c r="H187" s="67" t="s">
        <v>293</v>
      </c>
      <c r="I187" s="2">
        <v>1824797</v>
      </c>
      <c r="J187" s="2">
        <v>0</v>
      </c>
      <c r="K187" s="2">
        <v>1</v>
      </c>
      <c r="L187" s="2">
        <v>1824797</v>
      </c>
      <c r="M187" s="2">
        <v>0</v>
      </c>
      <c r="N187" s="2">
        <v>201159192</v>
      </c>
      <c r="O187" s="2"/>
      <c r="P187" s="2"/>
      <c r="Q187" s="2"/>
    </row>
    <row r="188" spans="1:17" x14ac:dyDescent="0.25">
      <c r="A188" t="s">
        <v>224</v>
      </c>
      <c r="B188" s="5">
        <v>43795</v>
      </c>
      <c r="C188">
        <v>109582</v>
      </c>
      <c r="D188" t="s">
        <v>176</v>
      </c>
      <c r="E188" t="s">
        <v>233</v>
      </c>
      <c r="F188" t="s">
        <v>237</v>
      </c>
      <c r="H188" s="67" t="s">
        <v>293</v>
      </c>
      <c r="I188" s="2">
        <v>0</v>
      </c>
      <c r="J188" s="2">
        <v>1807385</v>
      </c>
      <c r="K188" s="2">
        <v>1</v>
      </c>
      <c r="L188" s="2">
        <v>0</v>
      </c>
      <c r="M188" s="2">
        <v>1807385</v>
      </c>
      <c r="N188" s="2">
        <v>199351807</v>
      </c>
      <c r="O188" s="2"/>
      <c r="P188" s="2"/>
      <c r="Q188" s="2"/>
    </row>
    <row r="189" spans="1:17" x14ac:dyDescent="0.25">
      <c r="A189" t="s">
        <v>224</v>
      </c>
      <c r="B189" s="5">
        <v>43796</v>
      </c>
      <c r="C189">
        <v>109656</v>
      </c>
      <c r="D189" t="s">
        <v>176</v>
      </c>
      <c r="E189" t="s">
        <v>233</v>
      </c>
      <c r="F189" t="s">
        <v>237</v>
      </c>
      <c r="H189" s="67" t="s">
        <v>293</v>
      </c>
      <c r="I189" s="2">
        <v>0</v>
      </c>
      <c r="J189" s="2">
        <v>979726</v>
      </c>
      <c r="K189" s="2">
        <v>1</v>
      </c>
      <c r="L189" s="2">
        <v>0</v>
      </c>
      <c r="M189" s="2">
        <v>979726</v>
      </c>
      <c r="N189" s="2">
        <v>198372081</v>
      </c>
      <c r="O189" s="2"/>
      <c r="P189" s="2"/>
      <c r="Q189" s="2"/>
    </row>
    <row r="190" spans="1:17" x14ac:dyDescent="0.25">
      <c r="A190" t="s">
        <v>224</v>
      </c>
      <c r="B190" s="5">
        <v>43797</v>
      </c>
      <c r="C190">
        <v>109703</v>
      </c>
      <c r="D190" t="s">
        <v>176</v>
      </c>
      <c r="E190" t="s">
        <v>233</v>
      </c>
      <c r="F190" t="s">
        <v>238</v>
      </c>
      <c r="H190" s="67" t="s">
        <v>293</v>
      </c>
      <c r="I190" s="2">
        <v>2022135</v>
      </c>
      <c r="J190" s="2">
        <v>0</v>
      </c>
      <c r="K190" s="2">
        <v>1</v>
      </c>
      <c r="L190" s="2">
        <v>2022135</v>
      </c>
      <c r="M190" s="2">
        <v>0</v>
      </c>
      <c r="N190" s="2">
        <v>200394216</v>
      </c>
      <c r="O190" s="2"/>
      <c r="P190" s="2"/>
      <c r="Q190" s="2"/>
    </row>
    <row r="191" spans="1:17" x14ac:dyDescent="0.25">
      <c r="A191" t="s">
        <v>224</v>
      </c>
      <c r="B191" s="5">
        <v>43798</v>
      </c>
      <c r="C191">
        <v>101555</v>
      </c>
      <c r="D191" t="s">
        <v>176</v>
      </c>
      <c r="E191" t="s">
        <v>233</v>
      </c>
      <c r="F191" t="s">
        <v>234</v>
      </c>
      <c r="G191" t="s">
        <v>256</v>
      </c>
      <c r="I191" s="2">
        <v>163.47999999999999</v>
      </c>
      <c r="J191" s="2">
        <v>0</v>
      </c>
      <c r="K191" s="2">
        <v>6455.06</v>
      </c>
      <c r="L191" s="2">
        <v>1055273</v>
      </c>
      <c r="M191" s="2">
        <v>0</v>
      </c>
      <c r="N191" s="2">
        <v>201449489</v>
      </c>
      <c r="O191" s="2"/>
      <c r="P191" s="2"/>
      <c r="Q191" s="2"/>
    </row>
    <row r="192" spans="1:17" x14ac:dyDescent="0.25">
      <c r="A192" t="s">
        <v>224</v>
      </c>
      <c r="B192" s="5">
        <v>43798</v>
      </c>
      <c r="C192">
        <v>102460</v>
      </c>
      <c r="D192" t="s">
        <v>176</v>
      </c>
      <c r="E192" t="s">
        <v>233</v>
      </c>
      <c r="F192" t="s">
        <v>234</v>
      </c>
      <c r="G192" t="s">
        <v>257</v>
      </c>
      <c r="I192" s="2">
        <v>0</v>
      </c>
      <c r="J192" s="2">
        <v>34794.86</v>
      </c>
      <c r="K192" s="2">
        <v>6455.06</v>
      </c>
      <c r="L192" s="2">
        <v>0</v>
      </c>
      <c r="M192" s="2">
        <v>224602909</v>
      </c>
      <c r="N192" s="2">
        <v>-23153420</v>
      </c>
      <c r="O192" s="2"/>
      <c r="P192" s="2"/>
      <c r="Q192" s="2"/>
    </row>
    <row r="193" spans="1:17" x14ac:dyDescent="0.25">
      <c r="A193" t="s">
        <v>224</v>
      </c>
      <c r="B193" s="5">
        <v>43798</v>
      </c>
      <c r="C193">
        <v>109800</v>
      </c>
      <c r="D193" t="s">
        <v>176</v>
      </c>
      <c r="E193" t="s">
        <v>233</v>
      </c>
      <c r="F193" t="s">
        <v>238</v>
      </c>
      <c r="H193" s="67" t="s">
        <v>293</v>
      </c>
      <c r="I193" s="2">
        <v>121885</v>
      </c>
      <c r="J193" s="2">
        <v>0</v>
      </c>
      <c r="K193" s="2">
        <v>1</v>
      </c>
      <c r="L193" s="2">
        <v>121885</v>
      </c>
      <c r="M193" s="2">
        <v>0</v>
      </c>
      <c r="N193" s="2">
        <v>-23031535</v>
      </c>
      <c r="O193" s="2"/>
      <c r="P193" s="2"/>
      <c r="Q193" s="2"/>
    </row>
    <row r="194" spans="1:17" x14ac:dyDescent="0.25">
      <c r="A194" t="s">
        <v>224</v>
      </c>
      <c r="B194" s="5">
        <v>43799</v>
      </c>
      <c r="C194">
        <v>112935</v>
      </c>
      <c r="D194" t="s">
        <v>176</v>
      </c>
      <c r="E194" t="s">
        <v>233</v>
      </c>
      <c r="F194" t="s">
        <v>234</v>
      </c>
      <c r="G194" t="s">
        <v>258</v>
      </c>
      <c r="H194" s="67" t="s">
        <v>293</v>
      </c>
      <c r="I194" s="2">
        <v>23031535.469999999</v>
      </c>
      <c r="J194" s="2">
        <v>0</v>
      </c>
      <c r="K194" s="2">
        <v>1</v>
      </c>
      <c r="L194" s="2">
        <v>23031535</v>
      </c>
      <c r="M194" s="2">
        <v>0</v>
      </c>
      <c r="N194" s="2">
        <v>0</v>
      </c>
      <c r="O194" s="2"/>
      <c r="P194" s="2"/>
      <c r="Q194" s="2"/>
    </row>
    <row r="195" spans="1:17" x14ac:dyDescent="0.25">
      <c r="A195" t="s">
        <v>224</v>
      </c>
      <c r="B195" s="5">
        <v>43801</v>
      </c>
      <c r="C195">
        <v>109875</v>
      </c>
      <c r="D195" t="s">
        <v>176</v>
      </c>
      <c r="E195" t="s">
        <v>233</v>
      </c>
      <c r="F195" t="s">
        <v>237</v>
      </c>
      <c r="H195" s="67" t="s">
        <v>293</v>
      </c>
      <c r="I195" s="2">
        <v>0</v>
      </c>
      <c r="J195" s="2">
        <v>1294621</v>
      </c>
      <c r="K195" s="2">
        <v>1</v>
      </c>
      <c r="L195" s="2">
        <v>0</v>
      </c>
      <c r="M195" s="2">
        <v>1294621</v>
      </c>
      <c r="N195" s="2">
        <v>-1294621</v>
      </c>
      <c r="O195" s="2"/>
      <c r="P195" s="2"/>
      <c r="Q195" s="2"/>
    </row>
    <row r="196" spans="1:17" x14ac:dyDescent="0.25">
      <c r="A196" t="s">
        <v>224</v>
      </c>
      <c r="B196" s="5">
        <v>43801</v>
      </c>
      <c r="C196">
        <v>113391</v>
      </c>
      <c r="D196" t="s">
        <v>176</v>
      </c>
      <c r="E196" t="s">
        <v>233</v>
      </c>
      <c r="F196" t="s">
        <v>234</v>
      </c>
      <c r="G196" t="s">
        <v>248</v>
      </c>
      <c r="I196" s="2">
        <v>34794.86</v>
      </c>
      <c r="J196" s="2">
        <v>0</v>
      </c>
      <c r="K196" s="2">
        <v>6463.65</v>
      </c>
      <c r="L196" s="2">
        <v>224901797</v>
      </c>
      <c r="M196" s="2">
        <v>0</v>
      </c>
      <c r="N196" s="2">
        <v>223607176</v>
      </c>
      <c r="O196" s="2"/>
      <c r="P196" s="2"/>
      <c r="Q196" s="2"/>
    </row>
    <row r="197" spans="1:17" x14ac:dyDescent="0.25">
      <c r="A197" t="s">
        <v>224</v>
      </c>
      <c r="B197" s="5">
        <v>43802</v>
      </c>
      <c r="C197">
        <v>109965</v>
      </c>
      <c r="D197" t="s">
        <v>176</v>
      </c>
      <c r="E197" t="s">
        <v>233</v>
      </c>
      <c r="F197" t="s">
        <v>238</v>
      </c>
      <c r="H197" s="67" t="s">
        <v>293</v>
      </c>
      <c r="I197" s="2">
        <v>4681134</v>
      </c>
      <c r="J197" s="2">
        <v>0</v>
      </c>
      <c r="K197" s="2">
        <v>1</v>
      </c>
      <c r="L197" s="2">
        <v>4681134</v>
      </c>
      <c r="M197" s="2">
        <v>0</v>
      </c>
      <c r="N197" s="2">
        <v>228288310</v>
      </c>
      <c r="O197" s="2"/>
      <c r="P197" s="2"/>
      <c r="Q197" s="2"/>
    </row>
    <row r="198" spans="1:17" x14ac:dyDescent="0.25">
      <c r="A198" t="s">
        <v>224</v>
      </c>
      <c r="B198" s="5">
        <v>43803</v>
      </c>
      <c r="C198">
        <v>110030</v>
      </c>
      <c r="D198" t="s">
        <v>176</v>
      </c>
      <c r="E198" t="s">
        <v>233</v>
      </c>
      <c r="F198" t="s">
        <v>238</v>
      </c>
      <c r="H198" s="67" t="s">
        <v>293</v>
      </c>
      <c r="I198" s="2">
        <v>905783</v>
      </c>
      <c r="J198" s="2">
        <v>0</v>
      </c>
      <c r="K198" s="2">
        <v>1</v>
      </c>
      <c r="L198" s="2">
        <v>905783</v>
      </c>
      <c r="M198" s="2">
        <v>0</v>
      </c>
      <c r="N198" s="2">
        <v>229194093</v>
      </c>
      <c r="O198" s="2"/>
      <c r="P198" s="2"/>
      <c r="Q198" s="2"/>
    </row>
    <row r="199" spans="1:17" x14ac:dyDescent="0.25">
      <c r="A199" t="s">
        <v>224</v>
      </c>
      <c r="B199" s="5">
        <v>43804</v>
      </c>
      <c r="C199">
        <v>110096</v>
      </c>
      <c r="D199" t="s">
        <v>176</v>
      </c>
      <c r="E199" t="s">
        <v>233</v>
      </c>
      <c r="F199" t="s">
        <v>237</v>
      </c>
      <c r="H199" s="67" t="s">
        <v>293</v>
      </c>
      <c r="I199" s="2">
        <v>0</v>
      </c>
      <c r="J199" s="2">
        <v>2266718</v>
      </c>
      <c r="K199" s="2">
        <v>1</v>
      </c>
      <c r="L199" s="2">
        <v>0</v>
      </c>
      <c r="M199" s="2">
        <v>2266718</v>
      </c>
      <c r="N199" s="2">
        <v>226927375</v>
      </c>
      <c r="O199" s="2"/>
      <c r="P199" s="2"/>
      <c r="Q199" s="2"/>
    </row>
    <row r="200" spans="1:17" x14ac:dyDescent="0.25">
      <c r="A200" t="s">
        <v>224</v>
      </c>
      <c r="B200" s="5">
        <v>43805</v>
      </c>
      <c r="C200">
        <v>110176</v>
      </c>
      <c r="D200" t="s">
        <v>176</v>
      </c>
      <c r="E200" t="s">
        <v>233</v>
      </c>
      <c r="F200" t="s">
        <v>238</v>
      </c>
      <c r="H200" s="67" t="s">
        <v>293</v>
      </c>
      <c r="I200" s="2">
        <v>489816</v>
      </c>
      <c r="J200" s="2">
        <v>0</v>
      </c>
      <c r="K200" s="2">
        <v>1</v>
      </c>
      <c r="L200" s="2">
        <v>489816</v>
      </c>
      <c r="M200" s="2">
        <v>0</v>
      </c>
      <c r="N200" s="2">
        <v>227417191</v>
      </c>
      <c r="O200" s="2"/>
      <c r="P200" s="2"/>
      <c r="Q200" s="2"/>
    </row>
    <row r="201" spans="1:17" x14ac:dyDescent="0.25">
      <c r="A201" t="s">
        <v>224</v>
      </c>
      <c r="B201" s="5">
        <v>43808</v>
      </c>
      <c r="C201">
        <v>110240</v>
      </c>
      <c r="D201" t="s">
        <v>176</v>
      </c>
      <c r="E201" t="s">
        <v>233</v>
      </c>
      <c r="F201" t="s">
        <v>238</v>
      </c>
      <c r="H201" s="67" t="s">
        <v>293</v>
      </c>
      <c r="I201" s="2">
        <v>1261465</v>
      </c>
      <c r="J201" s="2">
        <v>0</v>
      </c>
      <c r="K201" s="2">
        <v>1</v>
      </c>
      <c r="L201" s="2">
        <v>1261465</v>
      </c>
      <c r="M201" s="2">
        <v>0</v>
      </c>
      <c r="N201" s="2">
        <v>228678656</v>
      </c>
      <c r="O201" s="2"/>
      <c r="P201" s="2"/>
      <c r="Q201" s="2"/>
    </row>
    <row r="202" spans="1:17" x14ac:dyDescent="0.25">
      <c r="A202" t="s">
        <v>224</v>
      </c>
      <c r="B202" s="5">
        <v>43809</v>
      </c>
      <c r="C202">
        <v>110330</v>
      </c>
      <c r="D202" t="s">
        <v>176</v>
      </c>
      <c r="E202" t="s">
        <v>233</v>
      </c>
      <c r="F202" t="s">
        <v>237</v>
      </c>
      <c r="H202" s="67" t="s">
        <v>293</v>
      </c>
      <c r="I202" s="2">
        <v>0</v>
      </c>
      <c r="J202" s="2">
        <v>1172544</v>
      </c>
      <c r="K202" s="2">
        <v>1</v>
      </c>
      <c r="L202" s="2">
        <v>0</v>
      </c>
      <c r="M202" s="2">
        <v>1172544</v>
      </c>
      <c r="N202" s="2">
        <v>227506112</v>
      </c>
      <c r="O202" s="2"/>
      <c r="P202" s="2"/>
      <c r="Q202" s="2"/>
    </row>
    <row r="203" spans="1:17" x14ac:dyDescent="0.25">
      <c r="A203" t="s">
        <v>224</v>
      </c>
      <c r="B203" s="5">
        <v>43810</v>
      </c>
      <c r="C203">
        <v>110415</v>
      </c>
      <c r="D203" t="s">
        <v>176</v>
      </c>
      <c r="E203" t="s">
        <v>233</v>
      </c>
      <c r="F203" t="s">
        <v>237</v>
      </c>
      <c r="H203" s="67" t="s">
        <v>293</v>
      </c>
      <c r="I203" s="2">
        <v>0</v>
      </c>
      <c r="J203" s="2">
        <v>596822</v>
      </c>
      <c r="K203" s="2">
        <v>1</v>
      </c>
      <c r="L203" s="2">
        <v>0</v>
      </c>
      <c r="M203" s="2">
        <v>596822</v>
      </c>
      <c r="N203" s="2">
        <v>226909290</v>
      </c>
      <c r="O203" s="2"/>
      <c r="P203" s="2"/>
      <c r="Q203" s="2"/>
    </row>
    <row r="204" spans="1:17" x14ac:dyDescent="0.25">
      <c r="A204" t="s">
        <v>224</v>
      </c>
      <c r="B204" s="5">
        <v>43811</v>
      </c>
      <c r="C204">
        <v>110476</v>
      </c>
      <c r="D204" t="s">
        <v>176</v>
      </c>
      <c r="E204" t="s">
        <v>233</v>
      </c>
      <c r="F204" t="s">
        <v>238</v>
      </c>
      <c r="H204" s="67" t="s">
        <v>293</v>
      </c>
      <c r="I204" s="2">
        <v>926883</v>
      </c>
      <c r="J204" s="2">
        <v>0</v>
      </c>
      <c r="K204" s="2">
        <v>1</v>
      </c>
      <c r="L204" s="2">
        <v>926883</v>
      </c>
      <c r="M204" s="2">
        <v>0</v>
      </c>
      <c r="N204" s="2">
        <v>227836173</v>
      </c>
      <c r="O204" s="2"/>
      <c r="P204" s="2"/>
      <c r="Q204" s="2"/>
    </row>
    <row r="205" spans="1:17" x14ac:dyDescent="0.25">
      <c r="A205" t="s">
        <v>224</v>
      </c>
      <c r="B205" s="5">
        <v>43812</v>
      </c>
      <c r="C205">
        <v>110565</v>
      </c>
      <c r="D205" t="s">
        <v>176</v>
      </c>
      <c r="E205" t="s">
        <v>233</v>
      </c>
      <c r="F205" t="s">
        <v>237</v>
      </c>
      <c r="H205" s="67" t="s">
        <v>293</v>
      </c>
      <c r="I205" s="2">
        <v>0</v>
      </c>
      <c r="J205" s="2">
        <v>1752788</v>
      </c>
      <c r="K205" s="2">
        <v>1</v>
      </c>
      <c r="L205" s="2">
        <v>0</v>
      </c>
      <c r="M205" s="2">
        <v>1752788</v>
      </c>
      <c r="N205" s="2">
        <v>226083385</v>
      </c>
      <c r="O205" s="2"/>
      <c r="P205" s="2"/>
      <c r="Q205" s="2"/>
    </row>
    <row r="206" spans="1:17" x14ac:dyDescent="0.25">
      <c r="A206" t="s">
        <v>224</v>
      </c>
      <c r="B206" s="5">
        <v>43815</v>
      </c>
      <c r="C206">
        <v>110630</v>
      </c>
      <c r="D206" t="s">
        <v>176</v>
      </c>
      <c r="E206" t="s">
        <v>233</v>
      </c>
      <c r="F206" t="s">
        <v>237</v>
      </c>
      <c r="H206" s="67" t="s">
        <v>293</v>
      </c>
      <c r="I206" s="2">
        <v>0</v>
      </c>
      <c r="J206" s="2">
        <v>1139387</v>
      </c>
      <c r="K206" s="2">
        <v>1</v>
      </c>
      <c r="L206" s="2">
        <v>0</v>
      </c>
      <c r="M206" s="2">
        <v>1139387</v>
      </c>
      <c r="N206" s="2">
        <v>224943998</v>
      </c>
      <c r="O206" s="2"/>
      <c r="P206" s="2"/>
      <c r="Q206" s="2"/>
    </row>
    <row r="207" spans="1:17" x14ac:dyDescent="0.25">
      <c r="A207" t="s">
        <v>224</v>
      </c>
      <c r="B207" s="5">
        <v>43815</v>
      </c>
      <c r="C207">
        <v>113479</v>
      </c>
      <c r="D207" t="s">
        <v>176</v>
      </c>
      <c r="E207" t="s">
        <v>233</v>
      </c>
      <c r="F207" t="s">
        <v>234</v>
      </c>
      <c r="G207" t="s">
        <v>259</v>
      </c>
      <c r="I207" s="2">
        <v>0</v>
      </c>
      <c r="J207" s="2">
        <v>3300</v>
      </c>
      <c r="K207" s="2">
        <v>6454.78</v>
      </c>
      <c r="L207" s="2">
        <v>0</v>
      </c>
      <c r="M207" s="2">
        <v>21300774</v>
      </c>
      <c r="N207" s="2">
        <v>203643224</v>
      </c>
      <c r="O207" s="2"/>
      <c r="P207" s="2"/>
      <c r="Q207" s="2"/>
    </row>
    <row r="208" spans="1:17" x14ac:dyDescent="0.25">
      <c r="A208" t="s">
        <v>224</v>
      </c>
      <c r="B208" s="5">
        <v>43816</v>
      </c>
      <c r="C208">
        <v>110705</v>
      </c>
      <c r="D208" t="s">
        <v>176</v>
      </c>
      <c r="E208" t="s">
        <v>233</v>
      </c>
      <c r="F208" t="s">
        <v>237</v>
      </c>
      <c r="H208" s="67" t="s">
        <v>293</v>
      </c>
      <c r="I208" s="2">
        <v>0</v>
      </c>
      <c r="J208" s="2">
        <v>1168023</v>
      </c>
      <c r="K208" s="2">
        <v>1</v>
      </c>
      <c r="L208" s="2">
        <v>0</v>
      </c>
      <c r="M208" s="2">
        <v>1168023</v>
      </c>
      <c r="N208" s="2">
        <v>202475201</v>
      </c>
      <c r="O208" s="2"/>
      <c r="P208" s="2"/>
      <c r="Q208" s="2"/>
    </row>
    <row r="209" spans="1:17" x14ac:dyDescent="0.25">
      <c r="A209" t="s">
        <v>224</v>
      </c>
      <c r="B209" s="5">
        <v>43817</v>
      </c>
      <c r="C209">
        <v>110771</v>
      </c>
      <c r="D209" t="s">
        <v>176</v>
      </c>
      <c r="E209" t="s">
        <v>233</v>
      </c>
      <c r="F209" t="s">
        <v>238</v>
      </c>
      <c r="H209" s="67" t="s">
        <v>293</v>
      </c>
      <c r="I209" s="2">
        <v>1252422</v>
      </c>
      <c r="J209" s="2">
        <v>0</v>
      </c>
      <c r="K209" s="2">
        <v>1</v>
      </c>
      <c r="L209" s="2">
        <v>1252422</v>
      </c>
      <c r="M209" s="2">
        <v>0</v>
      </c>
      <c r="N209" s="2">
        <v>203727623</v>
      </c>
      <c r="O209" s="2"/>
      <c r="P209" s="2"/>
      <c r="Q209" s="2"/>
    </row>
    <row r="210" spans="1:17" x14ac:dyDescent="0.25">
      <c r="A210" t="s">
        <v>224</v>
      </c>
      <c r="B210" s="5">
        <v>43818</v>
      </c>
      <c r="C210">
        <v>110857</v>
      </c>
      <c r="D210" t="s">
        <v>176</v>
      </c>
      <c r="E210" t="s">
        <v>233</v>
      </c>
      <c r="F210" t="s">
        <v>238</v>
      </c>
      <c r="H210" s="67" t="s">
        <v>293</v>
      </c>
      <c r="I210" s="2">
        <v>339103</v>
      </c>
      <c r="J210" s="2">
        <v>0</v>
      </c>
      <c r="K210" s="2">
        <v>1</v>
      </c>
      <c r="L210" s="2">
        <v>339103</v>
      </c>
      <c r="M210" s="2">
        <v>0</v>
      </c>
      <c r="N210" s="2">
        <v>204066726</v>
      </c>
      <c r="O210" s="2"/>
      <c r="P210" s="2"/>
      <c r="Q210" s="2"/>
    </row>
    <row r="211" spans="1:17" x14ac:dyDescent="0.25">
      <c r="A211" t="s">
        <v>224</v>
      </c>
      <c r="B211" s="5">
        <v>43819</v>
      </c>
      <c r="C211">
        <v>110921</v>
      </c>
      <c r="D211" t="s">
        <v>176</v>
      </c>
      <c r="E211" t="s">
        <v>233</v>
      </c>
      <c r="F211" t="s">
        <v>238</v>
      </c>
      <c r="H211" s="67" t="s">
        <v>293</v>
      </c>
      <c r="I211" s="2">
        <v>807820</v>
      </c>
      <c r="J211" s="2">
        <v>0</v>
      </c>
      <c r="K211" s="2">
        <v>1</v>
      </c>
      <c r="L211" s="2">
        <v>807820</v>
      </c>
      <c r="M211" s="2">
        <v>0</v>
      </c>
      <c r="N211" s="2">
        <v>204874546</v>
      </c>
      <c r="O211" s="2"/>
      <c r="P211" s="2"/>
      <c r="Q211" s="2"/>
    </row>
    <row r="212" spans="1:17" x14ac:dyDescent="0.25">
      <c r="A212" t="s">
        <v>224</v>
      </c>
      <c r="B212" s="5">
        <v>43822</v>
      </c>
      <c r="C212">
        <v>111005</v>
      </c>
      <c r="D212" t="s">
        <v>176</v>
      </c>
      <c r="E212" t="s">
        <v>233</v>
      </c>
      <c r="F212" t="s">
        <v>238</v>
      </c>
      <c r="H212" s="67" t="s">
        <v>293</v>
      </c>
      <c r="I212" s="2">
        <v>393360</v>
      </c>
      <c r="J212" s="2">
        <v>0</v>
      </c>
      <c r="K212" s="2">
        <v>1</v>
      </c>
      <c r="L212" s="2">
        <v>393360</v>
      </c>
      <c r="M212" s="2">
        <v>0</v>
      </c>
      <c r="N212" s="2">
        <v>205267906</v>
      </c>
      <c r="O212" s="2"/>
      <c r="P212" s="2"/>
      <c r="Q212" s="2"/>
    </row>
    <row r="213" spans="1:17" x14ac:dyDescent="0.25">
      <c r="A213" t="s">
        <v>224</v>
      </c>
      <c r="B213" s="5">
        <v>43825</v>
      </c>
      <c r="C213">
        <v>111343</v>
      </c>
      <c r="D213" t="s">
        <v>176</v>
      </c>
      <c r="E213" t="s">
        <v>233</v>
      </c>
      <c r="F213" t="s">
        <v>237</v>
      </c>
      <c r="H213" s="67" t="s">
        <v>293</v>
      </c>
      <c r="I213" s="2">
        <v>0</v>
      </c>
      <c r="J213" s="2">
        <v>6329930</v>
      </c>
      <c r="K213" s="2">
        <v>1</v>
      </c>
      <c r="L213" s="2">
        <v>0</v>
      </c>
      <c r="M213" s="2">
        <v>6329930</v>
      </c>
      <c r="N213" s="2">
        <v>198937976</v>
      </c>
      <c r="O213" s="2"/>
      <c r="P213" s="2"/>
      <c r="Q213" s="2"/>
    </row>
    <row r="214" spans="1:17" x14ac:dyDescent="0.25">
      <c r="A214" t="s">
        <v>224</v>
      </c>
      <c r="B214" s="5">
        <v>43829</v>
      </c>
      <c r="C214">
        <v>1334</v>
      </c>
      <c r="D214" t="s">
        <v>176</v>
      </c>
      <c r="E214" t="s">
        <v>233</v>
      </c>
      <c r="F214" t="s">
        <v>260</v>
      </c>
      <c r="G214" t="s">
        <v>261</v>
      </c>
      <c r="I214" s="2">
        <v>0</v>
      </c>
      <c r="J214" s="2">
        <v>16652.39</v>
      </c>
      <c r="K214" s="2">
        <v>6453.14</v>
      </c>
      <c r="L214" s="2">
        <v>0</v>
      </c>
      <c r="M214" s="2">
        <v>107460204</v>
      </c>
      <c r="N214" s="2">
        <v>91477772</v>
      </c>
      <c r="O214" s="2"/>
      <c r="P214" s="2"/>
      <c r="Q214" s="2"/>
    </row>
    <row r="215" spans="1:17" x14ac:dyDescent="0.25">
      <c r="A215" t="s">
        <v>224</v>
      </c>
      <c r="B215" s="5">
        <v>43829</v>
      </c>
      <c r="C215">
        <v>112953</v>
      </c>
      <c r="D215" t="s">
        <v>176</v>
      </c>
      <c r="E215" t="s">
        <v>233</v>
      </c>
      <c r="F215" t="s">
        <v>234</v>
      </c>
      <c r="G215" t="s">
        <v>262</v>
      </c>
      <c r="I215" s="2">
        <v>148082.82</v>
      </c>
      <c r="J215" s="2">
        <v>0</v>
      </c>
      <c r="K215" s="2">
        <v>6453.14</v>
      </c>
      <c r="L215" s="2">
        <v>955599169</v>
      </c>
      <c r="M215" s="2">
        <v>0</v>
      </c>
      <c r="N215" s="2">
        <v>1047076941</v>
      </c>
      <c r="O215" s="2"/>
      <c r="P215" s="2"/>
      <c r="Q215" s="2"/>
    </row>
    <row r="216" spans="1:17" x14ac:dyDescent="0.25">
      <c r="A216" t="s">
        <v>224</v>
      </c>
      <c r="B216" s="5">
        <v>43829</v>
      </c>
      <c r="C216">
        <v>113319</v>
      </c>
      <c r="D216" t="s">
        <v>176</v>
      </c>
      <c r="E216" t="s">
        <v>233</v>
      </c>
      <c r="F216" t="s">
        <v>234</v>
      </c>
      <c r="G216" t="s">
        <v>263</v>
      </c>
      <c r="I216" s="2">
        <v>164.45</v>
      </c>
      <c r="J216" s="2">
        <v>0</v>
      </c>
      <c r="K216" s="2">
        <v>6453.14</v>
      </c>
      <c r="L216" s="2">
        <v>1061219</v>
      </c>
      <c r="M216" s="2">
        <v>0</v>
      </c>
      <c r="N216" s="2">
        <v>1048138160</v>
      </c>
      <c r="O216" s="2"/>
      <c r="P216" s="2"/>
      <c r="Q216" s="2"/>
    </row>
    <row r="217" spans="1:17" x14ac:dyDescent="0.25">
      <c r="A217" t="s">
        <v>224</v>
      </c>
      <c r="B217" s="5">
        <v>43829</v>
      </c>
      <c r="C217">
        <v>113320</v>
      </c>
      <c r="D217" t="s">
        <v>176</v>
      </c>
      <c r="E217" t="s">
        <v>233</v>
      </c>
      <c r="F217" t="s">
        <v>234</v>
      </c>
      <c r="G217" t="s">
        <v>240</v>
      </c>
      <c r="I217" s="2">
        <v>0</v>
      </c>
      <c r="J217" s="2">
        <v>163089.74</v>
      </c>
      <c r="K217" s="2">
        <v>6453.14</v>
      </c>
      <c r="L217" s="2">
        <v>0</v>
      </c>
      <c r="M217" s="2">
        <v>1052440925</v>
      </c>
      <c r="N217" s="2">
        <v>-4302765</v>
      </c>
      <c r="O217" s="2"/>
      <c r="P217" s="2"/>
      <c r="Q217" s="2"/>
    </row>
    <row r="218" spans="1:17" x14ac:dyDescent="0.25">
      <c r="A218" t="s">
        <v>224</v>
      </c>
      <c r="B218" s="5">
        <v>43830</v>
      </c>
      <c r="C218">
        <v>113568</v>
      </c>
      <c r="D218" t="s">
        <v>176</v>
      </c>
      <c r="E218" t="s">
        <v>233</v>
      </c>
      <c r="F218" t="s">
        <v>234</v>
      </c>
      <c r="G218" t="s">
        <v>264</v>
      </c>
      <c r="H218" s="67" t="s">
        <v>293</v>
      </c>
      <c r="I218" s="2">
        <v>4302765</v>
      </c>
      <c r="J218" s="2">
        <v>0</v>
      </c>
      <c r="K218" s="2">
        <v>1</v>
      </c>
      <c r="L218" s="2">
        <v>4302765</v>
      </c>
      <c r="M218" s="2">
        <v>0</v>
      </c>
      <c r="N218" s="2">
        <v>0</v>
      </c>
      <c r="O218" s="2"/>
      <c r="P218" s="2"/>
      <c r="Q218" s="2"/>
    </row>
    <row r="219" spans="1:17" x14ac:dyDescent="0.25">
      <c r="I219" s="2"/>
      <c r="J219" s="2"/>
      <c r="K219" s="2"/>
      <c r="L219" s="2">
        <v>2862964828</v>
      </c>
      <c r="M219" s="2">
        <v>2862964828</v>
      </c>
      <c r="N219" s="2"/>
      <c r="O219" s="2"/>
      <c r="P219" s="2"/>
      <c r="Q219" s="2"/>
    </row>
    <row r="220" spans="1:17" x14ac:dyDescent="0.25">
      <c r="B220" t="s">
        <v>265</v>
      </c>
      <c r="I220" s="2"/>
      <c r="J220" s="2"/>
      <c r="K220" s="2"/>
      <c r="L220" s="2"/>
      <c r="M220" s="2"/>
      <c r="N220" s="2"/>
      <c r="O220" s="2"/>
      <c r="P220" s="2"/>
      <c r="Q220" s="2"/>
    </row>
    <row r="221" spans="1:17" x14ac:dyDescent="0.25">
      <c r="I221" s="2"/>
      <c r="J221" s="2"/>
      <c r="K221" s="2"/>
      <c r="L221" s="2"/>
      <c r="M221" s="2"/>
      <c r="N221" s="2"/>
      <c r="O221" s="2"/>
      <c r="P221" s="2"/>
      <c r="Q221" s="2"/>
    </row>
    <row r="222" spans="1:17" x14ac:dyDescent="0.25">
      <c r="I222" s="2"/>
      <c r="J222" s="2"/>
      <c r="K222" s="2"/>
      <c r="L222" s="2"/>
      <c r="M222" s="2"/>
      <c r="N222" s="2"/>
      <c r="O222" s="2"/>
      <c r="P222" s="2"/>
      <c r="Q222" s="2"/>
    </row>
    <row r="223" spans="1:17" x14ac:dyDescent="0.25">
      <c r="B223" t="s">
        <v>219</v>
      </c>
      <c r="I223" s="2"/>
      <c r="J223" s="2"/>
      <c r="K223" s="2"/>
      <c r="L223" s="2"/>
      <c r="M223" s="2"/>
      <c r="N223" s="2"/>
      <c r="O223" s="2"/>
      <c r="P223" s="2"/>
      <c r="Q223" s="2"/>
    </row>
    <row r="224" spans="1:17" x14ac:dyDescent="0.25">
      <c r="B224" t="s">
        <v>220</v>
      </c>
      <c r="I224" s="2"/>
      <c r="J224" s="2"/>
      <c r="K224" s="2"/>
      <c r="L224" s="2"/>
      <c r="M224" s="2"/>
      <c r="N224" s="2"/>
      <c r="O224" s="2"/>
      <c r="P224" s="2"/>
      <c r="Q224" s="2"/>
    </row>
    <row r="225" spans="1:17" x14ac:dyDescent="0.25">
      <c r="B225" t="s">
        <v>221</v>
      </c>
      <c r="I225" s="2"/>
      <c r="J225" s="2"/>
      <c r="K225" s="2"/>
      <c r="L225" s="2"/>
      <c r="M225" s="2"/>
      <c r="N225" s="2"/>
      <c r="O225" s="2"/>
      <c r="P225" s="2"/>
      <c r="Q225" s="2"/>
    </row>
    <row r="226" spans="1:17" x14ac:dyDescent="0.25">
      <c r="B226" t="s">
        <v>222</v>
      </c>
      <c r="I226" s="2"/>
      <c r="J226" s="2"/>
      <c r="K226" s="2"/>
      <c r="L226" s="2"/>
      <c r="M226" s="2"/>
      <c r="N226" s="2"/>
      <c r="O226" s="2"/>
      <c r="P226" s="2"/>
      <c r="Q226" s="2"/>
    </row>
    <row r="227" spans="1:17" x14ac:dyDescent="0.25">
      <c r="I227" s="2"/>
      <c r="J227" s="2"/>
      <c r="K227" s="2"/>
      <c r="L227" s="2"/>
      <c r="M227" s="2"/>
      <c r="N227" s="2"/>
      <c r="O227" s="2"/>
      <c r="P227" s="2"/>
      <c r="Q227" s="2"/>
    </row>
    <row r="228" spans="1:17" x14ac:dyDescent="0.25">
      <c r="B228" t="s">
        <v>223</v>
      </c>
      <c r="I228" s="2"/>
      <c r="J228" s="2"/>
      <c r="K228" s="2"/>
      <c r="L228" s="2"/>
      <c r="M228" s="2"/>
      <c r="N228" s="2"/>
      <c r="O228" s="2"/>
      <c r="P228" s="2"/>
      <c r="Q228" s="2"/>
    </row>
    <row r="229" spans="1:17" x14ac:dyDescent="0.25">
      <c r="I229" s="2"/>
      <c r="J229" s="2"/>
      <c r="K229" s="2"/>
      <c r="L229" s="2"/>
      <c r="M229" s="2"/>
      <c r="N229" s="2"/>
      <c r="O229" s="2"/>
      <c r="P229" s="2"/>
      <c r="Q229" s="2"/>
    </row>
    <row r="230" spans="1:17" x14ac:dyDescent="0.25">
      <c r="B230" t="s">
        <v>170</v>
      </c>
      <c r="I230" s="2"/>
      <c r="J230" s="2"/>
      <c r="K230" s="2"/>
      <c r="L230" s="2"/>
      <c r="M230" s="2"/>
      <c r="N230" s="2"/>
      <c r="O230" s="2"/>
      <c r="P230" s="2"/>
      <c r="Q230" s="2"/>
    </row>
    <row r="231" spans="1:17" x14ac:dyDescent="0.25">
      <c r="I231" s="2"/>
      <c r="J231" s="2"/>
      <c r="K231" s="2"/>
      <c r="L231" s="2"/>
      <c r="M231" s="2"/>
      <c r="N231" s="2"/>
      <c r="O231" s="2"/>
      <c r="P231" s="2"/>
      <c r="Q231" s="2"/>
    </row>
    <row r="232" spans="1:17" x14ac:dyDescent="0.25">
      <c r="I232" s="2"/>
      <c r="J232" s="2"/>
      <c r="K232" s="2"/>
      <c r="L232" s="2"/>
      <c r="M232" s="2"/>
      <c r="N232" s="2"/>
      <c r="O232" s="2"/>
      <c r="P232" s="2"/>
      <c r="Q232" s="2"/>
    </row>
    <row r="233" spans="1:17" x14ac:dyDescent="0.25">
      <c r="I233" s="2"/>
      <c r="J233" s="2"/>
      <c r="K233" s="2"/>
      <c r="L233" s="2"/>
      <c r="M233" s="2"/>
      <c r="N233" s="2"/>
      <c r="O233" s="2"/>
      <c r="P233" s="2"/>
      <c r="Q233" s="2"/>
    </row>
    <row r="234" spans="1:17" x14ac:dyDescent="0.25">
      <c r="B234" t="s">
        <v>266</v>
      </c>
      <c r="I234" s="2"/>
      <c r="J234" s="2"/>
      <c r="K234" s="2"/>
      <c r="L234" s="2"/>
      <c r="M234" s="2"/>
      <c r="N234" s="2"/>
      <c r="O234" s="2"/>
      <c r="P234" s="2"/>
      <c r="Q234" s="2"/>
    </row>
    <row r="235" spans="1:17" x14ac:dyDescent="0.25">
      <c r="I235" s="2"/>
      <c r="J235" s="2"/>
      <c r="K235" s="2"/>
      <c r="L235" s="2"/>
      <c r="M235" s="2"/>
      <c r="N235" s="2"/>
      <c r="O235" s="2"/>
      <c r="P235" s="2"/>
      <c r="Q235" s="2"/>
    </row>
    <row r="236" spans="1:17" x14ac:dyDescent="0.25">
      <c r="B236" t="s">
        <v>225</v>
      </c>
      <c r="C236" t="s">
        <v>226</v>
      </c>
      <c r="D236" t="s">
        <v>170</v>
      </c>
      <c r="E236" t="s">
        <v>227</v>
      </c>
      <c r="F236" t="s">
        <v>228</v>
      </c>
      <c r="G236" t="s">
        <v>229</v>
      </c>
      <c r="I236" s="2" t="s">
        <v>230</v>
      </c>
      <c r="J236" s="2" t="s">
        <v>231</v>
      </c>
      <c r="K236" s="2" t="s">
        <v>292</v>
      </c>
      <c r="L236" s="2" t="s">
        <v>172</v>
      </c>
      <c r="M236" s="2" t="s">
        <v>173</v>
      </c>
      <c r="N236" s="2" t="s">
        <v>232</v>
      </c>
      <c r="O236" s="2"/>
      <c r="P236" s="2"/>
      <c r="Q236" s="2"/>
    </row>
    <row r="237" spans="1:17" x14ac:dyDescent="0.25">
      <c r="A237" t="s">
        <v>266</v>
      </c>
      <c r="B237" s="5">
        <v>43616</v>
      </c>
      <c r="C237">
        <v>18241</v>
      </c>
      <c r="D237" t="s">
        <v>176</v>
      </c>
      <c r="E237" t="s">
        <v>233</v>
      </c>
      <c r="F237" t="s">
        <v>234</v>
      </c>
      <c r="G237" t="s">
        <v>240</v>
      </c>
      <c r="I237" s="2">
        <v>21258.09</v>
      </c>
      <c r="J237" s="2">
        <v>0</v>
      </c>
      <c r="K237" s="2">
        <v>6273.7</v>
      </c>
      <c r="L237" s="2">
        <v>133366879</v>
      </c>
      <c r="M237" s="2">
        <v>0</v>
      </c>
      <c r="N237" s="2">
        <v>133366879</v>
      </c>
      <c r="O237" s="2"/>
      <c r="P237" s="2"/>
      <c r="Q237" s="2"/>
    </row>
    <row r="238" spans="1:17" x14ac:dyDescent="0.25">
      <c r="A238" t="s">
        <v>266</v>
      </c>
      <c r="B238" s="5">
        <v>43619</v>
      </c>
      <c r="C238">
        <v>18785</v>
      </c>
      <c r="D238" t="s">
        <v>176</v>
      </c>
      <c r="E238" t="s">
        <v>233</v>
      </c>
      <c r="F238" t="s">
        <v>234</v>
      </c>
      <c r="G238" t="s">
        <v>241</v>
      </c>
      <c r="I238" s="2">
        <v>0</v>
      </c>
      <c r="J238" s="2">
        <v>21258.09</v>
      </c>
      <c r="K238" s="2">
        <v>6289.85</v>
      </c>
      <c r="L238" s="2">
        <v>0</v>
      </c>
      <c r="M238" s="2">
        <v>133710197</v>
      </c>
      <c r="N238" s="2">
        <v>-343318</v>
      </c>
      <c r="O238" s="2"/>
      <c r="P238" s="2"/>
      <c r="Q238" s="2"/>
    </row>
    <row r="239" spans="1:17" x14ac:dyDescent="0.25">
      <c r="A239" t="s">
        <v>266</v>
      </c>
      <c r="B239" s="5">
        <v>43644</v>
      </c>
      <c r="C239">
        <v>25539</v>
      </c>
      <c r="D239" t="s">
        <v>176</v>
      </c>
      <c r="E239" t="s">
        <v>233</v>
      </c>
      <c r="F239" t="s">
        <v>234</v>
      </c>
      <c r="G239" t="s">
        <v>244</v>
      </c>
      <c r="I239" s="2">
        <v>40491</v>
      </c>
      <c r="J239" s="2">
        <v>0</v>
      </c>
      <c r="K239" s="2">
        <v>6190.45</v>
      </c>
      <c r="L239" s="2">
        <v>250657511</v>
      </c>
      <c r="M239" s="2">
        <v>0</v>
      </c>
      <c r="N239" s="2">
        <v>250314193</v>
      </c>
      <c r="O239" s="2"/>
      <c r="P239" s="2"/>
      <c r="Q239" s="2"/>
    </row>
    <row r="240" spans="1:17" x14ac:dyDescent="0.25">
      <c r="A240" t="s">
        <v>266</v>
      </c>
      <c r="B240" s="5">
        <v>43647</v>
      </c>
      <c r="C240">
        <v>26196</v>
      </c>
      <c r="D240" t="s">
        <v>176</v>
      </c>
      <c r="E240" t="s">
        <v>233</v>
      </c>
      <c r="F240" t="s">
        <v>234</v>
      </c>
      <c r="G240" t="s">
        <v>246</v>
      </c>
      <c r="I240" s="2">
        <v>0</v>
      </c>
      <c r="J240" s="2">
        <v>40491</v>
      </c>
      <c r="K240" s="2">
        <v>6193.92</v>
      </c>
      <c r="L240" s="2">
        <v>0</v>
      </c>
      <c r="M240" s="2">
        <v>250798015</v>
      </c>
      <c r="N240" s="2">
        <v>-483822</v>
      </c>
      <c r="O240" s="2"/>
      <c r="P240" s="2"/>
      <c r="Q240" s="2"/>
    </row>
    <row r="241" spans="1:17" x14ac:dyDescent="0.25">
      <c r="A241" t="s">
        <v>266</v>
      </c>
      <c r="B241" s="5">
        <v>43661</v>
      </c>
      <c r="C241">
        <v>103028</v>
      </c>
      <c r="D241" t="s">
        <v>176</v>
      </c>
      <c r="E241" t="s">
        <v>233</v>
      </c>
      <c r="F241" t="s">
        <v>237</v>
      </c>
      <c r="H241" s="67" t="s">
        <v>293</v>
      </c>
      <c r="I241" s="2">
        <v>0</v>
      </c>
      <c r="J241" s="2">
        <v>952</v>
      </c>
      <c r="K241" s="2">
        <v>1</v>
      </c>
      <c r="L241" s="2">
        <v>0</v>
      </c>
      <c r="M241" s="2">
        <v>952</v>
      </c>
      <c r="N241" s="2">
        <v>-484774</v>
      </c>
      <c r="O241" s="2"/>
      <c r="P241" s="2"/>
      <c r="Q241" s="2"/>
    </row>
    <row r="242" spans="1:17" x14ac:dyDescent="0.25">
      <c r="A242" t="s">
        <v>266</v>
      </c>
      <c r="B242" s="5">
        <v>43662</v>
      </c>
      <c r="C242">
        <v>103114</v>
      </c>
      <c r="D242" t="s">
        <v>176</v>
      </c>
      <c r="E242" t="s">
        <v>233</v>
      </c>
      <c r="F242" t="s">
        <v>237</v>
      </c>
      <c r="H242" s="67" t="s">
        <v>293</v>
      </c>
      <c r="I242" s="2">
        <v>0</v>
      </c>
      <c r="J242" s="2">
        <v>1996</v>
      </c>
      <c r="K242" s="2">
        <v>1</v>
      </c>
      <c r="L242" s="2">
        <v>0</v>
      </c>
      <c r="M242" s="2">
        <v>1996</v>
      </c>
      <c r="N242" s="2">
        <v>-486770</v>
      </c>
      <c r="O242" s="2"/>
      <c r="P242" s="2"/>
      <c r="Q242" s="2"/>
    </row>
    <row r="243" spans="1:17" x14ac:dyDescent="0.25">
      <c r="A243" t="s">
        <v>266</v>
      </c>
      <c r="B243" s="5">
        <v>43663</v>
      </c>
      <c r="C243">
        <v>103170</v>
      </c>
      <c r="D243" t="s">
        <v>176</v>
      </c>
      <c r="E243" t="s">
        <v>233</v>
      </c>
      <c r="F243" t="s">
        <v>238</v>
      </c>
      <c r="H243" s="67" t="s">
        <v>293</v>
      </c>
      <c r="I243" s="2">
        <v>4334</v>
      </c>
      <c r="J243" s="2">
        <v>0</v>
      </c>
      <c r="K243" s="2">
        <v>1</v>
      </c>
      <c r="L243" s="2">
        <v>4334</v>
      </c>
      <c r="M243" s="2">
        <v>0</v>
      </c>
      <c r="N243" s="2">
        <v>-482436</v>
      </c>
      <c r="O243" s="2"/>
      <c r="P243" s="2"/>
      <c r="Q243" s="2"/>
    </row>
    <row r="244" spans="1:17" x14ac:dyDescent="0.25">
      <c r="A244" t="s">
        <v>266</v>
      </c>
      <c r="B244" s="5">
        <v>43664</v>
      </c>
      <c r="C244">
        <v>103241</v>
      </c>
      <c r="D244" t="s">
        <v>176</v>
      </c>
      <c r="E244" t="s">
        <v>233</v>
      </c>
      <c r="F244" t="s">
        <v>237</v>
      </c>
      <c r="H244" s="67" t="s">
        <v>293</v>
      </c>
      <c r="I244" s="2">
        <v>0</v>
      </c>
      <c r="J244" s="2">
        <v>4646</v>
      </c>
      <c r="K244" s="2">
        <v>1</v>
      </c>
      <c r="L244" s="2">
        <v>0</v>
      </c>
      <c r="M244" s="2">
        <v>4646</v>
      </c>
      <c r="N244" s="2">
        <v>-487082</v>
      </c>
      <c r="O244" s="2"/>
      <c r="P244" s="2"/>
      <c r="Q244" s="2"/>
    </row>
    <row r="245" spans="1:17" x14ac:dyDescent="0.25">
      <c r="A245" t="s">
        <v>266</v>
      </c>
      <c r="B245" s="5">
        <v>43665</v>
      </c>
      <c r="C245">
        <v>103271</v>
      </c>
      <c r="D245" t="s">
        <v>176</v>
      </c>
      <c r="E245" t="s">
        <v>233</v>
      </c>
      <c r="F245" t="s">
        <v>238</v>
      </c>
      <c r="H245" s="67" t="s">
        <v>293</v>
      </c>
      <c r="I245" s="2">
        <v>144</v>
      </c>
      <c r="J245" s="2">
        <v>0</v>
      </c>
      <c r="K245" s="2">
        <v>1</v>
      </c>
      <c r="L245" s="2">
        <v>144</v>
      </c>
      <c r="M245" s="2">
        <v>0</v>
      </c>
      <c r="N245" s="2">
        <v>-486938</v>
      </c>
      <c r="O245" s="2"/>
      <c r="P245" s="2"/>
      <c r="Q245" s="2"/>
    </row>
    <row r="246" spans="1:17" x14ac:dyDescent="0.25">
      <c r="A246" t="s">
        <v>266</v>
      </c>
      <c r="B246" s="5">
        <v>43668</v>
      </c>
      <c r="C246">
        <v>103349</v>
      </c>
      <c r="D246" t="s">
        <v>176</v>
      </c>
      <c r="E246" t="s">
        <v>233</v>
      </c>
      <c r="F246" t="s">
        <v>238</v>
      </c>
      <c r="H246" s="67" t="s">
        <v>293</v>
      </c>
      <c r="I246" s="2">
        <v>293</v>
      </c>
      <c r="J246" s="2">
        <v>0</v>
      </c>
      <c r="K246" s="2">
        <v>1</v>
      </c>
      <c r="L246" s="2">
        <v>293</v>
      </c>
      <c r="M246" s="2">
        <v>0</v>
      </c>
      <c r="N246" s="2">
        <v>-486645</v>
      </c>
      <c r="O246" s="2"/>
      <c r="P246" s="2"/>
      <c r="Q246" s="2"/>
    </row>
    <row r="247" spans="1:17" x14ac:dyDescent="0.25">
      <c r="A247" t="s">
        <v>266</v>
      </c>
      <c r="B247" s="5">
        <v>43669</v>
      </c>
      <c r="C247">
        <v>103420</v>
      </c>
      <c r="D247" t="s">
        <v>176</v>
      </c>
      <c r="E247" t="s">
        <v>233</v>
      </c>
      <c r="F247" t="s">
        <v>238</v>
      </c>
      <c r="H247" s="67" t="s">
        <v>293</v>
      </c>
      <c r="I247" s="2">
        <v>485</v>
      </c>
      <c r="J247" s="2">
        <v>0</v>
      </c>
      <c r="K247" s="2">
        <v>1</v>
      </c>
      <c r="L247" s="2">
        <v>485</v>
      </c>
      <c r="M247" s="2">
        <v>0</v>
      </c>
      <c r="N247" s="2">
        <v>-486160</v>
      </c>
      <c r="O247" s="2"/>
      <c r="P247" s="2"/>
      <c r="Q247" s="2"/>
    </row>
    <row r="248" spans="1:17" x14ac:dyDescent="0.25">
      <c r="A248" t="s">
        <v>266</v>
      </c>
      <c r="B248" s="5">
        <v>43671</v>
      </c>
      <c r="C248">
        <v>103547</v>
      </c>
      <c r="D248" t="s">
        <v>176</v>
      </c>
      <c r="E248" t="s">
        <v>233</v>
      </c>
      <c r="F248" t="s">
        <v>238</v>
      </c>
      <c r="H248" s="67" t="s">
        <v>293</v>
      </c>
      <c r="I248" s="2">
        <v>329</v>
      </c>
      <c r="J248" s="2">
        <v>0</v>
      </c>
      <c r="K248" s="2">
        <v>1</v>
      </c>
      <c r="L248" s="2">
        <v>329</v>
      </c>
      <c r="M248" s="2">
        <v>0</v>
      </c>
      <c r="N248" s="2">
        <v>-485831</v>
      </c>
      <c r="O248" s="2"/>
      <c r="P248" s="2"/>
      <c r="Q248" s="2"/>
    </row>
    <row r="249" spans="1:17" x14ac:dyDescent="0.25">
      <c r="A249" t="s">
        <v>266</v>
      </c>
      <c r="B249" s="5">
        <v>43672</v>
      </c>
      <c r="C249">
        <v>103619</v>
      </c>
      <c r="D249" t="s">
        <v>176</v>
      </c>
      <c r="E249" t="s">
        <v>233</v>
      </c>
      <c r="F249" t="s">
        <v>237</v>
      </c>
      <c r="H249" s="67" t="s">
        <v>293</v>
      </c>
      <c r="I249" s="2">
        <v>0</v>
      </c>
      <c r="J249" s="2">
        <v>1442</v>
      </c>
      <c r="K249" s="2">
        <v>1</v>
      </c>
      <c r="L249" s="2">
        <v>0</v>
      </c>
      <c r="M249" s="2">
        <v>1442</v>
      </c>
      <c r="N249" s="2">
        <v>-487273</v>
      </c>
      <c r="O249" s="2"/>
      <c r="P249" s="2"/>
      <c r="Q249" s="2"/>
    </row>
    <row r="250" spans="1:17" x14ac:dyDescent="0.25">
      <c r="A250" t="s">
        <v>266</v>
      </c>
      <c r="B250" s="5">
        <v>43675</v>
      </c>
      <c r="C250">
        <v>103650</v>
      </c>
      <c r="D250" t="s">
        <v>176</v>
      </c>
      <c r="E250" t="s">
        <v>233</v>
      </c>
      <c r="F250" t="s">
        <v>238</v>
      </c>
      <c r="H250" s="67" t="s">
        <v>293</v>
      </c>
      <c r="I250" s="2">
        <v>1905</v>
      </c>
      <c r="J250" s="2">
        <v>0</v>
      </c>
      <c r="K250" s="2">
        <v>1</v>
      </c>
      <c r="L250" s="2">
        <v>1905</v>
      </c>
      <c r="M250" s="2">
        <v>0</v>
      </c>
      <c r="N250" s="2">
        <v>-485368</v>
      </c>
      <c r="O250" s="2"/>
      <c r="P250" s="2"/>
      <c r="Q250" s="2"/>
    </row>
    <row r="251" spans="1:17" x14ac:dyDescent="0.25">
      <c r="A251" t="s">
        <v>266</v>
      </c>
      <c r="B251" s="5">
        <v>43676</v>
      </c>
      <c r="C251">
        <v>103743</v>
      </c>
      <c r="D251" t="s">
        <v>176</v>
      </c>
      <c r="E251" t="s">
        <v>233</v>
      </c>
      <c r="F251" t="s">
        <v>237</v>
      </c>
      <c r="H251" s="67" t="s">
        <v>293</v>
      </c>
      <c r="I251" s="2">
        <v>0</v>
      </c>
      <c r="J251" s="2">
        <v>525</v>
      </c>
      <c r="K251" s="2">
        <v>1</v>
      </c>
      <c r="L251" s="2">
        <v>0</v>
      </c>
      <c r="M251" s="2">
        <v>525</v>
      </c>
      <c r="N251" s="2">
        <v>-485893</v>
      </c>
      <c r="O251" s="2"/>
      <c r="P251" s="2"/>
      <c r="Q251" s="2"/>
    </row>
    <row r="252" spans="1:17" x14ac:dyDescent="0.25">
      <c r="A252" t="s">
        <v>266</v>
      </c>
      <c r="B252" s="5">
        <v>43677</v>
      </c>
      <c r="C252">
        <v>36636</v>
      </c>
      <c r="D252" t="s">
        <v>176</v>
      </c>
      <c r="E252" t="s">
        <v>233</v>
      </c>
      <c r="F252" t="s">
        <v>234</v>
      </c>
      <c r="G252" t="s">
        <v>247</v>
      </c>
      <c r="I252" s="2">
        <v>40703.86</v>
      </c>
      <c r="J252" s="2">
        <v>0</v>
      </c>
      <c r="K252" s="2">
        <v>5999.18</v>
      </c>
      <c r="L252" s="2">
        <v>244189783</v>
      </c>
      <c r="M252" s="2">
        <v>0</v>
      </c>
      <c r="N252" s="2">
        <v>243703890</v>
      </c>
      <c r="O252" s="2"/>
      <c r="P252" s="2"/>
      <c r="Q252" s="2"/>
    </row>
    <row r="253" spans="1:17" x14ac:dyDescent="0.25">
      <c r="A253" t="s">
        <v>266</v>
      </c>
      <c r="B253" s="5">
        <v>43677</v>
      </c>
      <c r="C253">
        <v>103811</v>
      </c>
      <c r="D253" t="s">
        <v>176</v>
      </c>
      <c r="E253" t="s">
        <v>233</v>
      </c>
      <c r="F253" t="s">
        <v>237</v>
      </c>
      <c r="H253" s="67" t="s">
        <v>293</v>
      </c>
      <c r="I253" s="2">
        <v>0</v>
      </c>
      <c r="J253" s="2">
        <v>1759</v>
      </c>
      <c r="K253" s="2">
        <v>1</v>
      </c>
      <c r="L253" s="2">
        <v>0</v>
      </c>
      <c r="M253" s="2">
        <v>1759</v>
      </c>
      <c r="N253" s="2">
        <v>243702131</v>
      </c>
      <c r="O253" s="2"/>
      <c r="P253" s="2"/>
      <c r="Q253" s="2"/>
    </row>
    <row r="254" spans="1:17" x14ac:dyDescent="0.25">
      <c r="A254" t="s">
        <v>266</v>
      </c>
      <c r="B254" s="5">
        <v>43678</v>
      </c>
      <c r="C254">
        <v>103853</v>
      </c>
      <c r="D254" t="s">
        <v>176</v>
      </c>
      <c r="E254" t="s">
        <v>233</v>
      </c>
      <c r="F254" t="s">
        <v>238</v>
      </c>
      <c r="H254" s="67" t="s">
        <v>293</v>
      </c>
      <c r="I254" s="2">
        <v>2143152</v>
      </c>
      <c r="J254" s="2">
        <v>0</v>
      </c>
      <c r="K254" s="2">
        <v>1</v>
      </c>
      <c r="L254" s="2">
        <v>2143152</v>
      </c>
      <c r="M254" s="2">
        <v>0</v>
      </c>
      <c r="N254" s="2">
        <v>245845283</v>
      </c>
      <c r="O254" s="2"/>
      <c r="P254" s="2"/>
      <c r="Q254" s="2"/>
    </row>
    <row r="255" spans="1:17" x14ac:dyDescent="0.25">
      <c r="A255" t="s">
        <v>266</v>
      </c>
      <c r="B255" s="5">
        <v>43678</v>
      </c>
      <c r="C255">
        <v>112895</v>
      </c>
      <c r="D255" t="s">
        <v>176</v>
      </c>
      <c r="E255" t="s">
        <v>233</v>
      </c>
      <c r="F255" t="s">
        <v>234</v>
      </c>
      <c r="G255" t="s">
        <v>248</v>
      </c>
      <c r="I255" s="2">
        <v>0</v>
      </c>
      <c r="J255" s="2">
        <v>40703.86</v>
      </c>
      <c r="K255" s="2">
        <v>6051.71</v>
      </c>
      <c r="L255" s="2">
        <v>0</v>
      </c>
      <c r="M255" s="2">
        <v>246327957</v>
      </c>
      <c r="N255" s="2">
        <v>-482674</v>
      </c>
      <c r="O255" s="2"/>
      <c r="P255" s="2"/>
      <c r="Q255" s="2"/>
    </row>
    <row r="256" spans="1:17" x14ac:dyDescent="0.25">
      <c r="A256" t="s">
        <v>266</v>
      </c>
      <c r="B256" s="5">
        <v>43679</v>
      </c>
      <c r="C256">
        <v>103923</v>
      </c>
      <c r="D256" t="s">
        <v>176</v>
      </c>
      <c r="E256" t="s">
        <v>233</v>
      </c>
      <c r="F256" t="s">
        <v>237</v>
      </c>
      <c r="H256" s="67" t="s">
        <v>293</v>
      </c>
      <c r="I256" s="2">
        <v>0</v>
      </c>
      <c r="J256" s="2">
        <v>979575</v>
      </c>
      <c r="K256" s="2">
        <v>1</v>
      </c>
      <c r="L256" s="2">
        <v>0</v>
      </c>
      <c r="M256" s="2">
        <v>979575</v>
      </c>
      <c r="N256" s="2">
        <v>-1462249</v>
      </c>
      <c r="O256" s="2"/>
      <c r="P256" s="2"/>
      <c r="Q256" s="2"/>
    </row>
    <row r="257" spans="1:17" x14ac:dyDescent="0.25">
      <c r="A257" t="s">
        <v>266</v>
      </c>
      <c r="B257" s="5">
        <v>43682</v>
      </c>
      <c r="C257">
        <v>104010</v>
      </c>
      <c r="D257" t="s">
        <v>176</v>
      </c>
      <c r="E257" t="s">
        <v>233</v>
      </c>
      <c r="F257" t="s">
        <v>238</v>
      </c>
      <c r="H257" s="67" t="s">
        <v>293</v>
      </c>
      <c r="I257" s="2">
        <v>402682</v>
      </c>
      <c r="J257" s="2">
        <v>0</v>
      </c>
      <c r="K257" s="2">
        <v>1</v>
      </c>
      <c r="L257" s="2">
        <v>402682</v>
      </c>
      <c r="M257" s="2">
        <v>0</v>
      </c>
      <c r="N257" s="2">
        <v>-1059567</v>
      </c>
      <c r="O257" s="2"/>
      <c r="P257" s="2"/>
      <c r="Q257" s="2"/>
    </row>
    <row r="258" spans="1:17" x14ac:dyDescent="0.25">
      <c r="A258" t="s">
        <v>266</v>
      </c>
      <c r="B258" s="5">
        <v>43683</v>
      </c>
      <c r="C258">
        <v>104051</v>
      </c>
      <c r="D258" t="s">
        <v>176</v>
      </c>
      <c r="E258" t="s">
        <v>233</v>
      </c>
      <c r="F258" t="s">
        <v>238</v>
      </c>
      <c r="H258" s="67" t="s">
        <v>293</v>
      </c>
      <c r="I258" s="2">
        <v>1321059</v>
      </c>
      <c r="J258" s="2">
        <v>0</v>
      </c>
      <c r="K258" s="2">
        <v>1</v>
      </c>
      <c r="L258" s="2">
        <v>1321059</v>
      </c>
      <c r="M258" s="2">
        <v>0</v>
      </c>
      <c r="N258" s="2">
        <v>261492</v>
      </c>
      <c r="O258" s="2"/>
      <c r="P258" s="2"/>
      <c r="Q258" s="2"/>
    </row>
    <row r="259" spans="1:17" x14ac:dyDescent="0.25">
      <c r="A259" t="s">
        <v>266</v>
      </c>
      <c r="B259" s="5">
        <v>43684</v>
      </c>
      <c r="C259">
        <v>104133</v>
      </c>
      <c r="D259" t="s">
        <v>176</v>
      </c>
      <c r="E259" t="s">
        <v>233</v>
      </c>
      <c r="F259" t="s">
        <v>238</v>
      </c>
      <c r="H259" s="67" t="s">
        <v>293</v>
      </c>
      <c r="I259" s="2">
        <v>1787796</v>
      </c>
      <c r="J259" s="2">
        <v>0</v>
      </c>
      <c r="K259" s="2">
        <v>1</v>
      </c>
      <c r="L259" s="2">
        <v>1787796</v>
      </c>
      <c r="M259" s="2">
        <v>0</v>
      </c>
      <c r="N259" s="2">
        <v>2049288</v>
      </c>
      <c r="O259" s="2"/>
      <c r="P259" s="2"/>
      <c r="Q259" s="2"/>
    </row>
    <row r="260" spans="1:17" x14ac:dyDescent="0.25">
      <c r="A260" t="s">
        <v>266</v>
      </c>
      <c r="B260" s="5">
        <v>43685</v>
      </c>
      <c r="C260">
        <v>104212</v>
      </c>
      <c r="D260" t="s">
        <v>176</v>
      </c>
      <c r="E260" t="s">
        <v>233</v>
      </c>
      <c r="F260" t="s">
        <v>237</v>
      </c>
      <c r="H260" s="67" t="s">
        <v>293</v>
      </c>
      <c r="I260" s="2">
        <v>0</v>
      </c>
      <c r="J260" s="2">
        <v>519366</v>
      </c>
      <c r="K260" s="2">
        <v>1</v>
      </c>
      <c r="L260" s="2">
        <v>0</v>
      </c>
      <c r="M260" s="2">
        <v>519366</v>
      </c>
      <c r="N260" s="2">
        <v>1529922</v>
      </c>
      <c r="O260" s="2"/>
      <c r="P260" s="2"/>
      <c r="Q260" s="2"/>
    </row>
    <row r="261" spans="1:17" x14ac:dyDescent="0.25">
      <c r="A261" t="s">
        <v>266</v>
      </c>
      <c r="B261" s="5">
        <v>43686</v>
      </c>
      <c r="C261">
        <v>104254</v>
      </c>
      <c r="D261" t="s">
        <v>176</v>
      </c>
      <c r="E261" t="s">
        <v>233</v>
      </c>
      <c r="F261" t="s">
        <v>237</v>
      </c>
      <c r="H261" s="67" t="s">
        <v>293</v>
      </c>
      <c r="I261" s="2">
        <v>0</v>
      </c>
      <c r="J261" s="2">
        <v>1464263</v>
      </c>
      <c r="K261" s="2">
        <v>1</v>
      </c>
      <c r="L261" s="2">
        <v>0</v>
      </c>
      <c r="M261" s="2">
        <v>1464263</v>
      </c>
      <c r="N261" s="2">
        <v>65659</v>
      </c>
      <c r="O261" s="2"/>
      <c r="P261" s="2"/>
      <c r="Q261" s="2"/>
    </row>
    <row r="262" spans="1:17" x14ac:dyDescent="0.25">
      <c r="A262" t="s">
        <v>266</v>
      </c>
      <c r="B262" s="5">
        <v>43689</v>
      </c>
      <c r="C262">
        <v>104346</v>
      </c>
      <c r="D262" t="s">
        <v>176</v>
      </c>
      <c r="E262" t="s">
        <v>233</v>
      </c>
      <c r="F262" t="s">
        <v>238</v>
      </c>
      <c r="H262" s="67" t="s">
        <v>293</v>
      </c>
      <c r="I262" s="2">
        <v>1010990</v>
      </c>
      <c r="J262" s="2">
        <v>0</v>
      </c>
      <c r="K262" s="2">
        <v>1</v>
      </c>
      <c r="L262" s="2">
        <v>1010990</v>
      </c>
      <c r="M262" s="2">
        <v>0</v>
      </c>
      <c r="N262" s="2">
        <v>1076649</v>
      </c>
      <c r="O262" s="2"/>
      <c r="P262" s="2"/>
      <c r="Q262" s="2"/>
    </row>
    <row r="263" spans="1:17" x14ac:dyDescent="0.25">
      <c r="A263" t="s">
        <v>266</v>
      </c>
      <c r="B263" s="5">
        <v>43690</v>
      </c>
      <c r="C263">
        <v>104422</v>
      </c>
      <c r="D263" t="s">
        <v>176</v>
      </c>
      <c r="E263" t="s">
        <v>233</v>
      </c>
      <c r="F263" t="s">
        <v>238</v>
      </c>
      <c r="H263" s="67" t="s">
        <v>293</v>
      </c>
      <c r="I263" s="2">
        <v>441849</v>
      </c>
      <c r="J263" s="2">
        <v>0</v>
      </c>
      <c r="K263" s="2">
        <v>1</v>
      </c>
      <c r="L263" s="2">
        <v>441849</v>
      </c>
      <c r="M263" s="2">
        <v>0</v>
      </c>
      <c r="N263" s="2">
        <v>1518498</v>
      </c>
      <c r="O263" s="2"/>
      <c r="P263" s="2"/>
      <c r="Q263" s="2"/>
    </row>
    <row r="264" spans="1:17" x14ac:dyDescent="0.25">
      <c r="A264" t="s">
        <v>266</v>
      </c>
      <c r="B264" s="5">
        <v>43691</v>
      </c>
      <c r="C264">
        <v>104478</v>
      </c>
      <c r="D264" t="s">
        <v>176</v>
      </c>
      <c r="E264" t="s">
        <v>233</v>
      </c>
      <c r="F264" t="s">
        <v>237</v>
      </c>
      <c r="H264" s="67" t="s">
        <v>293</v>
      </c>
      <c r="I264" s="2">
        <v>0</v>
      </c>
      <c r="J264" s="2">
        <v>15503</v>
      </c>
      <c r="K264" s="2">
        <v>1</v>
      </c>
      <c r="L264" s="2">
        <v>0</v>
      </c>
      <c r="M264" s="2">
        <v>15503</v>
      </c>
      <c r="N264" s="2">
        <v>1502995</v>
      </c>
      <c r="O264" s="2"/>
      <c r="P264" s="2"/>
      <c r="Q264" s="2"/>
    </row>
    <row r="265" spans="1:17" x14ac:dyDescent="0.25">
      <c r="A265" t="s">
        <v>266</v>
      </c>
      <c r="B265" s="5">
        <v>43693</v>
      </c>
      <c r="C265">
        <v>104539</v>
      </c>
      <c r="D265" t="s">
        <v>176</v>
      </c>
      <c r="E265" t="s">
        <v>233</v>
      </c>
      <c r="F265" t="s">
        <v>238</v>
      </c>
      <c r="H265" s="67" t="s">
        <v>293</v>
      </c>
      <c r="I265" s="2">
        <v>748247</v>
      </c>
      <c r="J265" s="2">
        <v>0</v>
      </c>
      <c r="K265" s="2">
        <v>1</v>
      </c>
      <c r="L265" s="2">
        <v>748247</v>
      </c>
      <c r="M265" s="2">
        <v>0</v>
      </c>
      <c r="N265" s="2">
        <v>2251242</v>
      </c>
      <c r="O265" s="2"/>
      <c r="P265" s="2"/>
      <c r="Q265" s="2"/>
    </row>
    <row r="266" spans="1:17" x14ac:dyDescent="0.25">
      <c r="A266" t="s">
        <v>266</v>
      </c>
      <c r="B266" s="5">
        <v>43696</v>
      </c>
      <c r="C266">
        <v>104576</v>
      </c>
      <c r="D266" t="s">
        <v>176</v>
      </c>
      <c r="E266" t="s">
        <v>233</v>
      </c>
      <c r="F266" t="s">
        <v>238</v>
      </c>
      <c r="H266" s="67" t="s">
        <v>293</v>
      </c>
      <c r="I266" s="2">
        <v>67318</v>
      </c>
      <c r="J266" s="2">
        <v>0</v>
      </c>
      <c r="K266" s="2">
        <v>1</v>
      </c>
      <c r="L266" s="2">
        <v>67318</v>
      </c>
      <c r="M266" s="2">
        <v>0</v>
      </c>
      <c r="N266" s="2">
        <v>2318560</v>
      </c>
      <c r="O266" s="2"/>
      <c r="P266" s="2"/>
      <c r="Q266" s="2"/>
    </row>
    <row r="267" spans="1:17" x14ac:dyDescent="0.25">
      <c r="A267" t="s">
        <v>266</v>
      </c>
      <c r="B267" s="5">
        <v>43697</v>
      </c>
      <c r="C267">
        <v>104666</v>
      </c>
      <c r="D267" t="s">
        <v>176</v>
      </c>
      <c r="E267" t="s">
        <v>233</v>
      </c>
      <c r="F267" t="s">
        <v>238</v>
      </c>
      <c r="H267" s="67" t="s">
        <v>293</v>
      </c>
      <c r="I267" s="2">
        <v>851059</v>
      </c>
      <c r="J267" s="2">
        <v>0</v>
      </c>
      <c r="K267" s="2">
        <v>1</v>
      </c>
      <c r="L267" s="2">
        <v>851059</v>
      </c>
      <c r="M267" s="2">
        <v>0</v>
      </c>
      <c r="N267" s="2">
        <v>3169619</v>
      </c>
      <c r="O267" s="2"/>
      <c r="P267" s="2"/>
      <c r="Q267" s="2"/>
    </row>
    <row r="268" spans="1:17" x14ac:dyDescent="0.25">
      <c r="A268" t="s">
        <v>266</v>
      </c>
      <c r="B268" s="5">
        <v>43698</v>
      </c>
      <c r="C268">
        <v>104730</v>
      </c>
      <c r="D268" t="s">
        <v>176</v>
      </c>
      <c r="E268" t="s">
        <v>233</v>
      </c>
      <c r="F268" t="s">
        <v>238</v>
      </c>
      <c r="H268" s="67" t="s">
        <v>293</v>
      </c>
      <c r="I268" s="2">
        <v>527934</v>
      </c>
      <c r="J268" s="2">
        <v>0</v>
      </c>
      <c r="K268" s="2">
        <v>1</v>
      </c>
      <c r="L268" s="2">
        <v>527934</v>
      </c>
      <c r="M268" s="2">
        <v>0</v>
      </c>
      <c r="N268" s="2">
        <v>3697553</v>
      </c>
      <c r="O268" s="2"/>
      <c r="P268" s="2"/>
      <c r="Q268" s="2"/>
    </row>
    <row r="269" spans="1:17" x14ac:dyDescent="0.25">
      <c r="A269" t="s">
        <v>266</v>
      </c>
      <c r="B269" s="5">
        <v>43699</v>
      </c>
      <c r="C269">
        <v>104773</v>
      </c>
      <c r="D269" t="s">
        <v>176</v>
      </c>
      <c r="E269" t="s">
        <v>233</v>
      </c>
      <c r="F269" t="s">
        <v>238</v>
      </c>
      <c r="H269" s="67" t="s">
        <v>293</v>
      </c>
      <c r="I269" s="2">
        <v>1172552</v>
      </c>
      <c r="J269" s="2">
        <v>0</v>
      </c>
      <c r="K269" s="2">
        <v>1</v>
      </c>
      <c r="L269" s="2">
        <v>1172552</v>
      </c>
      <c r="M269" s="2">
        <v>0</v>
      </c>
      <c r="N269" s="2">
        <v>4870105</v>
      </c>
      <c r="O269" s="2"/>
      <c r="P269" s="2"/>
      <c r="Q269" s="2"/>
    </row>
    <row r="270" spans="1:17" x14ac:dyDescent="0.25">
      <c r="A270" t="s">
        <v>266</v>
      </c>
      <c r="B270" s="5">
        <v>43700</v>
      </c>
      <c r="C270">
        <v>104876</v>
      </c>
      <c r="D270" t="s">
        <v>176</v>
      </c>
      <c r="E270" t="s">
        <v>233</v>
      </c>
      <c r="F270" t="s">
        <v>238</v>
      </c>
      <c r="H270" s="67" t="s">
        <v>293</v>
      </c>
      <c r="I270" s="2">
        <v>1360226</v>
      </c>
      <c r="J270" s="2">
        <v>0</v>
      </c>
      <c r="K270" s="2">
        <v>1</v>
      </c>
      <c r="L270" s="2">
        <v>1360226</v>
      </c>
      <c r="M270" s="2">
        <v>0</v>
      </c>
      <c r="N270" s="2">
        <v>6230331</v>
      </c>
      <c r="O270" s="2"/>
      <c r="P270" s="2"/>
      <c r="Q270" s="2"/>
    </row>
    <row r="271" spans="1:17" x14ac:dyDescent="0.25">
      <c r="A271" t="s">
        <v>266</v>
      </c>
      <c r="B271" s="5">
        <v>43703</v>
      </c>
      <c r="C271">
        <v>104925</v>
      </c>
      <c r="D271" t="s">
        <v>176</v>
      </c>
      <c r="E271" t="s">
        <v>233</v>
      </c>
      <c r="F271" t="s">
        <v>238</v>
      </c>
      <c r="H271" s="67" t="s">
        <v>293</v>
      </c>
      <c r="I271" s="2">
        <v>912665</v>
      </c>
      <c r="J271" s="2">
        <v>0</v>
      </c>
      <c r="K271" s="2">
        <v>1</v>
      </c>
      <c r="L271" s="2">
        <v>912665</v>
      </c>
      <c r="M271" s="2">
        <v>0</v>
      </c>
      <c r="N271" s="2">
        <v>7142996</v>
      </c>
      <c r="O271" s="2"/>
      <c r="P271" s="2"/>
      <c r="Q271" s="2"/>
    </row>
    <row r="272" spans="1:17" x14ac:dyDescent="0.25">
      <c r="A272" t="s">
        <v>266</v>
      </c>
      <c r="B272" s="5">
        <v>43704</v>
      </c>
      <c r="C272">
        <v>104981</v>
      </c>
      <c r="D272" t="s">
        <v>176</v>
      </c>
      <c r="E272" t="s">
        <v>233</v>
      </c>
      <c r="F272" t="s">
        <v>238</v>
      </c>
      <c r="H272" s="67" t="s">
        <v>293</v>
      </c>
      <c r="I272" s="2">
        <v>212561</v>
      </c>
      <c r="J272" s="2">
        <v>0</v>
      </c>
      <c r="K272" s="2">
        <v>1</v>
      </c>
      <c r="L272" s="2">
        <v>212561</v>
      </c>
      <c r="M272" s="2">
        <v>0</v>
      </c>
      <c r="N272" s="2">
        <v>7355557</v>
      </c>
      <c r="O272" s="2"/>
      <c r="P272" s="2"/>
      <c r="Q272" s="2"/>
    </row>
    <row r="273" spans="1:17" x14ac:dyDescent="0.25">
      <c r="A273" t="s">
        <v>266</v>
      </c>
      <c r="B273" s="5">
        <v>43705</v>
      </c>
      <c r="C273">
        <v>105039</v>
      </c>
      <c r="D273" t="s">
        <v>176</v>
      </c>
      <c r="E273" t="s">
        <v>233</v>
      </c>
      <c r="F273" t="s">
        <v>238</v>
      </c>
      <c r="H273" s="67" t="s">
        <v>293</v>
      </c>
      <c r="I273" s="2">
        <v>1609506</v>
      </c>
      <c r="J273" s="2">
        <v>0</v>
      </c>
      <c r="K273" s="2">
        <v>1</v>
      </c>
      <c r="L273" s="2">
        <v>1609506</v>
      </c>
      <c r="M273" s="2">
        <v>0</v>
      </c>
      <c r="N273" s="2">
        <v>8965063</v>
      </c>
      <c r="O273" s="2"/>
      <c r="P273" s="2"/>
      <c r="Q273" s="2"/>
    </row>
    <row r="274" spans="1:17" x14ac:dyDescent="0.25">
      <c r="A274" t="s">
        <v>266</v>
      </c>
      <c r="B274" s="5">
        <v>43706</v>
      </c>
      <c r="C274">
        <v>105123</v>
      </c>
      <c r="D274" t="s">
        <v>176</v>
      </c>
      <c r="E274" t="s">
        <v>233</v>
      </c>
      <c r="F274" t="s">
        <v>238</v>
      </c>
      <c r="H274" s="67" t="s">
        <v>293</v>
      </c>
      <c r="I274" s="2">
        <v>966519</v>
      </c>
      <c r="J274" s="2">
        <v>0</v>
      </c>
      <c r="K274" s="2">
        <v>1</v>
      </c>
      <c r="L274" s="2">
        <v>966519</v>
      </c>
      <c r="M274" s="2">
        <v>0</v>
      </c>
      <c r="N274" s="2">
        <v>9931582</v>
      </c>
      <c r="O274" s="2"/>
      <c r="P274" s="2"/>
      <c r="Q274" s="2"/>
    </row>
    <row r="275" spans="1:17" x14ac:dyDescent="0.25">
      <c r="A275" t="s">
        <v>266</v>
      </c>
      <c r="B275" s="5">
        <v>43707</v>
      </c>
      <c r="C275">
        <v>100550</v>
      </c>
      <c r="D275" t="s">
        <v>176</v>
      </c>
      <c r="E275" t="s">
        <v>233</v>
      </c>
      <c r="F275" t="s">
        <v>234</v>
      </c>
      <c r="G275" t="s">
        <v>247</v>
      </c>
      <c r="I275" s="2">
        <v>39247.54</v>
      </c>
      <c r="J275" s="2">
        <v>0</v>
      </c>
      <c r="K275" s="2">
        <v>6251.91</v>
      </c>
      <c r="L275" s="2">
        <v>245372088</v>
      </c>
      <c r="M275" s="2">
        <v>0</v>
      </c>
      <c r="N275" s="2">
        <v>255303670</v>
      </c>
      <c r="O275" s="2"/>
      <c r="P275" s="2"/>
      <c r="Q275" s="2"/>
    </row>
    <row r="276" spans="1:17" x14ac:dyDescent="0.25">
      <c r="A276" t="s">
        <v>266</v>
      </c>
      <c r="B276" s="5">
        <v>43707</v>
      </c>
      <c r="C276">
        <v>105192</v>
      </c>
      <c r="D276" t="s">
        <v>176</v>
      </c>
      <c r="E276" t="s">
        <v>233</v>
      </c>
      <c r="F276" t="s">
        <v>237</v>
      </c>
      <c r="H276" s="67" t="s">
        <v>293</v>
      </c>
      <c r="I276" s="2">
        <v>0</v>
      </c>
      <c r="J276" s="2">
        <v>2246372</v>
      </c>
      <c r="K276" s="2">
        <v>1</v>
      </c>
      <c r="L276" s="2">
        <v>0</v>
      </c>
      <c r="M276" s="2">
        <v>2246372</v>
      </c>
      <c r="N276" s="2">
        <v>253057298</v>
      </c>
      <c r="O276" s="2"/>
      <c r="P276" s="2"/>
      <c r="Q276" s="2"/>
    </row>
    <row r="277" spans="1:17" x14ac:dyDescent="0.25">
      <c r="A277" t="s">
        <v>266</v>
      </c>
      <c r="B277" s="5">
        <v>43710</v>
      </c>
      <c r="C277">
        <v>105290</v>
      </c>
      <c r="D277" t="s">
        <v>176</v>
      </c>
      <c r="E277" t="s">
        <v>233</v>
      </c>
      <c r="F277" t="s">
        <v>238</v>
      </c>
      <c r="H277" s="67" t="s">
        <v>293</v>
      </c>
      <c r="I277" s="2">
        <v>437052</v>
      </c>
      <c r="J277" s="2">
        <v>0</v>
      </c>
      <c r="K277" s="2">
        <v>1</v>
      </c>
      <c r="L277" s="2">
        <v>437052</v>
      </c>
      <c r="M277" s="2">
        <v>0</v>
      </c>
      <c r="N277" s="2">
        <v>253494350</v>
      </c>
      <c r="O277" s="2"/>
      <c r="P277" s="2"/>
      <c r="Q277" s="2"/>
    </row>
    <row r="278" spans="1:17" x14ac:dyDescent="0.25">
      <c r="A278" t="s">
        <v>266</v>
      </c>
      <c r="B278" s="5">
        <v>43710</v>
      </c>
      <c r="C278">
        <v>112901</v>
      </c>
      <c r="D278" t="s">
        <v>176</v>
      </c>
      <c r="E278" t="s">
        <v>233</v>
      </c>
      <c r="F278" t="s">
        <v>234</v>
      </c>
      <c r="G278" t="s">
        <v>240</v>
      </c>
      <c r="I278" s="2">
        <v>0</v>
      </c>
      <c r="J278" s="2">
        <v>39247.54</v>
      </c>
      <c r="K278" s="2">
        <v>6257.37</v>
      </c>
      <c r="L278" s="2">
        <v>0</v>
      </c>
      <c r="M278" s="2">
        <v>245586379</v>
      </c>
      <c r="N278" s="2">
        <v>7907971</v>
      </c>
      <c r="O278" s="2"/>
      <c r="P278" s="2"/>
      <c r="Q278" s="2"/>
    </row>
    <row r="279" spans="1:17" x14ac:dyDescent="0.25">
      <c r="A279" t="s">
        <v>266</v>
      </c>
      <c r="B279" s="5">
        <v>43711</v>
      </c>
      <c r="C279">
        <v>105350</v>
      </c>
      <c r="D279" t="s">
        <v>176</v>
      </c>
      <c r="E279" t="s">
        <v>233</v>
      </c>
      <c r="F279" t="s">
        <v>238</v>
      </c>
      <c r="H279" s="67" t="s">
        <v>293</v>
      </c>
      <c r="I279" s="2">
        <v>2298926</v>
      </c>
      <c r="J279" s="2">
        <v>0</v>
      </c>
      <c r="K279" s="2">
        <v>1</v>
      </c>
      <c r="L279" s="2">
        <v>2298926</v>
      </c>
      <c r="M279" s="2">
        <v>0</v>
      </c>
      <c r="N279" s="2">
        <v>10206897</v>
      </c>
      <c r="O279" s="2"/>
      <c r="P279" s="2"/>
      <c r="Q279" s="2"/>
    </row>
    <row r="280" spans="1:17" x14ac:dyDescent="0.25">
      <c r="A280" t="s">
        <v>266</v>
      </c>
      <c r="B280" s="5">
        <v>43712</v>
      </c>
      <c r="C280">
        <v>105392</v>
      </c>
      <c r="D280" t="s">
        <v>176</v>
      </c>
      <c r="E280" t="s">
        <v>233</v>
      </c>
      <c r="F280" t="s">
        <v>237</v>
      </c>
      <c r="H280" s="67" t="s">
        <v>293</v>
      </c>
      <c r="I280" s="2">
        <v>0</v>
      </c>
      <c r="J280" s="2">
        <v>1460842</v>
      </c>
      <c r="K280" s="2">
        <v>1</v>
      </c>
      <c r="L280" s="2">
        <v>0</v>
      </c>
      <c r="M280" s="2">
        <v>1460842</v>
      </c>
      <c r="N280" s="2">
        <v>8746055</v>
      </c>
      <c r="O280" s="2"/>
      <c r="P280" s="2"/>
      <c r="Q280" s="2"/>
    </row>
    <row r="281" spans="1:17" x14ac:dyDescent="0.25">
      <c r="A281" t="s">
        <v>266</v>
      </c>
      <c r="B281" s="5">
        <v>43713</v>
      </c>
      <c r="C281">
        <v>105491</v>
      </c>
      <c r="D281" t="s">
        <v>176</v>
      </c>
      <c r="E281" t="s">
        <v>233</v>
      </c>
      <c r="F281" t="s">
        <v>237</v>
      </c>
      <c r="H281" s="67" t="s">
        <v>293</v>
      </c>
      <c r="I281" s="2">
        <v>0</v>
      </c>
      <c r="J281" s="2">
        <v>1917906</v>
      </c>
      <c r="K281" s="2">
        <v>1</v>
      </c>
      <c r="L281" s="2">
        <v>0</v>
      </c>
      <c r="M281" s="2">
        <v>1917906</v>
      </c>
      <c r="N281" s="2">
        <v>6828149</v>
      </c>
      <c r="O281" s="2"/>
      <c r="P281" s="2"/>
      <c r="Q281" s="2"/>
    </row>
    <row r="282" spans="1:17" x14ac:dyDescent="0.25">
      <c r="A282" t="s">
        <v>266</v>
      </c>
      <c r="B282" s="5">
        <v>43714</v>
      </c>
      <c r="C282">
        <v>105521</v>
      </c>
      <c r="D282" t="s">
        <v>176</v>
      </c>
      <c r="E282" t="s">
        <v>233</v>
      </c>
      <c r="F282" t="s">
        <v>238</v>
      </c>
      <c r="H282" s="67" t="s">
        <v>293</v>
      </c>
      <c r="I282" s="2">
        <v>2800815</v>
      </c>
      <c r="J282" s="2">
        <v>0</v>
      </c>
      <c r="K282" s="2">
        <v>1</v>
      </c>
      <c r="L282" s="2">
        <v>2800815</v>
      </c>
      <c r="M282" s="2">
        <v>0</v>
      </c>
      <c r="N282" s="2">
        <v>9628964</v>
      </c>
      <c r="O282" s="2"/>
      <c r="P282" s="2"/>
      <c r="Q282" s="2"/>
    </row>
    <row r="283" spans="1:17" x14ac:dyDescent="0.25">
      <c r="A283" t="s">
        <v>266</v>
      </c>
      <c r="B283" s="5">
        <v>43717</v>
      </c>
      <c r="C283">
        <v>105636</v>
      </c>
      <c r="D283" t="s">
        <v>176</v>
      </c>
      <c r="E283" t="s">
        <v>233</v>
      </c>
      <c r="F283" t="s">
        <v>238</v>
      </c>
      <c r="H283" s="67" t="s">
        <v>293</v>
      </c>
      <c r="I283" s="2">
        <v>2206072</v>
      </c>
      <c r="J283" s="2">
        <v>0</v>
      </c>
      <c r="K283" s="2">
        <v>1</v>
      </c>
      <c r="L283" s="2">
        <v>2206072</v>
      </c>
      <c r="M283" s="2">
        <v>0</v>
      </c>
      <c r="N283" s="2">
        <v>11835036</v>
      </c>
      <c r="O283" s="2"/>
      <c r="P283" s="2"/>
      <c r="Q283" s="2"/>
    </row>
    <row r="284" spans="1:17" x14ac:dyDescent="0.25">
      <c r="A284" t="s">
        <v>266</v>
      </c>
      <c r="B284" s="5">
        <v>43718</v>
      </c>
      <c r="C284">
        <v>105680</v>
      </c>
      <c r="D284" t="s">
        <v>176</v>
      </c>
      <c r="E284" t="s">
        <v>233</v>
      </c>
      <c r="F284" t="s">
        <v>238</v>
      </c>
      <c r="H284" s="67" t="s">
        <v>293</v>
      </c>
      <c r="I284" s="2">
        <v>184907</v>
      </c>
      <c r="J284" s="2">
        <v>0</v>
      </c>
      <c r="K284" s="2">
        <v>1</v>
      </c>
      <c r="L284" s="2">
        <v>184907</v>
      </c>
      <c r="M284" s="2">
        <v>0</v>
      </c>
      <c r="N284" s="2">
        <v>12019943</v>
      </c>
      <c r="O284" s="2"/>
      <c r="P284" s="2"/>
      <c r="Q284" s="2"/>
    </row>
    <row r="285" spans="1:17" x14ac:dyDescent="0.25">
      <c r="A285" t="s">
        <v>266</v>
      </c>
      <c r="B285" s="5">
        <v>43719</v>
      </c>
      <c r="C285">
        <v>105755</v>
      </c>
      <c r="D285" t="s">
        <v>176</v>
      </c>
      <c r="E285" t="s">
        <v>233</v>
      </c>
      <c r="F285" t="s">
        <v>238</v>
      </c>
      <c r="H285" s="67" t="s">
        <v>293</v>
      </c>
      <c r="I285" s="2">
        <v>2090806</v>
      </c>
      <c r="J285" s="2">
        <v>0</v>
      </c>
      <c r="K285" s="2">
        <v>1</v>
      </c>
      <c r="L285" s="2">
        <v>2090806</v>
      </c>
      <c r="M285" s="2">
        <v>0</v>
      </c>
      <c r="N285" s="2">
        <v>14110749</v>
      </c>
      <c r="O285" s="2"/>
      <c r="P285" s="2"/>
      <c r="Q285" s="2"/>
    </row>
    <row r="286" spans="1:17" x14ac:dyDescent="0.25">
      <c r="A286" t="s">
        <v>266</v>
      </c>
      <c r="B286" s="5">
        <v>43720</v>
      </c>
      <c r="C286">
        <v>105813</v>
      </c>
      <c r="D286" t="s">
        <v>176</v>
      </c>
      <c r="E286" t="s">
        <v>233</v>
      </c>
      <c r="F286" t="s">
        <v>237</v>
      </c>
      <c r="H286" s="67" t="s">
        <v>293</v>
      </c>
      <c r="I286" s="2">
        <v>0</v>
      </c>
      <c r="J286" s="2">
        <v>154489</v>
      </c>
      <c r="K286" s="2">
        <v>1</v>
      </c>
      <c r="L286" s="2">
        <v>0</v>
      </c>
      <c r="M286" s="2">
        <v>154489</v>
      </c>
      <c r="N286" s="2">
        <v>13956260</v>
      </c>
      <c r="O286" s="2"/>
      <c r="P286" s="2"/>
      <c r="Q286" s="2"/>
    </row>
    <row r="287" spans="1:17" x14ac:dyDescent="0.25">
      <c r="A287" t="s">
        <v>266</v>
      </c>
      <c r="B287" s="5">
        <v>43721</v>
      </c>
      <c r="C287">
        <v>105913</v>
      </c>
      <c r="D287" t="s">
        <v>176</v>
      </c>
      <c r="E287" t="s">
        <v>233</v>
      </c>
      <c r="F287" t="s">
        <v>238</v>
      </c>
      <c r="H287" s="67" t="s">
        <v>293</v>
      </c>
      <c r="I287" s="2">
        <v>627562</v>
      </c>
      <c r="J287" s="2">
        <v>0</v>
      </c>
      <c r="K287" s="2">
        <v>1</v>
      </c>
      <c r="L287" s="2">
        <v>627562</v>
      </c>
      <c r="M287" s="2">
        <v>0</v>
      </c>
      <c r="N287" s="2">
        <v>14583822</v>
      </c>
      <c r="O287" s="2"/>
      <c r="P287" s="2"/>
      <c r="Q287" s="2"/>
    </row>
    <row r="288" spans="1:17" x14ac:dyDescent="0.25">
      <c r="A288" t="s">
        <v>266</v>
      </c>
      <c r="B288" s="5">
        <v>43724</v>
      </c>
      <c r="C288">
        <v>105993</v>
      </c>
      <c r="D288" t="s">
        <v>176</v>
      </c>
      <c r="E288" t="s">
        <v>233</v>
      </c>
      <c r="F288" t="s">
        <v>237</v>
      </c>
      <c r="H288" s="67" t="s">
        <v>293</v>
      </c>
      <c r="I288" s="2">
        <v>0</v>
      </c>
      <c r="J288" s="2">
        <v>88851</v>
      </c>
      <c r="K288" s="2">
        <v>1</v>
      </c>
      <c r="L288" s="2">
        <v>0</v>
      </c>
      <c r="M288" s="2">
        <v>88851</v>
      </c>
      <c r="N288" s="2">
        <v>14494971</v>
      </c>
      <c r="O288" s="2"/>
      <c r="P288" s="2"/>
      <c r="Q288" s="2"/>
    </row>
    <row r="289" spans="1:17" x14ac:dyDescent="0.25">
      <c r="A289" t="s">
        <v>266</v>
      </c>
      <c r="B289" s="5">
        <v>43725</v>
      </c>
      <c r="C289">
        <v>106022</v>
      </c>
      <c r="D289" t="s">
        <v>176</v>
      </c>
      <c r="E289" t="s">
        <v>233</v>
      </c>
      <c r="F289" t="s">
        <v>238</v>
      </c>
      <c r="H289" s="67" t="s">
        <v>293</v>
      </c>
      <c r="I289" s="2">
        <v>1003779</v>
      </c>
      <c r="J289" s="2">
        <v>0</v>
      </c>
      <c r="K289" s="2">
        <v>1</v>
      </c>
      <c r="L289" s="2">
        <v>1003779</v>
      </c>
      <c r="M289" s="2">
        <v>0</v>
      </c>
      <c r="N289" s="2">
        <v>15498750</v>
      </c>
      <c r="O289" s="2"/>
      <c r="P289" s="2"/>
      <c r="Q289" s="2"/>
    </row>
    <row r="290" spans="1:17" x14ac:dyDescent="0.25">
      <c r="A290" t="s">
        <v>266</v>
      </c>
      <c r="B290" s="5">
        <v>43726</v>
      </c>
      <c r="C290">
        <v>106094</v>
      </c>
      <c r="D290" t="s">
        <v>176</v>
      </c>
      <c r="E290" t="s">
        <v>233</v>
      </c>
      <c r="F290" t="s">
        <v>238</v>
      </c>
      <c r="H290" s="67" t="s">
        <v>293</v>
      </c>
      <c r="I290" s="2">
        <v>971760</v>
      </c>
      <c r="J290" s="2">
        <v>0</v>
      </c>
      <c r="K290" s="2">
        <v>1</v>
      </c>
      <c r="L290" s="2">
        <v>971760</v>
      </c>
      <c r="M290" s="2">
        <v>0</v>
      </c>
      <c r="N290" s="2">
        <v>16470510</v>
      </c>
      <c r="O290" s="2"/>
      <c r="P290" s="2"/>
      <c r="Q290" s="2"/>
    </row>
    <row r="291" spans="1:17" x14ac:dyDescent="0.25">
      <c r="A291" t="s">
        <v>266</v>
      </c>
      <c r="B291" s="5">
        <v>43727</v>
      </c>
      <c r="C291">
        <v>106197</v>
      </c>
      <c r="D291" t="s">
        <v>176</v>
      </c>
      <c r="E291" t="s">
        <v>233</v>
      </c>
      <c r="F291" t="s">
        <v>238</v>
      </c>
      <c r="H291" s="67" t="s">
        <v>293</v>
      </c>
      <c r="I291" s="2">
        <v>1969135</v>
      </c>
      <c r="J291" s="2">
        <v>0</v>
      </c>
      <c r="K291" s="2">
        <v>1</v>
      </c>
      <c r="L291" s="2">
        <v>1969135</v>
      </c>
      <c r="M291" s="2">
        <v>0</v>
      </c>
      <c r="N291" s="2">
        <v>18439645</v>
      </c>
      <c r="O291" s="2"/>
      <c r="P291" s="2"/>
      <c r="Q291" s="2"/>
    </row>
    <row r="292" spans="1:17" x14ac:dyDescent="0.25">
      <c r="A292" t="s">
        <v>266</v>
      </c>
      <c r="B292" s="5">
        <v>43728</v>
      </c>
      <c r="C292">
        <v>106240</v>
      </c>
      <c r="D292" t="s">
        <v>176</v>
      </c>
      <c r="E292" t="s">
        <v>233</v>
      </c>
      <c r="F292" t="s">
        <v>238</v>
      </c>
      <c r="H292" s="67" t="s">
        <v>293</v>
      </c>
      <c r="I292" s="2">
        <v>698003</v>
      </c>
      <c r="J292" s="2">
        <v>0</v>
      </c>
      <c r="K292" s="2">
        <v>1</v>
      </c>
      <c r="L292" s="2">
        <v>698003</v>
      </c>
      <c r="M292" s="2">
        <v>0</v>
      </c>
      <c r="N292" s="2">
        <v>19137648</v>
      </c>
      <c r="O292" s="2"/>
      <c r="P292" s="2"/>
      <c r="Q292" s="2"/>
    </row>
    <row r="293" spans="1:17" x14ac:dyDescent="0.25">
      <c r="A293" t="s">
        <v>266</v>
      </c>
      <c r="B293" s="5">
        <v>43731</v>
      </c>
      <c r="C293">
        <v>106326</v>
      </c>
      <c r="D293" t="s">
        <v>176</v>
      </c>
      <c r="E293" t="s">
        <v>233</v>
      </c>
      <c r="F293" t="s">
        <v>237</v>
      </c>
      <c r="H293" s="67" t="s">
        <v>293</v>
      </c>
      <c r="I293" s="2">
        <v>0</v>
      </c>
      <c r="J293" s="2">
        <v>581936</v>
      </c>
      <c r="K293" s="2">
        <v>1</v>
      </c>
      <c r="L293" s="2">
        <v>0</v>
      </c>
      <c r="M293" s="2">
        <v>581936</v>
      </c>
      <c r="N293" s="2">
        <v>18555712</v>
      </c>
      <c r="O293" s="2"/>
      <c r="P293" s="2"/>
      <c r="Q293" s="2"/>
    </row>
    <row r="294" spans="1:17" x14ac:dyDescent="0.25">
      <c r="A294" t="s">
        <v>266</v>
      </c>
      <c r="B294" s="5">
        <v>43732</v>
      </c>
      <c r="C294">
        <v>106385</v>
      </c>
      <c r="D294" t="s">
        <v>176</v>
      </c>
      <c r="E294" t="s">
        <v>233</v>
      </c>
      <c r="F294" t="s">
        <v>237</v>
      </c>
      <c r="H294" s="67" t="s">
        <v>293</v>
      </c>
      <c r="I294" s="2">
        <v>0</v>
      </c>
      <c r="J294" s="2">
        <v>1674566</v>
      </c>
      <c r="K294" s="2">
        <v>1</v>
      </c>
      <c r="L294" s="2">
        <v>0</v>
      </c>
      <c r="M294" s="2">
        <v>1674566</v>
      </c>
      <c r="N294" s="2">
        <v>16881146</v>
      </c>
      <c r="O294" s="2"/>
      <c r="P294" s="2"/>
      <c r="Q294" s="2"/>
    </row>
    <row r="295" spans="1:17" x14ac:dyDescent="0.25">
      <c r="A295" t="s">
        <v>266</v>
      </c>
      <c r="B295" s="5">
        <v>43733</v>
      </c>
      <c r="C295">
        <v>106472</v>
      </c>
      <c r="D295" t="s">
        <v>176</v>
      </c>
      <c r="E295" t="s">
        <v>233</v>
      </c>
      <c r="F295" t="s">
        <v>238</v>
      </c>
      <c r="H295" s="67" t="s">
        <v>293</v>
      </c>
      <c r="I295" s="2">
        <v>2088404</v>
      </c>
      <c r="J295" s="2">
        <v>0</v>
      </c>
      <c r="K295" s="2">
        <v>1</v>
      </c>
      <c r="L295" s="2">
        <v>2088404</v>
      </c>
      <c r="M295" s="2">
        <v>0</v>
      </c>
      <c r="N295" s="2">
        <v>18969550</v>
      </c>
      <c r="O295" s="2"/>
      <c r="P295" s="2"/>
      <c r="Q295" s="2"/>
    </row>
    <row r="296" spans="1:17" x14ac:dyDescent="0.25">
      <c r="A296" t="s">
        <v>266</v>
      </c>
      <c r="B296" s="5">
        <v>43734</v>
      </c>
      <c r="C296">
        <v>106527</v>
      </c>
      <c r="D296" t="s">
        <v>176</v>
      </c>
      <c r="E296" t="s">
        <v>233</v>
      </c>
      <c r="F296" t="s">
        <v>237</v>
      </c>
      <c r="H296" s="67" t="s">
        <v>293</v>
      </c>
      <c r="I296" s="2">
        <v>0</v>
      </c>
      <c r="J296" s="2">
        <v>324187</v>
      </c>
      <c r="K296" s="2">
        <v>1</v>
      </c>
      <c r="L296" s="2">
        <v>0</v>
      </c>
      <c r="M296" s="2">
        <v>324187</v>
      </c>
      <c r="N296" s="2">
        <v>18645363</v>
      </c>
      <c r="O296" s="2"/>
      <c r="P296" s="2"/>
      <c r="Q296" s="2"/>
    </row>
    <row r="297" spans="1:17" x14ac:dyDescent="0.25">
      <c r="A297" t="s">
        <v>266</v>
      </c>
      <c r="B297" s="5">
        <v>43735</v>
      </c>
      <c r="C297">
        <v>106608</v>
      </c>
      <c r="D297" t="s">
        <v>176</v>
      </c>
      <c r="E297" t="s">
        <v>233</v>
      </c>
      <c r="F297" t="s">
        <v>237</v>
      </c>
      <c r="H297" s="67" t="s">
        <v>293</v>
      </c>
      <c r="I297" s="2">
        <v>0</v>
      </c>
      <c r="J297" s="2">
        <v>353804</v>
      </c>
      <c r="K297" s="2">
        <v>1</v>
      </c>
      <c r="L297" s="2">
        <v>0</v>
      </c>
      <c r="M297" s="2">
        <v>353804</v>
      </c>
      <c r="N297" s="2">
        <v>18291559</v>
      </c>
      <c r="O297" s="2"/>
      <c r="P297" s="2"/>
      <c r="Q297" s="2"/>
    </row>
    <row r="298" spans="1:17" x14ac:dyDescent="0.25">
      <c r="A298" t="s">
        <v>266</v>
      </c>
      <c r="B298" s="5">
        <v>43738</v>
      </c>
      <c r="C298">
        <v>100573</v>
      </c>
      <c r="D298" t="s">
        <v>176</v>
      </c>
      <c r="E298" t="s">
        <v>233</v>
      </c>
      <c r="F298" t="s">
        <v>234</v>
      </c>
      <c r="G298" t="s">
        <v>240</v>
      </c>
      <c r="I298" s="2">
        <v>37786.32</v>
      </c>
      <c r="J298" s="2">
        <v>0</v>
      </c>
      <c r="K298" s="2">
        <v>6380.13</v>
      </c>
      <c r="L298" s="2">
        <v>241081634</v>
      </c>
      <c r="M298" s="2">
        <v>0</v>
      </c>
      <c r="N298" s="2">
        <v>259373193</v>
      </c>
      <c r="O298" s="2"/>
      <c r="P298" s="2"/>
      <c r="Q298" s="2"/>
    </row>
    <row r="299" spans="1:17" x14ac:dyDescent="0.25">
      <c r="A299" t="s">
        <v>266</v>
      </c>
      <c r="B299" s="5">
        <v>43738</v>
      </c>
      <c r="C299">
        <v>106670</v>
      </c>
      <c r="D299" t="s">
        <v>176</v>
      </c>
      <c r="E299" t="s">
        <v>233</v>
      </c>
      <c r="F299" t="s">
        <v>237</v>
      </c>
      <c r="H299" s="67" t="s">
        <v>293</v>
      </c>
      <c r="I299" s="2">
        <v>0</v>
      </c>
      <c r="J299" s="2">
        <v>557121</v>
      </c>
      <c r="K299" s="2">
        <v>1</v>
      </c>
      <c r="L299" s="2">
        <v>0</v>
      </c>
      <c r="M299" s="2">
        <v>557121</v>
      </c>
      <c r="N299" s="2">
        <v>258816072</v>
      </c>
      <c r="O299" s="2"/>
      <c r="P299" s="2"/>
      <c r="Q299" s="2"/>
    </row>
    <row r="300" spans="1:17" x14ac:dyDescent="0.25">
      <c r="A300" t="s">
        <v>266</v>
      </c>
      <c r="B300" s="5">
        <v>43739</v>
      </c>
      <c r="C300">
        <v>106753</v>
      </c>
      <c r="D300" t="s">
        <v>176</v>
      </c>
      <c r="E300" t="s">
        <v>233</v>
      </c>
      <c r="F300" t="s">
        <v>238</v>
      </c>
      <c r="H300" s="67" t="s">
        <v>293</v>
      </c>
      <c r="I300" s="2">
        <v>2190506</v>
      </c>
      <c r="J300" s="2">
        <v>0</v>
      </c>
      <c r="K300" s="2">
        <v>1</v>
      </c>
      <c r="L300" s="2">
        <v>2190506</v>
      </c>
      <c r="M300" s="2">
        <v>0</v>
      </c>
      <c r="N300" s="2">
        <v>261006578</v>
      </c>
      <c r="O300" s="2"/>
      <c r="P300" s="2"/>
      <c r="Q300" s="2"/>
    </row>
    <row r="301" spans="1:17" x14ac:dyDescent="0.25">
      <c r="A301" t="s">
        <v>266</v>
      </c>
      <c r="B301" s="5">
        <v>43739</v>
      </c>
      <c r="C301">
        <v>112917</v>
      </c>
      <c r="D301" t="s">
        <v>176</v>
      </c>
      <c r="E301" t="s">
        <v>233</v>
      </c>
      <c r="F301" t="s">
        <v>234</v>
      </c>
      <c r="G301" t="s">
        <v>246</v>
      </c>
      <c r="I301" s="2">
        <v>0</v>
      </c>
      <c r="J301" s="2">
        <v>37786.32</v>
      </c>
      <c r="K301" s="2">
        <v>6398.73</v>
      </c>
      <c r="L301" s="2">
        <v>0</v>
      </c>
      <c r="M301" s="2">
        <v>241784459</v>
      </c>
      <c r="N301" s="2">
        <v>19222119</v>
      </c>
      <c r="O301" s="2"/>
      <c r="P301" s="2"/>
      <c r="Q301" s="2"/>
    </row>
    <row r="302" spans="1:17" x14ac:dyDescent="0.25">
      <c r="A302" t="s">
        <v>266</v>
      </c>
      <c r="B302" s="5">
        <v>43740</v>
      </c>
      <c r="C302">
        <v>106828</v>
      </c>
      <c r="D302" t="s">
        <v>176</v>
      </c>
      <c r="E302" t="s">
        <v>233</v>
      </c>
      <c r="F302" t="s">
        <v>238</v>
      </c>
      <c r="H302" s="67" t="s">
        <v>293</v>
      </c>
      <c r="I302" s="2">
        <v>802439</v>
      </c>
      <c r="J302" s="2">
        <v>0</v>
      </c>
      <c r="K302" s="2">
        <v>1</v>
      </c>
      <c r="L302" s="2">
        <v>802439</v>
      </c>
      <c r="M302" s="2">
        <v>0</v>
      </c>
      <c r="N302" s="2">
        <v>20024558</v>
      </c>
      <c r="O302" s="2"/>
      <c r="P302" s="2"/>
      <c r="Q302" s="2"/>
    </row>
    <row r="303" spans="1:17" x14ac:dyDescent="0.25">
      <c r="A303" t="s">
        <v>266</v>
      </c>
      <c r="B303" s="5">
        <v>43741</v>
      </c>
      <c r="C303">
        <v>106865</v>
      </c>
      <c r="D303" t="s">
        <v>176</v>
      </c>
      <c r="E303" t="s">
        <v>233</v>
      </c>
      <c r="F303" t="s">
        <v>237</v>
      </c>
      <c r="H303" s="67" t="s">
        <v>293</v>
      </c>
      <c r="I303" s="2">
        <v>0</v>
      </c>
      <c r="J303" s="2">
        <v>877852</v>
      </c>
      <c r="K303" s="2">
        <v>1</v>
      </c>
      <c r="L303" s="2">
        <v>0</v>
      </c>
      <c r="M303" s="2">
        <v>877852</v>
      </c>
      <c r="N303" s="2">
        <v>19146706</v>
      </c>
      <c r="O303" s="2"/>
      <c r="P303" s="2"/>
      <c r="Q303" s="2"/>
    </row>
    <row r="304" spans="1:17" x14ac:dyDescent="0.25">
      <c r="A304" t="s">
        <v>266</v>
      </c>
      <c r="B304" s="5">
        <v>43742</v>
      </c>
      <c r="C304">
        <v>106948</v>
      </c>
      <c r="D304" t="s">
        <v>176</v>
      </c>
      <c r="E304" t="s">
        <v>233</v>
      </c>
      <c r="F304" t="s">
        <v>238</v>
      </c>
      <c r="H304" s="67" t="s">
        <v>293</v>
      </c>
      <c r="I304" s="2">
        <v>88374</v>
      </c>
      <c r="J304" s="2">
        <v>0</v>
      </c>
      <c r="K304" s="2">
        <v>1</v>
      </c>
      <c r="L304" s="2">
        <v>88374</v>
      </c>
      <c r="M304" s="2">
        <v>0</v>
      </c>
      <c r="N304" s="2">
        <v>19235080</v>
      </c>
      <c r="O304" s="2"/>
      <c r="P304" s="2"/>
      <c r="Q304" s="2"/>
    </row>
    <row r="305" spans="1:17" x14ac:dyDescent="0.25">
      <c r="A305" t="s">
        <v>266</v>
      </c>
      <c r="B305" s="5">
        <v>43745</v>
      </c>
      <c r="C305">
        <v>107023</v>
      </c>
      <c r="D305" t="s">
        <v>176</v>
      </c>
      <c r="E305" t="s">
        <v>233</v>
      </c>
      <c r="F305" t="s">
        <v>238</v>
      </c>
      <c r="H305" s="67" t="s">
        <v>293</v>
      </c>
      <c r="I305" s="2">
        <v>499610</v>
      </c>
      <c r="J305" s="2">
        <v>0</v>
      </c>
      <c r="K305" s="2">
        <v>1</v>
      </c>
      <c r="L305" s="2">
        <v>499610</v>
      </c>
      <c r="M305" s="2">
        <v>0</v>
      </c>
      <c r="N305" s="2">
        <v>19734690</v>
      </c>
      <c r="O305" s="2"/>
      <c r="P305" s="2"/>
      <c r="Q305" s="2"/>
    </row>
    <row r="306" spans="1:17" x14ac:dyDescent="0.25">
      <c r="A306" t="s">
        <v>266</v>
      </c>
      <c r="B306" s="5">
        <v>43746</v>
      </c>
      <c r="C306">
        <v>107093</v>
      </c>
      <c r="D306" t="s">
        <v>176</v>
      </c>
      <c r="E306" t="s">
        <v>233</v>
      </c>
      <c r="F306" t="s">
        <v>237</v>
      </c>
      <c r="H306" s="67" t="s">
        <v>293</v>
      </c>
      <c r="I306" s="2">
        <v>0</v>
      </c>
      <c r="J306" s="2">
        <v>233308</v>
      </c>
      <c r="K306" s="2">
        <v>1</v>
      </c>
      <c r="L306" s="2">
        <v>0</v>
      </c>
      <c r="M306" s="2">
        <v>233308</v>
      </c>
      <c r="N306" s="2">
        <v>19501382</v>
      </c>
      <c r="O306" s="2"/>
      <c r="P306" s="2"/>
      <c r="Q306" s="2"/>
    </row>
    <row r="307" spans="1:17" x14ac:dyDescent="0.25">
      <c r="A307" t="s">
        <v>266</v>
      </c>
      <c r="B307" s="5">
        <v>43747</v>
      </c>
      <c r="C307">
        <v>107175</v>
      </c>
      <c r="D307" t="s">
        <v>176</v>
      </c>
      <c r="E307" t="s">
        <v>233</v>
      </c>
      <c r="F307" t="s">
        <v>238</v>
      </c>
      <c r="H307" s="67" t="s">
        <v>293</v>
      </c>
      <c r="I307" s="2">
        <v>1272591</v>
      </c>
      <c r="J307" s="2">
        <v>0</v>
      </c>
      <c r="K307" s="2">
        <v>1</v>
      </c>
      <c r="L307" s="2">
        <v>1272591</v>
      </c>
      <c r="M307" s="2">
        <v>0</v>
      </c>
      <c r="N307" s="2">
        <v>20773973</v>
      </c>
      <c r="O307" s="2"/>
      <c r="P307" s="2"/>
      <c r="Q307" s="2"/>
    </row>
    <row r="308" spans="1:17" x14ac:dyDescent="0.25">
      <c r="A308" t="s">
        <v>266</v>
      </c>
      <c r="B308" s="5">
        <v>43748</v>
      </c>
      <c r="C308">
        <v>107243</v>
      </c>
      <c r="D308" t="s">
        <v>176</v>
      </c>
      <c r="E308" t="s">
        <v>233</v>
      </c>
      <c r="F308" t="s">
        <v>238</v>
      </c>
      <c r="H308" s="67" t="s">
        <v>293</v>
      </c>
      <c r="I308" s="2">
        <v>427732</v>
      </c>
      <c r="J308" s="2">
        <v>0</v>
      </c>
      <c r="K308" s="2">
        <v>1</v>
      </c>
      <c r="L308" s="2">
        <v>427732</v>
      </c>
      <c r="M308" s="2">
        <v>0</v>
      </c>
      <c r="N308" s="2">
        <v>21201705</v>
      </c>
      <c r="O308" s="2"/>
      <c r="P308" s="2"/>
      <c r="Q308" s="2"/>
    </row>
    <row r="309" spans="1:17" x14ac:dyDescent="0.25">
      <c r="A309" t="s">
        <v>266</v>
      </c>
      <c r="B309" s="5">
        <v>43749</v>
      </c>
      <c r="C309">
        <v>107314</v>
      </c>
      <c r="D309" t="s">
        <v>176</v>
      </c>
      <c r="E309" t="s">
        <v>233</v>
      </c>
      <c r="F309" t="s">
        <v>237</v>
      </c>
      <c r="H309" s="67" t="s">
        <v>293</v>
      </c>
      <c r="I309" s="2">
        <v>0</v>
      </c>
      <c r="J309" s="2">
        <v>676359</v>
      </c>
      <c r="K309" s="2">
        <v>1</v>
      </c>
      <c r="L309" s="2">
        <v>0</v>
      </c>
      <c r="M309" s="2">
        <v>676359</v>
      </c>
      <c r="N309" s="2">
        <v>20525346</v>
      </c>
      <c r="O309" s="2"/>
      <c r="P309" s="2"/>
      <c r="Q309" s="2"/>
    </row>
    <row r="310" spans="1:17" x14ac:dyDescent="0.25">
      <c r="A310" t="s">
        <v>266</v>
      </c>
      <c r="B310" s="5">
        <v>43752</v>
      </c>
      <c r="C310">
        <v>107343</v>
      </c>
      <c r="D310" t="s">
        <v>176</v>
      </c>
      <c r="E310" t="s">
        <v>233</v>
      </c>
      <c r="F310" t="s">
        <v>238</v>
      </c>
      <c r="H310" s="67" t="s">
        <v>293</v>
      </c>
      <c r="I310" s="2">
        <v>596232</v>
      </c>
      <c r="J310" s="2">
        <v>0</v>
      </c>
      <c r="K310" s="2">
        <v>1</v>
      </c>
      <c r="L310" s="2">
        <v>596232</v>
      </c>
      <c r="M310" s="2">
        <v>0</v>
      </c>
      <c r="N310" s="2">
        <v>21121578</v>
      </c>
      <c r="O310" s="2"/>
      <c r="P310" s="2"/>
      <c r="Q310" s="2"/>
    </row>
    <row r="311" spans="1:17" x14ac:dyDescent="0.25">
      <c r="A311" t="s">
        <v>266</v>
      </c>
      <c r="B311" s="5">
        <v>43753</v>
      </c>
      <c r="C311">
        <v>107449</v>
      </c>
      <c r="D311" t="s">
        <v>176</v>
      </c>
      <c r="E311" t="s">
        <v>233</v>
      </c>
      <c r="F311" t="s">
        <v>238</v>
      </c>
      <c r="H311" s="67" t="s">
        <v>293</v>
      </c>
      <c r="I311" s="2">
        <v>2216429</v>
      </c>
      <c r="J311" s="2">
        <v>0</v>
      </c>
      <c r="K311" s="2">
        <v>1</v>
      </c>
      <c r="L311" s="2">
        <v>2216429</v>
      </c>
      <c r="M311" s="2">
        <v>0</v>
      </c>
      <c r="N311" s="2">
        <v>23338007</v>
      </c>
      <c r="O311" s="2"/>
      <c r="P311" s="2"/>
      <c r="Q311" s="2"/>
    </row>
    <row r="312" spans="1:17" x14ac:dyDescent="0.25">
      <c r="A312" t="s">
        <v>266</v>
      </c>
      <c r="B312" s="5">
        <v>43754</v>
      </c>
      <c r="C312">
        <v>107502</v>
      </c>
      <c r="D312" t="s">
        <v>176</v>
      </c>
      <c r="E312" t="s">
        <v>233</v>
      </c>
      <c r="F312" t="s">
        <v>238</v>
      </c>
      <c r="H312" s="67" t="s">
        <v>293</v>
      </c>
      <c r="I312" s="2">
        <v>4132385</v>
      </c>
      <c r="J312" s="2">
        <v>0</v>
      </c>
      <c r="K312" s="2">
        <v>1</v>
      </c>
      <c r="L312" s="2">
        <v>4132385</v>
      </c>
      <c r="M312" s="2">
        <v>0</v>
      </c>
      <c r="N312" s="2">
        <v>27470392</v>
      </c>
      <c r="O312" s="2"/>
      <c r="P312" s="2"/>
      <c r="Q312" s="2"/>
    </row>
    <row r="313" spans="1:17" x14ac:dyDescent="0.25">
      <c r="A313" t="s">
        <v>266</v>
      </c>
      <c r="B313" s="5">
        <v>43755</v>
      </c>
      <c r="C313">
        <v>107589</v>
      </c>
      <c r="D313" t="s">
        <v>176</v>
      </c>
      <c r="E313" t="s">
        <v>233</v>
      </c>
      <c r="F313" t="s">
        <v>238</v>
      </c>
      <c r="H313" s="67" t="s">
        <v>293</v>
      </c>
      <c r="I313" s="2">
        <v>1343290</v>
      </c>
      <c r="J313" s="2">
        <v>0</v>
      </c>
      <c r="K313" s="2">
        <v>1</v>
      </c>
      <c r="L313" s="2">
        <v>1343290</v>
      </c>
      <c r="M313" s="2">
        <v>0</v>
      </c>
      <c r="N313" s="2">
        <v>28813682</v>
      </c>
      <c r="O313" s="2"/>
      <c r="P313" s="2"/>
      <c r="Q313" s="2"/>
    </row>
    <row r="314" spans="1:17" x14ac:dyDescent="0.25">
      <c r="A314" t="s">
        <v>266</v>
      </c>
      <c r="B314" s="5">
        <v>43756</v>
      </c>
      <c r="C314">
        <v>107658</v>
      </c>
      <c r="D314" t="s">
        <v>176</v>
      </c>
      <c r="E314" t="s">
        <v>233</v>
      </c>
      <c r="F314" t="s">
        <v>237</v>
      </c>
      <c r="H314" s="67" t="s">
        <v>293</v>
      </c>
      <c r="I314" s="2">
        <v>0</v>
      </c>
      <c r="J314" s="2">
        <v>1213675</v>
      </c>
      <c r="K314" s="2">
        <v>1</v>
      </c>
      <c r="L314" s="2">
        <v>0</v>
      </c>
      <c r="M314" s="2">
        <v>1213675</v>
      </c>
      <c r="N314" s="2">
        <v>27600007</v>
      </c>
      <c r="O314" s="2"/>
      <c r="P314" s="2"/>
      <c r="Q314" s="2"/>
    </row>
    <row r="315" spans="1:17" x14ac:dyDescent="0.25">
      <c r="A315" t="s">
        <v>266</v>
      </c>
      <c r="B315" s="5">
        <v>43759</v>
      </c>
      <c r="C315">
        <v>107729</v>
      </c>
      <c r="D315" t="s">
        <v>176</v>
      </c>
      <c r="E315" t="s">
        <v>233</v>
      </c>
      <c r="F315" t="s">
        <v>237</v>
      </c>
      <c r="H315" s="67" t="s">
        <v>293</v>
      </c>
      <c r="I315" s="2">
        <v>0</v>
      </c>
      <c r="J315" s="2">
        <v>1689718</v>
      </c>
      <c r="K315" s="2">
        <v>1</v>
      </c>
      <c r="L315" s="2">
        <v>0</v>
      </c>
      <c r="M315" s="2">
        <v>1689718</v>
      </c>
      <c r="N315" s="2">
        <v>25910289</v>
      </c>
      <c r="O315" s="2"/>
      <c r="P315" s="2"/>
      <c r="Q315" s="2"/>
    </row>
    <row r="316" spans="1:17" x14ac:dyDescent="0.25">
      <c r="A316" t="s">
        <v>266</v>
      </c>
      <c r="B316" s="5">
        <v>43760</v>
      </c>
      <c r="C316">
        <v>107805</v>
      </c>
      <c r="D316" t="s">
        <v>176</v>
      </c>
      <c r="E316" t="s">
        <v>233</v>
      </c>
      <c r="F316" t="s">
        <v>238</v>
      </c>
      <c r="H316" s="67" t="s">
        <v>293</v>
      </c>
      <c r="I316" s="2">
        <v>431267</v>
      </c>
      <c r="J316" s="2">
        <v>0</v>
      </c>
      <c r="K316" s="2">
        <v>1</v>
      </c>
      <c r="L316" s="2">
        <v>431267</v>
      </c>
      <c r="M316" s="2">
        <v>0</v>
      </c>
      <c r="N316" s="2">
        <v>26341556</v>
      </c>
      <c r="O316" s="2"/>
      <c r="P316" s="2"/>
      <c r="Q316" s="2"/>
    </row>
    <row r="317" spans="1:17" x14ac:dyDescent="0.25">
      <c r="A317" t="s">
        <v>266</v>
      </c>
      <c r="B317" s="5">
        <v>43761</v>
      </c>
      <c r="C317">
        <v>107888</v>
      </c>
      <c r="D317" t="s">
        <v>176</v>
      </c>
      <c r="E317" t="s">
        <v>233</v>
      </c>
      <c r="F317" t="s">
        <v>238</v>
      </c>
      <c r="H317" s="67" t="s">
        <v>293</v>
      </c>
      <c r="I317" s="2">
        <v>2719574</v>
      </c>
      <c r="J317" s="2">
        <v>0</v>
      </c>
      <c r="K317" s="2">
        <v>1</v>
      </c>
      <c r="L317" s="2">
        <v>2719574</v>
      </c>
      <c r="M317" s="2">
        <v>0</v>
      </c>
      <c r="N317" s="2">
        <v>29061130</v>
      </c>
      <c r="O317" s="2"/>
      <c r="P317" s="2"/>
      <c r="Q317" s="2"/>
    </row>
    <row r="318" spans="1:17" x14ac:dyDescent="0.25">
      <c r="A318" t="s">
        <v>266</v>
      </c>
      <c r="B318" s="5">
        <v>43762</v>
      </c>
      <c r="C318">
        <v>107921</v>
      </c>
      <c r="D318" t="s">
        <v>176</v>
      </c>
      <c r="E318" t="s">
        <v>233</v>
      </c>
      <c r="F318" t="s">
        <v>238</v>
      </c>
      <c r="H318" s="67" t="s">
        <v>293</v>
      </c>
      <c r="I318" s="2">
        <v>75413</v>
      </c>
      <c r="J318" s="2">
        <v>0</v>
      </c>
      <c r="K318" s="2">
        <v>1</v>
      </c>
      <c r="L318" s="2">
        <v>75413</v>
      </c>
      <c r="M318" s="2">
        <v>0</v>
      </c>
      <c r="N318" s="2">
        <v>29136543</v>
      </c>
      <c r="O318" s="2"/>
      <c r="P318" s="2"/>
      <c r="Q318" s="2"/>
    </row>
    <row r="319" spans="1:17" x14ac:dyDescent="0.25">
      <c r="A319" t="s">
        <v>266</v>
      </c>
      <c r="B319" s="5">
        <v>43763</v>
      </c>
      <c r="C319">
        <v>108009</v>
      </c>
      <c r="D319" t="s">
        <v>176</v>
      </c>
      <c r="E319" t="s">
        <v>233</v>
      </c>
      <c r="F319" t="s">
        <v>238</v>
      </c>
      <c r="H319" s="67" t="s">
        <v>293</v>
      </c>
      <c r="I319" s="2">
        <v>690498</v>
      </c>
      <c r="J319" s="2">
        <v>0</v>
      </c>
      <c r="K319" s="2">
        <v>1</v>
      </c>
      <c r="L319" s="2">
        <v>690498</v>
      </c>
      <c r="M319" s="2">
        <v>0</v>
      </c>
      <c r="N319" s="2">
        <v>29827041</v>
      </c>
      <c r="O319" s="2"/>
      <c r="P319" s="2"/>
      <c r="Q319" s="2"/>
    </row>
    <row r="320" spans="1:17" x14ac:dyDescent="0.25">
      <c r="A320" t="s">
        <v>266</v>
      </c>
      <c r="B320" s="5">
        <v>43766</v>
      </c>
      <c r="C320">
        <v>108060</v>
      </c>
      <c r="D320" t="s">
        <v>176</v>
      </c>
      <c r="E320" t="s">
        <v>233</v>
      </c>
      <c r="F320" t="s">
        <v>237</v>
      </c>
      <c r="H320" s="67" t="s">
        <v>293</v>
      </c>
      <c r="I320" s="2">
        <v>0</v>
      </c>
      <c r="J320" s="2">
        <v>1727424</v>
      </c>
      <c r="K320" s="2">
        <v>1</v>
      </c>
      <c r="L320" s="2">
        <v>0</v>
      </c>
      <c r="M320" s="2">
        <v>1727424</v>
      </c>
      <c r="N320" s="2">
        <v>28099617</v>
      </c>
      <c r="O320" s="2"/>
      <c r="P320" s="2"/>
      <c r="Q320" s="2"/>
    </row>
    <row r="321" spans="1:17" x14ac:dyDescent="0.25">
      <c r="A321" t="s">
        <v>266</v>
      </c>
      <c r="B321" s="5">
        <v>43767</v>
      </c>
      <c r="C321">
        <v>108143</v>
      </c>
      <c r="D321" t="s">
        <v>176</v>
      </c>
      <c r="E321" t="s">
        <v>233</v>
      </c>
      <c r="F321" t="s">
        <v>237</v>
      </c>
      <c r="H321" s="67" t="s">
        <v>293</v>
      </c>
      <c r="I321" s="2">
        <v>0</v>
      </c>
      <c r="J321" s="2">
        <v>2353115</v>
      </c>
      <c r="K321" s="2">
        <v>1</v>
      </c>
      <c r="L321" s="2">
        <v>0</v>
      </c>
      <c r="M321" s="2">
        <v>2353115</v>
      </c>
      <c r="N321" s="2">
        <v>25746502</v>
      </c>
      <c r="O321" s="2"/>
      <c r="P321" s="2"/>
      <c r="Q321" s="2"/>
    </row>
    <row r="322" spans="1:17" x14ac:dyDescent="0.25">
      <c r="A322" t="s">
        <v>266</v>
      </c>
      <c r="B322" s="5">
        <v>43768</v>
      </c>
      <c r="C322">
        <v>108237</v>
      </c>
      <c r="D322" t="s">
        <v>176</v>
      </c>
      <c r="E322" t="s">
        <v>233</v>
      </c>
      <c r="F322" t="s">
        <v>237</v>
      </c>
      <c r="H322" s="67" t="s">
        <v>293</v>
      </c>
      <c r="I322" s="2">
        <v>0</v>
      </c>
      <c r="J322" s="2">
        <v>94266</v>
      </c>
      <c r="K322" s="2">
        <v>1</v>
      </c>
      <c r="L322" s="2">
        <v>0</v>
      </c>
      <c r="M322" s="2">
        <v>94266</v>
      </c>
      <c r="N322" s="2">
        <v>25652236</v>
      </c>
      <c r="O322" s="2"/>
      <c r="P322" s="2"/>
      <c r="Q322" s="2"/>
    </row>
    <row r="323" spans="1:17" x14ac:dyDescent="0.25">
      <c r="A323" t="s">
        <v>266</v>
      </c>
      <c r="B323" s="5">
        <v>43769</v>
      </c>
      <c r="C323">
        <v>101553</v>
      </c>
      <c r="D323" t="s">
        <v>176</v>
      </c>
      <c r="E323" t="s">
        <v>233</v>
      </c>
      <c r="F323" t="s">
        <v>234</v>
      </c>
      <c r="G323" t="s">
        <v>253</v>
      </c>
      <c r="I323" s="2">
        <v>36318.68</v>
      </c>
      <c r="J323" s="2">
        <v>0</v>
      </c>
      <c r="K323" s="2">
        <v>6446.26</v>
      </c>
      <c r="L323" s="2">
        <v>234119654</v>
      </c>
      <c r="M323" s="2">
        <v>0</v>
      </c>
      <c r="N323" s="2">
        <v>259771890</v>
      </c>
      <c r="O323" s="2"/>
      <c r="P323" s="2"/>
      <c r="Q323" s="2"/>
    </row>
    <row r="324" spans="1:17" x14ac:dyDescent="0.25">
      <c r="A324" t="s">
        <v>266</v>
      </c>
      <c r="B324" s="5">
        <v>43769</v>
      </c>
      <c r="C324">
        <v>108288</v>
      </c>
      <c r="D324" t="s">
        <v>176</v>
      </c>
      <c r="E324" t="s">
        <v>233</v>
      </c>
      <c r="F324" t="s">
        <v>237</v>
      </c>
      <c r="H324" s="67" t="s">
        <v>293</v>
      </c>
      <c r="I324" s="2">
        <v>0</v>
      </c>
      <c r="J324" s="2">
        <v>828362</v>
      </c>
      <c r="K324" s="2">
        <v>1</v>
      </c>
      <c r="L324" s="2">
        <v>0</v>
      </c>
      <c r="M324" s="2">
        <v>828362</v>
      </c>
      <c r="N324" s="2">
        <v>258943528</v>
      </c>
      <c r="O324" s="2"/>
      <c r="P324" s="2"/>
      <c r="Q324" s="2"/>
    </row>
    <row r="325" spans="1:17" x14ac:dyDescent="0.25">
      <c r="A325" t="s">
        <v>266</v>
      </c>
      <c r="B325" s="5">
        <v>43770</v>
      </c>
      <c r="C325">
        <v>108351</v>
      </c>
      <c r="D325" t="s">
        <v>176</v>
      </c>
      <c r="E325" t="s">
        <v>233</v>
      </c>
      <c r="F325" t="s">
        <v>238</v>
      </c>
      <c r="H325" s="67" t="s">
        <v>293</v>
      </c>
      <c r="I325" s="2">
        <v>781546</v>
      </c>
      <c r="J325" s="2">
        <v>0</v>
      </c>
      <c r="K325" s="2">
        <v>1</v>
      </c>
      <c r="L325" s="2">
        <v>781546</v>
      </c>
      <c r="M325" s="2">
        <v>0</v>
      </c>
      <c r="N325" s="2">
        <v>259725074</v>
      </c>
      <c r="O325" s="2"/>
      <c r="P325" s="2"/>
      <c r="Q325" s="2"/>
    </row>
    <row r="326" spans="1:17" x14ac:dyDescent="0.25">
      <c r="A326" t="s">
        <v>266</v>
      </c>
      <c r="B326" s="5">
        <v>43770</v>
      </c>
      <c r="C326">
        <v>112922</v>
      </c>
      <c r="D326" t="s">
        <v>176</v>
      </c>
      <c r="E326" t="s">
        <v>233</v>
      </c>
      <c r="F326" t="s">
        <v>234</v>
      </c>
      <c r="G326" t="s">
        <v>246</v>
      </c>
      <c r="I326" s="2">
        <v>0</v>
      </c>
      <c r="J326" s="2">
        <v>36318.68</v>
      </c>
      <c r="K326" s="2">
        <v>6451.33</v>
      </c>
      <c r="L326" s="2">
        <v>0</v>
      </c>
      <c r="M326" s="2">
        <v>234303790</v>
      </c>
      <c r="N326" s="2">
        <v>25421284</v>
      </c>
      <c r="O326" s="2"/>
      <c r="P326" s="2"/>
      <c r="Q326" s="2"/>
    </row>
    <row r="327" spans="1:17" x14ac:dyDescent="0.25">
      <c r="A327" t="s">
        <v>266</v>
      </c>
      <c r="B327" s="5">
        <v>43773</v>
      </c>
      <c r="C327">
        <v>108453</v>
      </c>
      <c r="D327" t="s">
        <v>176</v>
      </c>
      <c r="E327" t="s">
        <v>233</v>
      </c>
      <c r="F327" t="s">
        <v>237</v>
      </c>
      <c r="H327" s="67" t="s">
        <v>293</v>
      </c>
      <c r="I327" s="2">
        <v>0</v>
      </c>
      <c r="J327" s="2">
        <v>3511563</v>
      </c>
      <c r="K327" s="2">
        <v>1</v>
      </c>
      <c r="L327" s="2">
        <v>0</v>
      </c>
      <c r="M327" s="2">
        <v>3511563</v>
      </c>
      <c r="N327" s="2">
        <v>21909721</v>
      </c>
      <c r="O327" s="2"/>
      <c r="P327" s="2"/>
      <c r="Q327" s="2"/>
    </row>
    <row r="328" spans="1:17" x14ac:dyDescent="0.25">
      <c r="A328" t="s">
        <v>266</v>
      </c>
      <c r="B328" s="5">
        <v>43774</v>
      </c>
      <c r="C328">
        <v>108520</v>
      </c>
      <c r="D328" t="s">
        <v>176</v>
      </c>
      <c r="E328" t="s">
        <v>233</v>
      </c>
      <c r="F328" t="s">
        <v>238</v>
      </c>
      <c r="H328" s="67" t="s">
        <v>293</v>
      </c>
      <c r="I328" s="2">
        <v>766131</v>
      </c>
      <c r="J328" s="2">
        <v>0</v>
      </c>
      <c r="K328" s="2">
        <v>1</v>
      </c>
      <c r="L328" s="2">
        <v>766131</v>
      </c>
      <c r="M328" s="2">
        <v>0</v>
      </c>
      <c r="N328" s="2">
        <v>22675852</v>
      </c>
      <c r="O328" s="2"/>
      <c r="P328" s="2"/>
      <c r="Q328" s="2"/>
    </row>
    <row r="329" spans="1:17" x14ac:dyDescent="0.25">
      <c r="A329" t="s">
        <v>266</v>
      </c>
      <c r="B329" s="5">
        <v>43775</v>
      </c>
      <c r="C329">
        <v>108586</v>
      </c>
      <c r="D329" t="s">
        <v>176</v>
      </c>
      <c r="E329" t="s">
        <v>233</v>
      </c>
      <c r="F329" t="s">
        <v>238</v>
      </c>
      <c r="H329" s="67" t="s">
        <v>293</v>
      </c>
      <c r="I329" s="2">
        <v>1072892</v>
      </c>
      <c r="J329" s="2">
        <v>0</v>
      </c>
      <c r="K329" s="2">
        <v>1</v>
      </c>
      <c r="L329" s="2">
        <v>1072892</v>
      </c>
      <c r="M329" s="2">
        <v>0</v>
      </c>
      <c r="N329" s="2">
        <v>23748744</v>
      </c>
      <c r="O329" s="2"/>
      <c r="P329" s="2"/>
      <c r="Q329" s="2"/>
    </row>
    <row r="330" spans="1:17" x14ac:dyDescent="0.25">
      <c r="A330" t="s">
        <v>266</v>
      </c>
      <c r="B330" s="5">
        <v>43776</v>
      </c>
      <c r="C330">
        <v>108655</v>
      </c>
      <c r="D330" t="s">
        <v>176</v>
      </c>
      <c r="E330" t="s">
        <v>233</v>
      </c>
      <c r="F330" t="s">
        <v>238</v>
      </c>
      <c r="H330" s="67" t="s">
        <v>293</v>
      </c>
      <c r="I330" s="2">
        <v>997358</v>
      </c>
      <c r="J330" s="2">
        <v>0</v>
      </c>
      <c r="K330" s="2">
        <v>1</v>
      </c>
      <c r="L330" s="2">
        <v>997358</v>
      </c>
      <c r="M330" s="2">
        <v>0</v>
      </c>
      <c r="N330" s="2">
        <v>24746102</v>
      </c>
      <c r="O330" s="2"/>
      <c r="P330" s="2"/>
      <c r="Q330" s="2"/>
    </row>
    <row r="331" spans="1:17" x14ac:dyDescent="0.25">
      <c r="A331" t="s">
        <v>266</v>
      </c>
      <c r="B331" s="5">
        <v>43777</v>
      </c>
      <c r="C331">
        <v>108741</v>
      </c>
      <c r="D331" t="s">
        <v>176</v>
      </c>
      <c r="E331" t="s">
        <v>233</v>
      </c>
      <c r="F331" t="s">
        <v>238</v>
      </c>
      <c r="H331" s="67" t="s">
        <v>293</v>
      </c>
      <c r="I331" s="2">
        <v>1600089</v>
      </c>
      <c r="J331" s="2">
        <v>0</v>
      </c>
      <c r="K331" s="2">
        <v>1</v>
      </c>
      <c r="L331" s="2">
        <v>1600089</v>
      </c>
      <c r="M331" s="2">
        <v>0</v>
      </c>
      <c r="N331" s="2">
        <v>26346191</v>
      </c>
      <c r="O331" s="2"/>
      <c r="P331" s="2"/>
      <c r="Q331" s="2"/>
    </row>
    <row r="332" spans="1:17" x14ac:dyDescent="0.25">
      <c r="A332" t="s">
        <v>266</v>
      </c>
      <c r="B332" s="5">
        <v>43780</v>
      </c>
      <c r="C332">
        <v>108780</v>
      </c>
      <c r="D332" t="s">
        <v>176</v>
      </c>
      <c r="E332" t="s">
        <v>233</v>
      </c>
      <c r="F332" t="s">
        <v>238</v>
      </c>
      <c r="H332" s="67" t="s">
        <v>293</v>
      </c>
      <c r="I332" s="2">
        <v>2199737</v>
      </c>
      <c r="J332" s="2">
        <v>0</v>
      </c>
      <c r="K332" s="2">
        <v>1</v>
      </c>
      <c r="L332" s="2">
        <v>2199737</v>
      </c>
      <c r="M332" s="2">
        <v>0</v>
      </c>
      <c r="N332" s="2">
        <v>28545928</v>
      </c>
      <c r="O332" s="2"/>
      <c r="P332" s="2"/>
      <c r="Q332" s="2"/>
    </row>
    <row r="333" spans="1:17" x14ac:dyDescent="0.25">
      <c r="A333" t="s">
        <v>266</v>
      </c>
      <c r="B333" s="5">
        <v>43781</v>
      </c>
      <c r="C333">
        <v>108887</v>
      </c>
      <c r="D333" t="s">
        <v>176</v>
      </c>
      <c r="E333" t="s">
        <v>233</v>
      </c>
      <c r="F333" t="s">
        <v>237</v>
      </c>
      <c r="H333" s="67" t="s">
        <v>293</v>
      </c>
      <c r="I333" s="2">
        <v>0</v>
      </c>
      <c r="J333" s="2">
        <v>1301036</v>
      </c>
      <c r="K333" s="2">
        <v>1</v>
      </c>
      <c r="L333" s="2">
        <v>0</v>
      </c>
      <c r="M333" s="2">
        <v>1301036</v>
      </c>
      <c r="N333" s="2">
        <v>27244892</v>
      </c>
      <c r="O333" s="2"/>
      <c r="P333" s="2"/>
      <c r="Q333" s="2"/>
    </row>
    <row r="334" spans="1:17" x14ac:dyDescent="0.25">
      <c r="A334" t="s">
        <v>266</v>
      </c>
      <c r="B334" s="5">
        <v>43782</v>
      </c>
      <c r="C334">
        <v>108962</v>
      </c>
      <c r="D334" t="s">
        <v>176</v>
      </c>
      <c r="E334" t="s">
        <v>233</v>
      </c>
      <c r="F334" t="s">
        <v>237</v>
      </c>
      <c r="H334" s="67" t="s">
        <v>293</v>
      </c>
      <c r="I334" s="2">
        <v>0</v>
      </c>
      <c r="J334" s="2">
        <v>1219336</v>
      </c>
      <c r="K334" s="2">
        <v>1</v>
      </c>
      <c r="L334" s="2">
        <v>0</v>
      </c>
      <c r="M334" s="2">
        <v>1219336</v>
      </c>
      <c r="N334" s="2">
        <v>26025556</v>
      </c>
      <c r="O334" s="2"/>
      <c r="P334" s="2"/>
      <c r="Q334" s="2"/>
    </row>
    <row r="335" spans="1:17" x14ac:dyDescent="0.25">
      <c r="A335" t="s">
        <v>266</v>
      </c>
      <c r="B335" s="5">
        <v>43783</v>
      </c>
      <c r="C335">
        <v>109012</v>
      </c>
      <c r="D335" t="s">
        <v>176</v>
      </c>
      <c r="E335" t="s">
        <v>233</v>
      </c>
      <c r="F335" t="s">
        <v>237</v>
      </c>
      <c r="H335" s="67" t="s">
        <v>293</v>
      </c>
      <c r="I335" s="2">
        <v>0</v>
      </c>
      <c r="J335" s="2">
        <v>1549219</v>
      </c>
      <c r="K335" s="2">
        <v>1</v>
      </c>
      <c r="L335" s="2">
        <v>0</v>
      </c>
      <c r="M335" s="2">
        <v>1549219</v>
      </c>
      <c r="N335" s="2">
        <v>24476337</v>
      </c>
      <c r="O335" s="2"/>
      <c r="P335" s="2"/>
      <c r="Q335" s="2"/>
    </row>
    <row r="336" spans="1:17" x14ac:dyDescent="0.25">
      <c r="A336" t="s">
        <v>266</v>
      </c>
      <c r="B336" s="5">
        <v>43784</v>
      </c>
      <c r="C336">
        <v>109106</v>
      </c>
      <c r="D336" t="s">
        <v>176</v>
      </c>
      <c r="E336" t="s">
        <v>233</v>
      </c>
      <c r="F336" t="s">
        <v>237</v>
      </c>
      <c r="H336" s="67" t="s">
        <v>293</v>
      </c>
      <c r="I336" s="2">
        <v>0</v>
      </c>
      <c r="J336" s="2">
        <v>260515</v>
      </c>
      <c r="K336" s="2">
        <v>1</v>
      </c>
      <c r="L336" s="2">
        <v>0</v>
      </c>
      <c r="M336" s="2">
        <v>260515</v>
      </c>
      <c r="N336" s="2">
        <v>24215822</v>
      </c>
      <c r="O336" s="2"/>
      <c r="P336" s="2"/>
      <c r="Q336" s="2"/>
    </row>
    <row r="337" spans="1:17" x14ac:dyDescent="0.25">
      <c r="A337" t="s">
        <v>266</v>
      </c>
      <c r="B337" s="5">
        <v>43787</v>
      </c>
      <c r="C337">
        <v>109151</v>
      </c>
      <c r="D337" t="s">
        <v>176</v>
      </c>
      <c r="E337" t="s">
        <v>233</v>
      </c>
      <c r="F337" t="s">
        <v>237</v>
      </c>
      <c r="H337" s="67" t="s">
        <v>293</v>
      </c>
      <c r="I337" s="2">
        <v>0</v>
      </c>
      <c r="J337" s="2">
        <v>773839</v>
      </c>
      <c r="K337" s="2">
        <v>1</v>
      </c>
      <c r="L337" s="2">
        <v>0</v>
      </c>
      <c r="M337" s="2">
        <v>773839</v>
      </c>
      <c r="N337" s="2">
        <v>23441983</v>
      </c>
      <c r="O337" s="2"/>
      <c r="P337" s="2"/>
      <c r="Q337" s="2"/>
    </row>
    <row r="338" spans="1:17" x14ac:dyDescent="0.25">
      <c r="A338" t="s">
        <v>266</v>
      </c>
      <c r="B338" s="5">
        <v>43788</v>
      </c>
      <c r="C338">
        <v>109236</v>
      </c>
      <c r="D338" t="s">
        <v>176</v>
      </c>
      <c r="E338" t="s">
        <v>233</v>
      </c>
      <c r="F338" t="s">
        <v>238</v>
      </c>
      <c r="H338" s="67" t="s">
        <v>293</v>
      </c>
      <c r="I338" s="2">
        <v>4569041</v>
      </c>
      <c r="J338" s="2">
        <v>0</v>
      </c>
      <c r="K338" s="2">
        <v>1</v>
      </c>
      <c r="L338" s="2">
        <v>4569041</v>
      </c>
      <c r="M338" s="2">
        <v>0</v>
      </c>
      <c r="N338" s="2">
        <v>28011024</v>
      </c>
      <c r="O338" s="2"/>
      <c r="P338" s="2"/>
      <c r="Q338" s="2"/>
    </row>
    <row r="339" spans="1:17" x14ac:dyDescent="0.25">
      <c r="A339" t="s">
        <v>266</v>
      </c>
      <c r="B339" s="5">
        <v>43789</v>
      </c>
      <c r="C339">
        <v>109317</v>
      </c>
      <c r="D339" t="s">
        <v>176</v>
      </c>
      <c r="E339" t="s">
        <v>233</v>
      </c>
      <c r="F339" t="s">
        <v>238</v>
      </c>
      <c r="H339" s="67" t="s">
        <v>293</v>
      </c>
      <c r="I339" s="2">
        <v>1029730</v>
      </c>
      <c r="J339" s="2">
        <v>0</v>
      </c>
      <c r="K339" s="2">
        <v>1</v>
      </c>
      <c r="L339" s="2">
        <v>1029730</v>
      </c>
      <c r="M339" s="2">
        <v>0</v>
      </c>
      <c r="N339" s="2">
        <v>29040754</v>
      </c>
      <c r="O339" s="2"/>
      <c r="P339" s="2"/>
      <c r="Q339" s="2"/>
    </row>
    <row r="340" spans="1:17" x14ac:dyDescent="0.25">
      <c r="A340" t="s">
        <v>266</v>
      </c>
      <c r="B340" s="5">
        <v>43790</v>
      </c>
      <c r="C340">
        <v>109380</v>
      </c>
      <c r="D340" t="s">
        <v>176</v>
      </c>
      <c r="E340" t="s">
        <v>233</v>
      </c>
      <c r="F340" t="s">
        <v>237</v>
      </c>
      <c r="H340" s="67" t="s">
        <v>293</v>
      </c>
      <c r="I340" s="2">
        <v>0</v>
      </c>
      <c r="J340" s="2">
        <v>769214</v>
      </c>
      <c r="K340" s="2">
        <v>1</v>
      </c>
      <c r="L340" s="2">
        <v>0</v>
      </c>
      <c r="M340" s="2">
        <v>769214</v>
      </c>
      <c r="N340" s="2">
        <v>28271540</v>
      </c>
      <c r="O340" s="2"/>
      <c r="P340" s="2"/>
      <c r="Q340" s="2"/>
    </row>
    <row r="341" spans="1:17" x14ac:dyDescent="0.25">
      <c r="A341" t="s">
        <v>266</v>
      </c>
      <c r="B341" s="5">
        <v>43791</v>
      </c>
      <c r="C341">
        <v>109475</v>
      </c>
      <c r="D341" t="s">
        <v>176</v>
      </c>
      <c r="E341" t="s">
        <v>233</v>
      </c>
      <c r="F341" t="s">
        <v>237</v>
      </c>
      <c r="H341" s="67" t="s">
        <v>293</v>
      </c>
      <c r="I341" s="2">
        <v>0</v>
      </c>
      <c r="J341" s="2">
        <v>706012</v>
      </c>
      <c r="K341" s="2">
        <v>1</v>
      </c>
      <c r="L341" s="2">
        <v>0</v>
      </c>
      <c r="M341" s="2">
        <v>706012</v>
      </c>
      <c r="N341" s="2">
        <v>27565528</v>
      </c>
      <c r="O341" s="2"/>
      <c r="P341" s="2"/>
      <c r="Q341" s="2"/>
    </row>
    <row r="342" spans="1:17" x14ac:dyDescent="0.25">
      <c r="A342" t="s">
        <v>266</v>
      </c>
      <c r="B342" s="5">
        <v>43794</v>
      </c>
      <c r="C342">
        <v>109535</v>
      </c>
      <c r="D342" t="s">
        <v>176</v>
      </c>
      <c r="E342" t="s">
        <v>233</v>
      </c>
      <c r="F342" t="s">
        <v>237</v>
      </c>
      <c r="H342" s="67" t="s">
        <v>293</v>
      </c>
      <c r="I342" s="2">
        <v>0</v>
      </c>
      <c r="J342" s="2">
        <v>2423256</v>
      </c>
      <c r="K342" s="2">
        <v>1</v>
      </c>
      <c r="L342" s="2">
        <v>0</v>
      </c>
      <c r="M342" s="2">
        <v>2423256</v>
      </c>
      <c r="N342" s="2">
        <v>25142272</v>
      </c>
      <c r="O342" s="2"/>
      <c r="P342" s="2"/>
      <c r="Q342" s="2"/>
    </row>
    <row r="343" spans="1:17" x14ac:dyDescent="0.25">
      <c r="A343" t="s">
        <v>266</v>
      </c>
      <c r="B343" s="5">
        <v>43795</v>
      </c>
      <c r="C343">
        <v>109616</v>
      </c>
      <c r="D343" t="s">
        <v>176</v>
      </c>
      <c r="E343" t="s">
        <v>233</v>
      </c>
      <c r="F343" t="s">
        <v>238</v>
      </c>
      <c r="H343" s="67" t="s">
        <v>293</v>
      </c>
      <c r="I343" s="2">
        <v>2400134</v>
      </c>
      <c r="J343" s="2">
        <v>0</v>
      </c>
      <c r="K343" s="2">
        <v>1</v>
      </c>
      <c r="L343" s="2">
        <v>2400134</v>
      </c>
      <c r="M343" s="2">
        <v>0</v>
      </c>
      <c r="N343" s="2">
        <v>27542406</v>
      </c>
      <c r="O343" s="2"/>
      <c r="P343" s="2"/>
      <c r="Q343" s="2"/>
    </row>
    <row r="344" spans="1:17" x14ac:dyDescent="0.25">
      <c r="A344" t="s">
        <v>266</v>
      </c>
      <c r="B344" s="5">
        <v>43796</v>
      </c>
      <c r="C344">
        <v>109690</v>
      </c>
      <c r="D344" t="s">
        <v>176</v>
      </c>
      <c r="E344" t="s">
        <v>233</v>
      </c>
      <c r="F344" t="s">
        <v>238</v>
      </c>
      <c r="H344" s="67" t="s">
        <v>293</v>
      </c>
      <c r="I344" s="2">
        <v>1301036</v>
      </c>
      <c r="J344" s="2">
        <v>0</v>
      </c>
      <c r="K344" s="2">
        <v>1</v>
      </c>
      <c r="L344" s="2">
        <v>1301036</v>
      </c>
      <c r="M344" s="2">
        <v>0</v>
      </c>
      <c r="N344" s="2">
        <v>28843442</v>
      </c>
      <c r="O344" s="2"/>
      <c r="P344" s="2"/>
      <c r="Q344" s="2"/>
    </row>
    <row r="345" spans="1:17" x14ac:dyDescent="0.25">
      <c r="A345" t="s">
        <v>266</v>
      </c>
      <c r="B345" s="5">
        <v>43797</v>
      </c>
      <c r="C345">
        <v>109753</v>
      </c>
      <c r="D345" t="s">
        <v>176</v>
      </c>
      <c r="E345" t="s">
        <v>233</v>
      </c>
      <c r="F345" t="s">
        <v>237</v>
      </c>
      <c r="H345" s="67" t="s">
        <v>293</v>
      </c>
      <c r="I345" s="2">
        <v>0</v>
      </c>
      <c r="J345" s="2">
        <v>2685313</v>
      </c>
      <c r="K345" s="2">
        <v>1</v>
      </c>
      <c r="L345" s="2">
        <v>0</v>
      </c>
      <c r="M345" s="2">
        <v>2685313</v>
      </c>
      <c r="N345" s="2">
        <v>26158129</v>
      </c>
      <c r="O345" s="2"/>
      <c r="P345" s="2"/>
      <c r="Q345" s="2"/>
    </row>
    <row r="346" spans="1:17" x14ac:dyDescent="0.25">
      <c r="A346" t="s">
        <v>266</v>
      </c>
      <c r="B346" s="5">
        <v>43798</v>
      </c>
      <c r="C346">
        <v>102460</v>
      </c>
      <c r="D346" t="s">
        <v>176</v>
      </c>
      <c r="E346" t="s">
        <v>233</v>
      </c>
      <c r="F346" t="s">
        <v>234</v>
      </c>
      <c r="G346" t="s">
        <v>257</v>
      </c>
      <c r="I346" s="2">
        <v>34794.86</v>
      </c>
      <c r="J346" s="2">
        <v>0</v>
      </c>
      <c r="K346" s="2">
        <v>6455.06</v>
      </c>
      <c r="L346" s="2">
        <v>224602909</v>
      </c>
      <c r="M346" s="2">
        <v>0</v>
      </c>
      <c r="N346" s="2">
        <v>250761038</v>
      </c>
      <c r="O346" s="2"/>
      <c r="P346" s="2"/>
      <c r="Q346" s="2"/>
    </row>
    <row r="347" spans="1:17" x14ac:dyDescent="0.25">
      <c r="A347" t="s">
        <v>266</v>
      </c>
      <c r="B347" s="5">
        <v>43798</v>
      </c>
      <c r="C347">
        <v>109839</v>
      </c>
      <c r="D347" t="s">
        <v>176</v>
      </c>
      <c r="E347" t="s">
        <v>233</v>
      </c>
      <c r="F347" t="s">
        <v>237</v>
      </c>
      <c r="H347" s="67" t="s">
        <v>293</v>
      </c>
      <c r="I347" s="2">
        <v>0</v>
      </c>
      <c r="J347" s="2">
        <v>161859</v>
      </c>
      <c r="K347" s="2">
        <v>1</v>
      </c>
      <c r="L347" s="2">
        <v>0</v>
      </c>
      <c r="M347" s="2">
        <v>161859</v>
      </c>
      <c r="N347" s="2">
        <v>250599179</v>
      </c>
      <c r="O347" s="2"/>
      <c r="P347" s="2"/>
      <c r="Q347" s="2"/>
    </row>
    <row r="348" spans="1:17" x14ac:dyDescent="0.25">
      <c r="A348" t="s">
        <v>266</v>
      </c>
      <c r="B348" s="5">
        <v>43799</v>
      </c>
      <c r="C348">
        <v>112935</v>
      </c>
      <c r="D348" t="s">
        <v>176</v>
      </c>
      <c r="E348" t="s">
        <v>233</v>
      </c>
      <c r="F348" t="s">
        <v>234</v>
      </c>
      <c r="G348" t="s">
        <v>258</v>
      </c>
      <c r="H348" s="67" t="s">
        <v>293</v>
      </c>
      <c r="I348" s="2">
        <v>0</v>
      </c>
      <c r="J348" s="2">
        <v>25996270.41</v>
      </c>
      <c r="K348" s="2">
        <v>1</v>
      </c>
      <c r="L348" s="2">
        <v>0</v>
      </c>
      <c r="M348" s="2">
        <v>25996270</v>
      </c>
      <c r="N348" s="2">
        <v>224602909</v>
      </c>
      <c r="O348" s="2"/>
      <c r="P348" s="2"/>
      <c r="Q348" s="2"/>
    </row>
    <row r="349" spans="1:17" x14ac:dyDescent="0.25">
      <c r="A349" t="s">
        <v>266</v>
      </c>
      <c r="B349" s="5">
        <v>43801</v>
      </c>
      <c r="C349">
        <v>109903</v>
      </c>
      <c r="D349" t="s">
        <v>176</v>
      </c>
      <c r="E349" t="s">
        <v>233</v>
      </c>
      <c r="F349" t="s">
        <v>238</v>
      </c>
      <c r="H349" s="67" t="s">
        <v>293</v>
      </c>
      <c r="I349" s="2">
        <v>1623046</v>
      </c>
      <c r="J349" s="2">
        <v>0</v>
      </c>
      <c r="K349" s="2">
        <v>1</v>
      </c>
      <c r="L349" s="2">
        <v>1623046</v>
      </c>
      <c r="M349" s="2">
        <v>0</v>
      </c>
      <c r="N349" s="2">
        <v>226225955</v>
      </c>
      <c r="O349" s="2"/>
      <c r="P349" s="2"/>
      <c r="Q349" s="2"/>
    </row>
    <row r="350" spans="1:17" x14ac:dyDescent="0.25">
      <c r="A350" t="s">
        <v>266</v>
      </c>
      <c r="B350" s="5">
        <v>43801</v>
      </c>
      <c r="C350">
        <v>113391</v>
      </c>
      <c r="D350" t="s">
        <v>176</v>
      </c>
      <c r="E350" t="s">
        <v>233</v>
      </c>
      <c r="F350" t="s">
        <v>234</v>
      </c>
      <c r="G350" t="s">
        <v>248</v>
      </c>
      <c r="I350" s="2">
        <v>0</v>
      </c>
      <c r="J350" s="2">
        <v>34794.86</v>
      </c>
      <c r="K350" s="2">
        <v>6463.65</v>
      </c>
      <c r="L350" s="2">
        <v>0</v>
      </c>
      <c r="M350" s="2">
        <v>224901797</v>
      </c>
      <c r="N350" s="2">
        <v>1324158</v>
      </c>
      <c r="O350" s="2"/>
      <c r="P350" s="2"/>
      <c r="Q350" s="2"/>
    </row>
    <row r="351" spans="1:17" x14ac:dyDescent="0.25">
      <c r="A351" t="s">
        <v>266</v>
      </c>
      <c r="B351" s="5">
        <v>43802</v>
      </c>
      <c r="C351">
        <v>109987</v>
      </c>
      <c r="D351" t="s">
        <v>176</v>
      </c>
      <c r="E351" t="s">
        <v>233</v>
      </c>
      <c r="F351" t="s">
        <v>237</v>
      </c>
      <c r="H351" s="67" t="s">
        <v>293</v>
      </c>
      <c r="I351" s="2">
        <v>0</v>
      </c>
      <c r="J351" s="2">
        <v>5868663</v>
      </c>
      <c r="K351" s="2">
        <v>1</v>
      </c>
      <c r="L351" s="2">
        <v>0</v>
      </c>
      <c r="M351" s="2">
        <v>5868663</v>
      </c>
      <c r="N351" s="2">
        <v>-4544505</v>
      </c>
      <c r="O351" s="2"/>
      <c r="P351" s="2"/>
      <c r="Q351" s="2"/>
    </row>
    <row r="352" spans="1:17" x14ac:dyDescent="0.25">
      <c r="A352" t="s">
        <v>266</v>
      </c>
      <c r="B352" s="5">
        <v>43803</v>
      </c>
      <c r="C352">
        <v>110066</v>
      </c>
      <c r="D352" t="s">
        <v>176</v>
      </c>
      <c r="E352" t="s">
        <v>233</v>
      </c>
      <c r="F352" t="s">
        <v>237</v>
      </c>
      <c r="H352" s="67" t="s">
        <v>293</v>
      </c>
      <c r="I352" s="2">
        <v>0</v>
      </c>
      <c r="J352" s="2">
        <v>1135566</v>
      </c>
      <c r="K352" s="2">
        <v>1</v>
      </c>
      <c r="L352" s="2">
        <v>0</v>
      </c>
      <c r="M352" s="2">
        <v>1135566</v>
      </c>
      <c r="N352" s="2">
        <v>-5680071</v>
      </c>
      <c r="O352" s="2"/>
      <c r="P352" s="2"/>
      <c r="Q352" s="2"/>
    </row>
    <row r="353" spans="1:17" x14ac:dyDescent="0.25">
      <c r="A353" t="s">
        <v>266</v>
      </c>
      <c r="B353" s="5">
        <v>43804</v>
      </c>
      <c r="C353">
        <v>110137</v>
      </c>
      <c r="D353" t="s">
        <v>176</v>
      </c>
      <c r="E353" t="s">
        <v>233</v>
      </c>
      <c r="F353" t="s">
        <v>238</v>
      </c>
      <c r="H353" s="67" t="s">
        <v>293</v>
      </c>
      <c r="I353" s="2">
        <v>2841748</v>
      </c>
      <c r="J353" s="2">
        <v>0</v>
      </c>
      <c r="K353" s="2">
        <v>1</v>
      </c>
      <c r="L353" s="2">
        <v>2841748</v>
      </c>
      <c r="M353" s="2">
        <v>0</v>
      </c>
      <c r="N353" s="2">
        <v>-2838323</v>
      </c>
      <c r="O353" s="2"/>
      <c r="P353" s="2"/>
      <c r="Q353" s="2"/>
    </row>
    <row r="354" spans="1:17" x14ac:dyDescent="0.25">
      <c r="A354" t="s">
        <v>266</v>
      </c>
      <c r="B354" s="5">
        <v>43805</v>
      </c>
      <c r="C354">
        <v>110211</v>
      </c>
      <c r="D354" t="s">
        <v>176</v>
      </c>
      <c r="E354" t="s">
        <v>233</v>
      </c>
      <c r="F354" t="s">
        <v>237</v>
      </c>
      <c r="H354" s="67" t="s">
        <v>293</v>
      </c>
      <c r="I354" s="2">
        <v>0</v>
      </c>
      <c r="J354" s="2">
        <v>614075</v>
      </c>
      <c r="K354" s="2">
        <v>1</v>
      </c>
      <c r="L354" s="2">
        <v>0</v>
      </c>
      <c r="M354" s="2">
        <v>614075</v>
      </c>
      <c r="N354" s="2">
        <v>-3452398</v>
      </c>
      <c r="O354" s="2"/>
      <c r="P354" s="2"/>
      <c r="Q354" s="2"/>
    </row>
    <row r="355" spans="1:17" x14ac:dyDescent="0.25">
      <c r="A355" t="s">
        <v>266</v>
      </c>
      <c r="B355" s="5">
        <v>43808</v>
      </c>
      <c r="C355">
        <v>110273</v>
      </c>
      <c r="D355" t="s">
        <v>176</v>
      </c>
      <c r="E355" t="s">
        <v>233</v>
      </c>
      <c r="F355" t="s">
        <v>237</v>
      </c>
      <c r="H355" s="67" t="s">
        <v>293</v>
      </c>
      <c r="I355" s="2">
        <v>0</v>
      </c>
      <c r="J355" s="2">
        <v>1581478</v>
      </c>
      <c r="K355" s="2">
        <v>1</v>
      </c>
      <c r="L355" s="2">
        <v>0</v>
      </c>
      <c r="M355" s="2">
        <v>1581478</v>
      </c>
      <c r="N355" s="2">
        <v>-5033876</v>
      </c>
      <c r="O355" s="2"/>
      <c r="P355" s="2"/>
      <c r="Q355" s="2"/>
    </row>
    <row r="356" spans="1:17" x14ac:dyDescent="0.25">
      <c r="A356" t="s">
        <v>266</v>
      </c>
      <c r="B356" s="5">
        <v>43809</v>
      </c>
      <c r="C356">
        <v>110366</v>
      </c>
      <c r="D356" t="s">
        <v>176</v>
      </c>
      <c r="E356" t="s">
        <v>233</v>
      </c>
      <c r="F356" t="s">
        <v>238</v>
      </c>
      <c r="H356" s="67" t="s">
        <v>293</v>
      </c>
      <c r="I356" s="2">
        <v>1470000</v>
      </c>
      <c r="J356" s="2">
        <v>0</v>
      </c>
      <c r="K356" s="2">
        <v>1</v>
      </c>
      <c r="L356" s="2">
        <v>1470000</v>
      </c>
      <c r="M356" s="2">
        <v>0</v>
      </c>
      <c r="N356" s="2">
        <v>-3563876</v>
      </c>
      <c r="O356" s="2"/>
      <c r="P356" s="2"/>
      <c r="Q356" s="2"/>
    </row>
    <row r="357" spans="1:17" x14ac:dyDescent="0.25">
      <c r="A357" t="s">
        <v>266</v>
      </c>
      <c r="B357" s="5">
        <v>43810</v>
      </c>
      <c r="C357">
        <v>110441</v>
      </c>
      <c r="D357" t="s">
        <v>176</v>
      </c>
      <c r="E357" t="s">
        <v>233</v>
      </c>
      <c r="F357" t="s">
        <v>238</v>
      </c>
      <c r="H357" s="67" t="s">
        <v>293</v>
      </c>
      <c r="I357" s="2">
        <v>748226</v>
      </c>
      <c r="J357" s="2">
        <v>0</v>
      </c>
      <c r="K357" s="2">
        <v>1</v>
      </c>
      <c r="L357" s="2">
        <v>748226</v>
      </c>
      <c r="M357" s="2">
        <v>0</v>
      </c>
      <c r="N357" s="2">
        <v>-2815650</v>
      </c>
      <c r="O357" s="2"/>
      <c r="P357" s="2"/>
      <c r="Q357" s="2"/>
    </row>
    <row r="358" spans="1:17" x14ac:dyDescent="0.25">
      <c r="A358" t="s">
        <v>266</v>
      </c>
      <c r="B358" s="5">
        <v>43811</v>
      </c>
      <c r="C358">
        <v>110509</v>
      </c>
      <c r="D358" t="s">
        <v>176</v>
      </c>
      <c r="E358" t="s">
        <v>233</v>
      </c>
      <c r="F358" t="s">
        <v>237</v>
      </c>
      <c r="H358" s="67" t="s">
        <v>293</v>
      </c>
      <c r="I358" s="2">
        <v>0</v>
      </c>
      <c r="J358" s="2">
        <v>1162018</v>
      </c>
      <c r="K358" s="2">
        <v>1</v>
      </c>
      <c r="L358" s="2">
        <v>0</v>
      </c>
      <c r="M358" s="2">
        <v>1162018</v>
      </c>
      <c r="N358" s="2">
        <v>-3977668</v>
      </c>
      <c r="O358" s="2"/>
      <c r="P358" s="2"/>
      <c r="Q358" s="2"/>
    </row>
    <row r="359" spans="1:17" x14ac:dyDescent="0.25">
      <c r="A359" t="s">
        <v>266</v>
      </c>
      <c r="B359" s="5">
        <v>43812</v>
      </c>
      <c r="C359">
        <v>110591</v>
      </c>
      <c r="D359" t="s">
        <v>176</v>
      </c>
      <c r="E359" t="s">
        <v>233</v>
      </c>
      <c r="F359" t="s">
        <v>238</v>
      </c>
      <c r="H359" s="67" t="s">
        <v>293</v>
      </c>
      <c r="I359" s="2">
        <v>2197442</v>
      </c>
      <c r="J359" s="2">
        <v>0</v>
      </c>
      <c r="K359" s="2">
        <v>1</v>
      </c>
      <c r="L359" s="2">
        <v>2197442</v>
      </c>
      <c r="M359" s="2">
        <v>0</v>
      </c>
      <c r="N359" s="2">
        <v>-1780226</v>
      </c>
      <c r="O359" s="2"/>
      <c r="P359" s="2"/>
      <c r="Q359" s="2"/>
    </row>
    <row r="360" spans="1:17" x14ac:dyDescent="0.25">
      <c r="A360" t="s">
        <v>266</v>
      </c>
      <c r="B360" s="5">
        <v>43815</v>
      </c>
      <c r="C360">
        <v>110666</v>
      </c>
      <c r="D360" t="s">
        <v>176</v>
      </c>
      <c r="E360" t="s">
        <v>233</v>
      </c>
      <c r="F360" t="s">
        <v>238</v>
      </c>
      <c r="H360" s="67" t="s">
        <v>293</v>
      </c>
      <c r="I360" s="2">
        <v>1428432</v>
      </c>
      <c r="J360" s="2">
        <v>0</v>
      </c>
      <c r="K360" s="2">
        <v>1</v>
      </c>
      <c r="L360" s="2">
        <v>1428432</v>
      </c>
      <c r="M360" s="2">
        <v>0</v>
      </c>
      <c r="N360" s="2">
        <v>-351794</v>
      </c>
      <c r="O360" s="2"/>
      <c r="P360" s="2"/>
      <c r="Q360" s="2"/>
    </row>
    <row r="361" spans="1:17" x14ac:dyDescent="0.25">
      <c r="A361" t="s">
        <v>266</v>
      </c>
      <c r="B361" s="5">
        <v>43816</v>
      </c>
      <c r="C361">
        <v>110741</v>
      </c>
      <c r="D361" t="s">
        <v>176</v>
      </c>
      <c r="E361" t="s">
        <v>233</v>
      </c>
      <c r="F361" t="s">
        <v>238</v>
      </c>
      <c r="H361" s="67" t="s">
        <v>293</v>
      </c>
      <c r="I361" s="2">
        <v>1464332</v>
      </c>
      <c r="J361" s="2">
        <v>0</v>
      </c>
      <c r="K361" s="2">
        <v>1</v>
      </c>
      <c r="L361" s="2">
        <v>1464332</v>
      </c>
      <c r="M361" s="2">
        <v>0</v>
      </c>
      <c r="N361" s="2">
        <v>1112538</v>
      </c>
      <c r="O361" s="2"/>
      <c r="P361" s="2"/>
      <c r="Q361" s="2"/>
    </row>
    <row r="362" spans="1:17" x14ac:dyDescent="0.25">
      <c r="A362" t="s">
        <v>266</v>
      </c>
      <c r="B362" s="5">
        <v>43817</v>
      </c>
      <c r="C362">
        <v>110810</v>
      </c>
      <c r="D362" t="s">
        <v>176</v>
      </c>
      <c r="E362" t="s">
        <v>233</v>
      </c>
      <c r="F362" t="s">
        <v>237</v>
      </c>
      <c r="H362" s="67" t="s">
        <v>293</v>
      </c>
      <c r="I362" s="2">
        <v>0</v>
      </c>
      <c r="J362" s="2">
        <v>1570141</v>
      </c>
      <c r="K362" s="2">
        <v>1</v>
      </c>
      <c r="L362" s="2">
        <v>0</v>
      </c>
      <c r="M362" s="2">
        <v>1570141</v>
      </c>
      <c r="N362" s="2">
        <v>-457603</v>
      </c>
      <c r="O362" s="2"/>
      <c r="P362" s="2"/>
      <c r="Q362" s="2"/>
    </row>
    <row r="363" spans="1:17" x14ac:dyDescent="0.25">
      <c r="A363" t="s">
        <v>266</v>
      </c>
      <c r="B363" s="5">
        <v>43818</v>
      </c>
      <c r="C363">
        <v>110892</v>
      </c>
      <c r="D363" t="s">
        <v>176</v>
      </c>
      <c r="E363" t="s">
        <v>233</v>
      </c>
      <c r="F363" t="s">
        <v>237</v>
      </c>
      <c r="H363" s="67" t="s">
        <v>293</v>
      </c>
      <c r="I363" s="2">
        <v>0</v>
      </c>
      <c r="J363" s="2">
        <v>425129</v>
      </c>
      <c r="K363" s="2">
        <v>1</v>
      </c>
      <c r="L363" s="2">
        <v>0</v>
      </c>
      <c r="M363" s="2">
        <v>425129</v>
      </c>
      <c r="N363" s="2">
        <v>-882732</v>
      </c>
      <c r="O363" s="2"/>
      <c r="P363" s="2"/>
      <c r="Q363" s="2"/>
    </row>
    <row r="364" spans="1:17" x14ac:dyDescent="0.25">
      <c r="A364" t="s">
        <v>266</v>
      </c>
      <c r="B364" s="5">
        <v>43819</v>
      </c>
      <c r="C364">
        <v>110967</v>
      </c>
      <c r="D364" t="s">
        <v>176</v>
      </c>
      <c r="E364" t="s">
        <v>233</v>
      </c>
      <c r="F364" t="s">
        <v>237</v>
      </c>
      <c r="H364" s="67" t="s">
        <v>293</v>
      </c>
      <c r="I364" s="2">
        <v>0</v>
      </c>
      <c r="J364" s="2">
        <v>1012751</v>
      </c>
      <c r="K364" s="2">
        <v>1</v>
      </c>
      <c r="L364" s="2">
        <v>0</v>
      </c>
      <c r="M364" s="2">
        <v>1012751</v>
      </c>
      <c r="N364" s="2">
        <v>-1895483</v>
      </c>
      <c r="O364" s="2"/>
      <c r="P364" s="2"/>
      <c r="Q364" s="2"/>
    </row>
    <row r="365" spans="1:17" x14ac:dyDescent="0.25">
      <c r="A365" t="s">
        <v>266</v>
      </c>
      <c r="B365" s="5">
        <v>43822</v>
      </c>
      <c r="C365">
        <v>111031</v>
      </c>
      <c r="D365" t="s">
        <v>176</v>
      </c>
      <c r="E365" t="s">
        <v>233</v>
      </c>
      <c r="F365" t="s">
        <v>237</v>
      </c>
      <c r="H365" s="67" t="s">
        <v>293</v>
      </c>
      <c r="I365" s="2">
        <v>0</v>
      </c>
      <c r="J365" s="2">
        <v>493149</v>
      </c>
      <c r="K365" s="2">
        <v>1</v>
      </c>
      <c r="L365" s="2">
        <v>0</v>
      </c>
      <c r="M365" s="2">
        <v>493149</v>
      </c>
      <c r="N365" s="2">
        <v>-2388632</v>
      </c>
      <c r="O365" s="2"/>
      <c r="P365" s="2"/>
      <c r="Q365" s="2"/>
    </row>
    <row r="366" spans="1:17" x14ac:dyDescent="0.25">
      <c r="A366" t="s">
        <v>266</v>
      </c>
      <c r="B366" s="5">
        <v>43825</v>
      </c>
      <c r="C366">
        <v>111388</v>
      </c>
      <c r="D366" t="s">
        <v>176</v>
      </c>
      <c r="E366" t="s">
        <v>233</v>
      </c>
      <c r="F366" t="s">
        <v>238</v>
      </c>
      <c r="H366" s="67" t="s">
        <v>293</v>
      </c>
      <c r="I366" s="2">
        <v>7935733</v>
      </c>
      <c r="J366" s="2">
        <v>0</v>
      </c>
      <c r="K366" s="2">
        <v>1</v>
      </c>
      <c r="L366" s="2">
        <v>7935733</v>
      </c>
      <c r="M366" s="2">
        <v>0</v>
      </c>
      <c r="N366" s="2">
        <v>5547101</v>
      </c>
      <c r="O366" s="2"/>
      <c r="P366" s="2"/>
      <c r="Q366" s="2"/>
    </row>
    <row r="367" spans="1:17" x14ac:dyDescent="0.25">
      <c r="A367" t="s">
        <v>266</v>
      </c>
      <c r="B367" s="5">
        <v>43829</v>
      </c>
      <c r="C367">
        <v>113320</v>
      </c>
      <c r="D367" t="s">
        <v>176</v>
      </c>
      <c r="E367" t="s">
        <v>233</v>
      </c>
      <c r="F367" t="s">
        <v>234</v>
      </c>
      <c r="G367" t="s">
        <v>240</v>
      </c>
      <c r="I367" s="2">
        <v>163089.74</v>
      </c>
      <c r="J367" s="2">
        <v>0</v>
      </c>
      <c r="K367" s="2">
        <v>6453.14</v>
      </c>
      <c r="L367" s="2">
        <v>1052440925</v>
      </c>
      <c r="M367" s="2">
        <v>0</v>
      </c>
      <c r="N367" s="2">
        <v>1057988026</v>
      </c>
      <c r="O367" s="2"/>
      <c r="P367" s="2"/>
      <c r="Q367" s="2"/>
    </row>
    <row r="368" spans="1:17" x14ac:dyDescent="0.25">
      <c r="A368" t="s">
        <v>266</v>
      </c>
      <c r="B368" s="5">
        <v>43830</v>
      </c>
      <c r="C368">
        <v>113568</v>
      </c>
      <c r="D368" t="s">
        <v>176</v>
      </c>
      <c r="E368" t="s">
        <v>233</v>
      </c>
      <c r="F368" t="s">
        <v>234</v>
      </c>
      <c r="G368" t="s">
        <v>264</v>
      </c>
      <c r="H368" s="67" t="s">
        <v>293</v>
      </c>
      <c r="I368" s="2">
        <v>0</v>
      </c>
      <c r="J368" s="2">
        <v>5547101</v>
      </c>
      <c r="K368" s="2">
        <v>1</v>
      </c>
      <c r="L368" s="2">
        <v>0</v>
      </c>
      <c r="M368" s="2">
        <v>5547101</v>
      </c>
      <c r="N368" s="2">
        <v>1052440925</v>
      </c>
      <c r="O368" s="2"/>
      <c r="P368" s="2"/>
      <c r="Q368" s="2"/>
    </row>
    <row r="369" spans="2:17" x14ac:dyDescent="0.25">
      <c r="I369" s="2"/>
      <c r="J369" s="2"/>
      <c r="K369" s="2"/>
      <c r="L369" s="2">
        <v>2712665202</v>
      </c>
      <c r="M369" s="2">
        <v>1660224277</v>
      </c>
      <c r="N369" s="2"/>
      <c r="O369" s="2"/>
      <c r="P369" s="2"/>
      <c r="Q369" s="2"/>
    </row>
    <row r="370" spans="2:17" x14ac:dyDescent="0.25">
      <c r="B370" t="s">
        <v>265</v>
      </c>
      <c r="I370" s="2"/>
      <c r="J370" s="2"/>
      <c r="K370" s="2"/>
      <c r="L370" s="2"/>
      <c r="M370" s="2"/>
      <c r="N370" s="2"/>
      <c r="O370" s="2"/>
      <c r="P370" s="2"/>
      <c r="Q370" s="2"/>
    </row>
    <row r="371" spans="2:17" x14ac:dyDescent="0.25">
      <c r="I371" s="2"/>
      <c r="J371" s="2"/>
      <c r="K371" s="2"/>
      <c r="L371" s="2"/>
      <c r="M371" s="2"/>
      <c r="N371" s="2"/>
      <c r="O371" s="2"/>
      <c r="P371" s="2"/>
      <c r="Q371" s="2"/>
    </row>
    <row r="372" spans="2:17" x14ac:dyDescent="0.25">
      <c r="I372" s="2"/>
      <c r="J372" s="2"/>
      <c r="K372" s="2"/>
      <c r="L372" s="2"/>
      <c r="M372" s="2"/>
      <c r="N372" s="2"/>
      <c r="O372" s="2"/>
      <c r="P372" s="2"/>
      <c r="Q372" s="2"/>
    </row>
    <row r="373" spans="2:17" x14ac:dyDescent="0.25">
      <c r="B373" t="s">
        <v>219</v>
      </c>
      <c r="I373" s="2"/>
      <c r="J373" s="2"/>
      <c r="K373" s="2"/>
      <c r="L373" s="2"/>
      <c r="M373" s="2"/>
      <c r="N373" s="2"/>
      <c r="O373" s="2"/>
      <c r="P373" s="2"/>
      <c r="Q373" s="2"/>
    </row>
    <row r="374" spans="2:17" x14ac:dyDescent="0.25">
      <c r="B374" t="s">
        <v>220</v>
      </c>
      <c r="I374" s="2"/>
      <c r="J374" s="2"/>
      <c r="K374" s="2"/>
      <c r="L374" s="2"/>
      <c r="M374" s="2"/>
      <c r="N374" s="2"/>
      <c r="O374" s="2"/>
      <c r="P374" s="2"/>
      <c r="Q374" s="2"/>
    </row>
    <row r="375" spans="2:17" x14ac:dyDescent="0.25">
      <c r="B375" t="s">
        <v>221</v>
      </c>
      <c r="I375" s="2"/>
      <c r="J375" s="2"/>
      <c r="K375" s="2"/>
      <c r="L375" s="2"/>
      <c r="M375" s="2"/>
      <c r="N375" s="2"/>
      <c r="O375" s="2"/>
      <c r="P375" s="2"/>
      <c r="Q375" s="2"/>
    </row>
    <row r="376" spans="2:17" x14ac:dyDescent="0.25">
      <c r="B376" t="s">
        <v>222</v>
      </c>
      <c r="I376" s="2"/>
      <c r="J376" s="2"/>
      <c r="K376" s="2"/>
      <c r="L376" s="2"/>
      <c r="M376" s="2"/>
      <c r="N376" s="2"/>
      <c r="O376" s="2"/>
      <c r="P376" s="2"/>
      <c r="Q376" s="2"/>
    </row>
    <row r="377" spans="2:17" x14ac:dyDescent="0.25">
      <c r="I377" s="2"/>
      <c r="J377" s="2"/>
      <c r="K377" s="2"/>
      <c r="L377" s="2"/>
      <c r="M377" s="2"/>
      <c r="N377" s="2"/>
      <c r="O377" s="2"/>
      <c r="P377" s="2"/>
      <c r="Q377" s="2"/>
    </row>
    <row r="378" spans="2:17" x14ac:dyDescent="0.25">
      <c r="B378" t="s">
        <v>223</v>
      </c>
      <c r="I378" s="2"/>
      <c r="J378" s="2"/>
      <c r="K378" s="2"/>
      <c r="L378" s="2"/>
      <c r="M378" s="2"/>
      <c r="N378" s="2"/>
      <c r="O378" s="2"/>
      <c r="P378" s="2"/>
      <c r="Q378" s="2"/>
    </row>
    <row r="379" spans="2:17" x14ac:dyDescent="0.25">
      <c r="I379" s="2"/>
      <c r="J379" s="2"/>
      <c r="K379" s="2"/>
      <c r="L379" s="2"/>
      <c r="M379" s="2"/>
      <c r="N379" s="2"/>
      <c r="O379" s="2"/>
      <c r="P379" s="2"/>
      <c r="Q379" s="2"/>
    </row>
    <row r="380" spans="2:17" x14ac:dyDescent="0.25">
      <c r="B380" t="s">
        <v>170</v>
      </c>
      <c r="I380" s="2"/>
      <c r="J380" s="2"/>
      <c r="K380" s="2"/>
      <c r="L380" s="2"/>
      <c r="M380" s="2"/>
      <c r="N380" s="2"/>
      <c r="O380" s="2"/>
      <c r="P380" s="2"/>
      <c r="Q380" s="2"/>
    </row>
    <row r="381" spans="2:17" x14ac:dyDescent="0.25">
      <c r="I381" s="2"/>
      <c r="J381" s="2"/>
      <c r="K381" s="2"/>
      <c r="L381" s="2"/>
      <c r="M381" s="2"/>
      <c r="N381" s="2"/>
      <c r="O381" s="2"/>
      <c r="P381" s="2"/>
      <c r="Q381" s="2"/>
    </row>
    <row r="382" spans="2:17" x14ac:dyDescent="0.25">
      <c r="I382" s="2"/>
      <c r="J382" s="2"/>
      <c r="K382" s="2"/>
      <c r="L382" s="2"/>
      <c r="M382" s="2"/>
      <c r="N382" s="2"/>
      <c r="O382" s="2"/>
      <c r="P382" s="2"/>
      <c r="Q382" s="2"/>
    </row>
    <row r="383" spans="2:17" x14ac:dyDescent="0.25">
      <c r="I383" s="2"/>
      <c r="J383" s="2"/>
      <c r="K383" s="2"/>
      <c r="L383" s="2"/>
      <c r="M383" s="2"/>
      <c r="N383" s="2"/>
      <c r="O383" s="2"/>
      <c r="P383" s="2"/>
      <c r="Q383" s="2"/>
    </row>
    <row r="384" spans="2:17" x14ac:dyDescent="0.25">
      <c r="B384" t="s">
        <v>267</v>
      </c>
      <c r="I384" s="2"/>
      <c r="J384" s="2"/>
      <c r="K384" s="2"/>
      <c r="L384" s="2"/>
      <c r="M384" s="2"/>
      <c r="N384" s="2"/>
      <c r="O384" s="2"/>
      <c r="P384" s="2"/>
      <c r="Q384" s="2"/>
    </row>
    <row r="385" spans="1:17" x14ac:dyDescent="0.25">
      <c r="I385" s="2"/>
      <c r="J385" s="2"/>
      <c r="K385" s="2"/>
      <c r="L385" s="2"/>
      <c r="M385" s="2"/>
      <c r="N385" s="2"/>
      <c r="O385" s="2"/>
      <c r="P385" s="2"/>
      <c r="Q385" s="2"/>
    </row>
    <row r="386" spans="1:17" x14ac:dyDescent="0.25">
      <c r="B386" t="s">
        <v>225</v>
      </c>
      <c r="C386" t="s">
        <v>226</v>
      </c>
      <c r="D386" t="s">
        <v>170</v>
      </c>
      <c r="E386" t="s">
        <v>227</v>
      </c>
      <c r="F386" t="s">
        <v>228</v>
      </c>
      <c r="G386" t="s">
        <v>229</v>
      </c>
      <c r="I386" s="2" t="s">
        <v>230</v>
      </c>
      <c r="J386" s="2" t="s">
        <v>231</v>
      </c>
      <c r="K386" s="2" t="s">
        <v>292</v>
      </c>
      <c r="L386" s="2" t="s">
        <v>172</v>
      </c>
      <c r="M386" s="2" t="s">
        <v>173</v>
      </c>
      <c r="N386" s="2" t="s">
        <v>232</v>
      </c>
      <c r="O386" s="2"/>
      <c r="P386" s="2"/>
      <c r="Q386" s="2"/>
    </row>
    <row r="387" spans="1:17" x14ac:dyDescent="0.25">
      <c r="A387" t="s">
        <v>267</v>
      </c>
      <c r="B387" s="5">
        <v>43553</v>
      </c>
      <c r="C387">
        <v>6970</v>
      </c>
      <c r="D387" t="s">
        <v>176</v>
      </c>
      <c r="E387" t="s">
        <v>233</v>
      </c>
      <c r="F387" t="s">
        <v>234</v>
      </c>
      <c r="G387" t="s">
        <v>268</v>
      </c>
      <c r="I387" s="2">
        <v>4521.41</v>
      </c>
      <c r="J387" s="2">
        <v>0</v>
      </c>
      <c r="K387" s="2">
        <v>6181.37</v>
      </c>
      <c r="L387" s="2">
        <v>27948508</v>
      </c>
      <c r="M387" s="2">
        <v>0</v>
      </c>
      <c r="N387" s="2">
        <v>27948508</v>
      </c>
      <c r="O387" s="2"/>
      <c r="P387" s="2"/>
      <c r="Q387" s="2"/>
    </row>
    <row r="388" spans="1:17" x14ac:dyDescent="0.25">
      <c r="A388" t="s">
        <v>267</v>
      </c>
      <c r="B388" s="5">
        <v>43566</v>
      </c>
      <c r="C388">
        <v>8969</v>
      </c>
      <c r="D388" t="s">
        <v>176</v>
      </c>
      <c r="E388" t="s">
        <v>233</v>
      </c>
      <c r="F388" t="s">
        <v>234</v>
      </c>
      <c r="G388" t="s">
        <v>235</v>
      </c>
      <c r="I388" s="2">
        <v>0</v>
      </c>
      <c r="J388" s="2">
        <v>4521.41</v>
      </c>
      <c r="K388" s="2">
        <v>6219.06</v>
      </c>
      <c r="L388" s="2">
        <v>0</v>
      </c>
      <c r="M388" s="2">
        <v>28118920</v>
      </c>
      <c r="N388" s="2">
        <v>-170412</v>
      </c>
      <c r="O388" s="2"/>
      <c r="P388" s="2"/>
      <c r="Q388" s="2"/>
    </row>
    <row r="389" spans="1:17" x14ac:dyDescent="0.25">
      <c r="A389" t="s">
        <v>267</v>
      </c>
      <c r="B389" s="5">
        <v>43585</v>
      </c>
      <c r="C389">
        <v>12067</v>
      </c>
      <c r="D389" t="s">
        <v>176</v>
      </c>
      <c r="E389" t="s">
        <v>233</v>
      </c>
      <c r="F389" t="s">
        <v>234</v>
      </c>
      <c r="G389" t="s">
        <v>269</v>
      </c>
      <c r="I389" s="2">
        <v>9147.17</v>
      </c>
      <c r="J389" s="2">
        <v>0</v>
      </c>
      <c r="K389" s="2">
        <v>6286.93</v>
      </c>
      <c r="L389" s="2">
        <v>57507617</v>
      </c>
      <c r="M389" s="2">
        <v>0</v>
      </c>
      <c r="N389" s="2">
        <v>57337205</v>
      </c>
      <c r="O389" s="2"/>
      <c r="P389" s="2"/>
      <c r="Q389" s="2"/>
    </row>
    <row r="390" spans="1:17" x14ac:dyDescent="0.25">
      <c r="A390" t="s">
        <v>267</v>
      </c>
      <c r="B390" s="5">
        <v>43616</v>
      </c>
      <c r="C390">
        <v>18255</v>
      </c>
      <c r="D390" t="s">
        <v>176</v>
      </c>
      <c r="E390" t="s">
        <v>233</v>
      </c>
      <c r="F390" t="s">
        <v>234</v>
      </c>
      <c r="G390" t="s">
        <v>270</v>
      </c>
      <c r="I390" s="2">
        <v>9990.98</v>
      </c>
      <c r="J390" s="2">
        <v>0</v>
      </c>
      <c r="K390" s="2">
        <v>6273.7</v>
      </c>
      <c r="L390" s="2">
        <v>62680411</v>
      </c>
      <c r="M390" s="2">
        <v>0</v>
      </c>
      <c r="N390" s="2">
        <v>120017616</v>
      </c>
      <c r="O390" s="2"/>
      <c r="P390" s="2"/>
      <c r="Q390" s="2"/>
    </row>
    <row r="391" spans="1:17" x14ac:dyDescent="0.25">
      <c r="A391" t="s">
        <v>267</v>
      </c>
      <c r="B391" s="5">
        <v>43644</v>
      </c>
      <c r="C391">
        <v>25537</v>
      </c>
      <c r="D391" t="s">
        <v>176</v>
      </c>
      <c r="E391" t="s">
        <v>233</v>
      </c>
      <c r="F391" t="s">
        <v>234</v>
      </c>
      <c r="G391" t="s">
        <v>242</v>
      </c>
      <c r="I391" s="2">
        <v>0</v>
      </c>
      <c r="J391" s="2">
        <v>9147.17</v>
      </c>
      <c r="K391" s="2">
        <v>6190.45</v>
      </c>
      <c r="L391" s="2">
        <v>0</v>
      </c>
      <c r="M391" s="2">
        <v>56625099</v>
      </c>
      <c r="N391" s="2">
        <v>63392517</v>
      </c>
      <c r="O391" s="2"/>
      <c r="P391" s="2"/>
      <c r="Q391" s="2"/>
    </row>
    <row r="392" spans="1:17" x14ac:dyDescent="0.25">
      <c r="A392" t="s">
        <v>267</v>
      </c>
      <c r="B392" s="5">
        <v>43644</v>
      </c>
      <c r="C392">
        <v>25538</v>
      </c>
      <c r="D392" t="s">
        <v>176</v>
      </c>
      <c r="E392" t="s">
        <v>233</v>
      </c>
      <c r="F392" t="s">
        <v>234</v>
      </c>
      <c r="G392" t="s">
        <v>243</v>
      </c>
      <c r="I392" s="2">
        <v>0</v>
      </c>
      <c r="J392" s="2">
        <v>9990.98</v>
      </c>
      <c r="K392" s="2">
        <v>6190.45</v>
      </c>
      <c r="L392" s="2">
        <v>0</v>
      </c>
      <c r="M392" s="2">
        <v>61848662</v>
      </c>
      <c r="N392" s="2">
        <v>1543855</v>
      </c>
      <c r="O392" s="2"/>
      <c r="P392" s="2"/>
      <c r="Q392" s="2"/>
    </row>
    <row r="393" spans="1:17" x14ac:dyDescent="0.25">
      <c r="A393" t="s">
        <v>267</v>
      </c>
      <c r="B393" s="5">
        <v>43644</v>
      </c>
      <c r="C393">
        <v>25548</v>
      </c>
      <c r="D393" t="s">
        <v>176</v>
      </c>
      <c r="E393" t="s">
        <v>233</v>
      </c>
      <c r="F393" t="s">
        <v>234</v>
      </c>
      <c r="G393" t="s">
        <v>271</v>
      </c>
      <c r="I393" s="2">
        <v>12355.17</v>
      </c>
      <c r="J393" s="2">
        <v>0</v>
      </c>
      <c r="K393" s="2">
        <v>6190.45</v>
      </c>
      <c r="L393" s="2">
        <v>76484062</v>
      </c>
      <c r="M393" s="2">
        <v>0</v>
      </c>
      <c r="N393" s="2">
        <v>78027917</v>
      </c>
      <c r="O393" s="2"/>
      <c r="P393" s="2"/>
      <c r="Q393" s="2"/>
    </row>
    <row r="394" spans="1:17" x14ac:dyDescent="0.25">
      <c r="A394" t="s">
        <v>267</v>
      </c>
      <c r="B394" s="5">
        <v>43677</v>
      </c>
      <c r="C394">
        <v>36900</v>
      </c>
      <c r="D394" t="s">
        <v>176</v>
      </c>
      <c r="E394" t="s">
        <v>233</v>
      </c>
      <c r="F394" t="s">
        <v>234</v>
      </c>
      <c r="G394" t="s">
        <v>272</v>
      </c>
      <c r="I394" s="2">
        <v>20448.34</v>
      </c>
      <c r="J394" s="2">
        <v>0</v>
      </c>
      <c r="K394" s="2">
        <v>5999.18</v>
      </c>
      <c r="L394" s="2">
        <v>122673272</v>
      </c>
      <c r="M394" s="2">
        <v>0</v>
      </c>
      <c r="N394" s="2">
        <v>200701189</v>
      </c>
      <c r="O394" s="2"/>
      <c r="P394" s="2"/>
      <c r="Q394" s="2"/>
    </row>
    <row r="395" spans="1:17" x14ac:dyDescent="0.25">
      <c r="A395" t="s">
        <v>267</v>
      </c>
      <c r="B395" s="5">
        <v>43707</v>
      </c>
      <c r="C395">
        <v>48168</v>
      </c>
      <c r="D395" t="s">
        <v>176</v>
      </c>
      <c r="E395" t="s">
        <v>233</v>
      </c>
      <c r="F395" t="s">
        <v>234</v>
      </c>
      <c r="G395" t="s">
        <v>273</v>
      </c>
      <c r="I395" s="2">
        <v>22114.5</v>
      </c>
      <c r="J395" s="2">
        <v>0</v>
      </c>
      <c r="K395" s="2">
        <v>6251.91</v>
      </c>
      <c r="L395" s="2">
        <v>138257864</v>
      </c>
      <c r="M395" s="2">
        <v>0</v>
      </c>
      <c r="N395" s="2">
        <v>338959053</v>
      </c>
      <c r="O395" s="2"/>
      <c r="P395" s="2"/>
      <c r="Q395" s="2"/>
    </row>
    <row r="396" spans="1:17" x14ac:dyDescent="0.25">
      <c r="A396" t="s">
        <v>267</v>
      </c>
      <c r="B396" s="5">
        <v>43738</v>
      </c>
      <c r="C396">
        <v>62613</v>
      </c>
      <c r="D396" t="s">
        <v>176</v>
      </c>
      <c r="E396" t="s">
        <v>233</v>
      </c>
      <c r="F396" t="s">
        <v>234</v>
      </c>
      <c r="G396" t="s">
        <v>274</v>
      </c>
      <c r="I396" s="2">
        <v>28122.79</v>
      </c>
      <c r="J396" s="2">
        <v>0</v>
      </c>
      <c r="K396" s="2">
        <v>6380.13</v>
      </c>
      <c r="L396" s="2">
        <v>179427056</v>
      </c>
      <c r="M396" s="2">
        <v>0</v>
      </c>
      <c r="N396" s="2">
        <v>518386109</v>
      </c>
      <c r="O396" s="2"/>
      <c r="P396" s="2"/>
      <c r="Q396" s="2"/>
    </row>
    <row r="397" spans="1:17" x14ac:dyDescent="0.25">
      <c r="A397" t="s">
        <v>267</v>
      </c>
      <c r="B397" s="5">
        <v>43769</v>
      </c>
      <c r="C397">
        <v>112925</v>
      </c>
      <c r="D397" t="s">
        <v>176</v>
      </c>
      <c r="E397" t="s">
        <v>233</v>
      </c>
      <c r="F397" t="s">
        <v>234</v>
      </c>
      <c r="G397" t="s">
        <v>275</v>
      </c>
      <c r="I397" s="2">
        <v>36026.519999999997</v>
      </c>
      <c r="J397" s="2">
        <v>0</v>
      </c>
      <c r="K397" s="2">
        <v>6446.26</v>
      </c>
      <c r="L397" s="2">
        <v>232236315</v>
      </c>
      <c r="M397" s="2">
        <v>0</v>
      </c>
      <c r="N397" s="2">
        <v>750622424</v>
      </c>
      <c r="O397" s="2"/>
      <c r="P397" s="2"/>
      <c r="Q397" s="2"/>
    </row>
    <row r="398" spans="1:17" x14ac:dyDescent="0.25">
      <c r="A398" t="s">
        <v>267</v>
      </c>
      <c r="B398" s="5">
        <v>43798</v>
      </c>
      <c r="C398">
        <v>112926</v>
      </c>
      <c r="D398" t="s">
        <v>176</v>
      </c>
      <c r="E398" t="s">
        <v>233</v>
      </c>
      <c r="F398" t="s">
        <v>234</v>
      </c>
      <c r="G398" t="s">
        <v>276</v>
      </c>
      <c r="I398" s="2">
        <v>29015.5</v>
      </c>
      <c r="J398" s="2">
        <v>0</v>
      </c>
      <c r="K398" s="2">
        <v>6455.06</v>
      </c>
      <c r="L398" s="2">
        <v>187296793</v>
      </c>
      <c r="M398" s="2">
        <v>0</v>
      </c>
      <c r="N398" s="2">
        <v>937919217</v>
      </c>
      <c r="O398" s="2"/>
      <c r="P398" s="2"/>
      <c r="Q398" s="2"/>
    </row>
    <row r="399" spans="1:17" x14ac:dyDescent="0.25">
      <c r="A399" t="s">
        <v>267</v>
      </c>
      <c r="B399" s="5">
        <v>43799</v>
      </c>
      <c r="C399">
        <v>112935</v>
      </c>
      <c r="D399" t="s">
        <v>176</v>
      </c>
      <c r="E399" t="s">
        <v>233</v>
      </c>
      <c r="F399" t="s">
        <v>234</v>
      </c>
      <c r="G399" t="s">
        <v>258</v>
      </c>
      <c r="H399" s="67" t="s">
        <v>293</v>
      </c>
      <c r="I399" s="2">
        <v>17964269.510000002</v>
      </c>
      <c r="J399" s="2">
        <v>0</v>
      </c>
      <c r="K399" s="2">
        <v>1</v>
      </c>
      <c r="L399" s="2">
        <v>17964270</v>
      </c>
      <c r="M399" s="2">
        <v>0</v>
      </c>
      <c r="N399" s="2">
        <v>955883487</v>
      </c>
      <c r="O399" s="2"/>
      <c r="P399" s="2"/>
      <c r="Q399" s="2"/>
    </row>
    <row r="400" spans="1:17" x14ac:dyDescent="0.25">
      <c r="A400" t="s">
        <v>267</v>
      </c>
      <c r="B400" s="5">
        <v>43829</v>
      </c>
      <c r="C400">
        <v>112953</v>
      </c>
      <c r="D400" t="s">
        <v>176</v>
      </c>
      <c r="E400" t="s">
        <v>233</v>
      </c>
      <c r="F400" t="s">
        <v>234</v>
      </c>
      <c r="G400" t="s">
        <v>262</v>
      </c>
      <c r="I400" s="2">
        <v>0</v>
      </c>
      <c r="J400" s="2">
        <v>148082.82</v>
      </c>
      <c r="K400" s="2">
        <v>6453.14</v>
      </c>
      <c r="L400" s="2">
        <v>0</v>
      </c>
      <c r="M400" s="2">
        <v>955599169</v>
      </c>
      <c r="N400" s="2">
        <v>284318</v>
      </c>
      <c r="O400" s="2"/>
      <c r="P400" s="2"/>
      <c r="Q400" s="2"/>
    </row>
    <row r="401" spans="1:17" x14ac:dyDescent="0.25">
      <c r="A401" t="s">
        <v>267</v>
      </c>
      <c r="B401" s="5">
        <v>43830</v>
      </c>
      <c r="C401">
        <v>112962</v>
      </c>
      <c r="D401" t="s">
        <v>176</v>
      </c>
      <c r="E401" t="s">
        <v>233</v>
      </c>
      <c r="F401" t="s">
        <v>234</v>
      </c>
      <c r="G401" t="s">
        <v>277</v>
      </c>
      <c r="I401" s="2">
        <v>25375.25</v>
      </c>
      <c r="J401" s="2">
        <v>0</v>
      </c>
      <c r="K401" s="2">
        <v>6453.14</v>
      </c>
      <c r="L401" s="2">
        <v>163750041</v>
      </c>
      <c r="M401" s="2">
        <v>0</v>
      </c>
      <c r="N401" s="2">
        <v>164034359</v>
      </c>
      <c r="O401" s="2"/>
      <c r="P401" s="2"/>
      <c r="Q401" s="2"/>
    </row>
    <row r="402" spans="1:17" x14ac:dyDescent="0.25">
      <c r="A402" t="s">
        <v>267</v>
      </c>
      <c r="B402" s="5">
        <v>43830</v>
      </c>
      <c r="C402">
        <v>113568</v>
      </c>
      <c r="D402" t="s">
        <v>176</v>
      </c>
      <c r="E402" t="s">
        <v>233</v>
      </c>
      <c r="F402" t="s">
        <v>234</v>
      </c>
      <c r="G402" t="s">
        <v>264</v>
      </c>
      <c r="H402" s="67" t="s">
        <v>293</v>
      </c>
      <c r="I402" s="2">
        <v>0</v>
      </c>
      <c r="J402" s="2">
        <v>284319</v>
      </c>
      <c r="K402" s="2">
        <v>1</v>
      </c>
      <c r="L402" s="2">
        <v>0</v>
      </c>
      <c r="M402" s="2">
        <v>284319</v>
      </c>
      <c r="N402" s="2">
        <v>163750040</v>
      </c>
      <c r="O402" s="2"/>
      <c r="P402" s="2"/>
      <c r="Q402" s="2"/>
    </row>
    <row r="403" spans="1:17" x14ac:dyDescent="0.25">
      <c r="I403" s="2"/>
      <c r="J403" s="2"/>
      <c r="K403" s="2"/>
      <c r="L403" s="2">
        <v>1266226209</v>
      </c>
      <c r="M403" s="2">
        <v>1102476169</v>
      </c>
      <c r="N403" s="2"/>
      <c r="O403" s="2"/>
      <c r="P403" s="2"/>
      <c r="Q403" s="2"/>
    </row>
    <row r="404" spans="1:17" x14ac:dyDescent="0.25">
      <c r="B404" t="s">
        <v>265</v>
      </c>
      <c r="I404" s="2"/>
      <c r="J404" s="2"/>
      <c r="K404" s="2"/>
      <c r="L404" s="2"/>
      <c r="M404" s="2"/>
      <c r="N404" s="2"/>
      <c r="O404" s="2"/>
      <c r="P404" s="2"/>
      <c r="Q404" s="2"/>
    </row>
    <row r="405" spans="1:17" x14ac:dyDescent="0.25">
      <c r="I405" s="2"/>
      <c r="J405" s="2"/>
      <c r="K405" s="2"/>
      <c r="L405" s="2"/>
      <c r="M405" s="2"/>
      <c r="N405" s="2"/>
      <c r="O405" s="2"/>
      <c r="P405" s="2"/>
      <c r="Q405" s="2"/>
    </row>
    <row r="406" spans="1:17" x14ac:dyDescent="0.25">
      <c r="I406" s="2"/>
      <c r="J406" s="2"/>
      <c r="K406" s="2"/>
      <c r="L406" s="2"/>
      <c r="M406" s="2"/>
      <c r="N406" s="2"/>
      <c r="O406" s="2"/>
      <c r="P406" s="2"/>
      <c r="Q406" s="2"/>
    </row>
    <row r="407" spans="1:17" x14ac:dyDescent="0.25">
      <c r="B407" t="s">
        <v>219</v>
      </c>
      <c r="I407" s="2"/>
      <c r="J407" s="2"/>
      <c r="K407" s="2"/>
      <c r="L407" s="2"/>
      <c r="M407" s="2"/>
      <c r="N407" s="2"/>
      <c r="O407" s="2"/>
      <c r="P407" s="2"/>
      <c r="Q407" s="2"/>
    </row>
    <row r="408" spans="1:17" x14ac:dyDescent="0.25">
      <c r="B408" t="s">
        <v>220</v>
      </c>
      <c r="I408" s="2"/>
      <c r="J408" s="2"/>
      <c r="K408" s="2"/>
      <c r="L408" s="2"/>
      <c r="M408" s="2"/>
      <c r="N408" s="2"/>
      <c r="O408" s="2"/>
      <c r="P408" s="2"/>
      <c r="Q408" s="2"/>
    </row>
    <row r="409" spans="1:17" x14ac:dyDescent="0.25">
      <c r="B409" t="s">
        <v>221</v>
      </c>
      <c r="I409" s="2"/>
      <c r="J409" s="2"/>
      <c r="K409" s="2"/>
      <c r="L409" s="2"/>
      <c r="M409" s="2"/>
      <c r="N409" s="2"/>
      <c r="O409" s="2"/>
      <c r="P409" s="2"/>
      <c r="Q409" s="2"/>
    </row>
    <row r="410" spans="1:17" x14ac:dyDescent="0.25">
      <c r="B410" t="s">
        <v>222</v>
      </c>
      <c r="I410" s="2"/>
      <c r="J410" s="2"/>
      <c r="K410" s="2"/>
      <c r="L410" s="2"/>
      <c r="M410" s="2"/>
      <c r="N410" s="2"/>
      <c r="O410" s="2"/>
      <c r="P410" s="2"/>
      <c r="Q410" s="2"/>
    </row>
    <row r="411" spans="1:17" x14ac:dyDescent="0.25">
      <c r="I411" s="2"/>
      <c r="J411" s="2"/>
      <c r="K411" s="2"/>
      <c r="L411" s="2"/>
      <c r="M411" s="2"/>
      <c r="N411" s="2"/>
      <c r="O411" s="2"/>
      <c r="P411" s="2"/>
      <c r="Q411" s="2"/>
    </row>
    <row r="412" spans="1:17" x14ac:dyDescent="0.25">
      <c r="B412" t="s">
        <v>223</v>
      </c>
      <c r="I412" s="2"/>
      <c r="J412" s="2"/>
      <c r="K412" s="2"/>
      <c r="L412" s="2"/>
      <c r="M412" s="2"/>
      <c r="N412" s="2"/>
      <c r="O412" s="2"/>
      <c r="P412" s="2"/>
      <c r="Q412" s="2"/>
    </row>
    <row r="413" spans="1:17" x14ac:dyDescent="0.25">
      <c r="I413" s="2"/>
      <c r="J413" s="2"/>
      <c r="K413" s="2"/>
      <c r="L413" s="2"/>
      <c r="M413" s="2"/>
      <c r="N413" s="2"/>
      <c r="O413" s="2"/>
      <c r="P413" s="2"/>
      <c r="Q413" s="2"/>
    </row>
    <row r="414" spans="1:17" x14ac:dyDescent="0.25">
      <c r="B414" t="s">
        <v>170</v>
      </c>
      <c r="I414" s="2"/>
      <c r="J414" s="2"/>
      <c r="K414" s="2"/>
      <c r="L414" s="2"/>
      <c r="M414" s="2"/>
      <c r="N414" s="2"/>
      <c r="O414" s="2"/>
      <c r="P414" s="2"/>
      <c r="Q414" s="2"/>
    </row>
    <row r="415" spans="1:17" x14ac:dyDescent="0.25">
      <c r="I415" s="2"/>
      <c r="J415" s="2"/>
      <c r="K415" s="2"/>
      <c r="L415" s="2"/>
      <c r="M415" s="2"/>
      <c r="N415" s="2"/>
      <c r="O415" s="2"/>
      <c r="P415" s="2"/>
      <c r="Q415" s="2"/>
    </row>
    <row r="416" spans="1:17" x14ac:dyDescent="0.25">
      <c r="I416" s="2"/>
      <c r="J416" s="2"/>
      <c r="K416" s="2"/>
      <c r="L416" s="2"/>
      <c r="M416" s="2"/>
      <c r="N416" s="2"/>
      <c r="O416" s="2"/>
      <c r="P416" s="2"/>
      <c r="Q416" s="2"/>
    </row>
    <row r="417" spans="1:17" x14ac:dyDescent="0.25">
      <c r="I417" s="2"/>
      <c r="J417" s="2"/>
      <c r="K417" s="2"/>
      <c r="L417" s="2"/>
      <c r="M417" s="2"/>
      <c r="N417" s="2"/>
      <c r="O417" s="2"/>
      <c r="P417" s="2"/>
      <c r="Q417" s="2"/>
    </row>
    <row r="418" spans="1:17" x14ac:dyDescent="0.25">
      <c r="B418" t="s">
        <v>278</v>
      </c>
      <c r="I418" s="2"/>
      <c r="J418" s="2"/>
      <c r="K418" s="2"/>
      <c r="L418" s="2"/>
      <c r="M418" s="2"/>
      <c r="N418" s="2"/>
      <c r="O418" s="2"/>
      <c r="P418" s="2"/>
      <c r="Q418" s="2"/>
    </row>
    <row r="419" spans="1:17" x14ac:dyDescent="0.25">
      <c r="I419" s="2"/>
      <c r="J419" s="2"/>
      <c r="K419" s="2"/>
      <c r="L419" s="2"/>
      <c r="M419" s="2"/>
      <c r="N419" s="2"/>
      <c r="O419" s="2"/>
      <c r="P419" s="2"/>
      <c r="Q419" s="2"/>
    </row>
    <row r="420" spans="1:17" x14ac:dyDescent="0.25">
      <c r="B420" t="s">
        <v>225</v>
      </c>
      <c r="C420" t="s">
        <v>226</v>
      </c>
      <c r="D420" t="s">
        <v>170</v>
      </c>
      <c r="E420" t="s">
        <v>227</v>
      </c>
      <c r="F420" t="s">
        <v>228</v>
      </c>
      <c r="G420" t="s">
        <v>229</v>
      </c>
      <c r="I420" s="2" t="s">
        <v>230</v>
      </c>
      <c r="J420" s="2" t="s">
        <v>231</v>
      </c>
      <c r="K420" s="2" t="s">
        <v>292</v>
      </c>
      <c r="L420" s="2" t="s">
        <v>172</v>
      </c>
      <c r="M420" s="2" t="s">
        <v>173</v>
      </c>
      <c r="N420" s="2" t="s">
        <v>232</v>
      </c>
      <c r="O420" s="2"/>
      <c r="P420" s="2"/>
      <c r="Q420" s="2"/>
    </row>
    <row r="421" spans="1:17" x14ac:dyDescent="0.25">
      <c r="A421" t="s">
        <v>278</v>
      </c>
      <c r="B421" s="5">
        <v>43710</v>
      </c>
      <c r="C421">
        <v>105275</v>
      </c>
      <c r="D421" t="s">
        <v>176</v>
      </c>
      <c r="E421" t="s">
        <v>233</v>
      </c>
      <c r="F421" t="s">
        <v>237</v>
      </c>
      <c r="H421" s="67" t="s">
        <v>293</v>
      </c>
      <c r="I421" s="2">
        <v>0</v>
      </c>
      <c r="J421" s="2">
        <v>1093</v>
      </c>
      <c r="K421" s="2">
        <v>1</v>
      </c>
      <c r="L421" s="2">
        <v>0</v>
      </c>
      <c r="M421" s="2">
        <v>1093</v>
      </c>
      <c r="N421" s="2">
        <v>-1093</v>
      </c>
      <c r="O421" s="2"/>
      <c r="P421" s="2"/>
      <c r="Q421" s="2"/>
    </row>
    <row r="422" spans="1:17" x14ac:dyDescent="0.25">
      <c r="A422" t="s">
        <v>278</v>
      </c>
      <c r="B422" s="5">
        <v>43711</v>
      </c>
      <c r="C422">
        <v>105329</v>
      </c>
      <c r="D422" t="s">
        <v>176</v>
      </c>
      <c r="E422" t="s">
        <v>233</v>
      </c>
      <c r="F422" t="s">
        <v>237</v>
      </c>
      <c r="H422" s="67" t="s">
        <v>293</v>
      </c>
      <c r="I422" s="2">
        <v>0</v>
      </c>
      <c r="J422" s="2">
        <v>5748</v>
      </c>
      <c r="K422" s="2">
        <v>1</v>
      </c>
      <c r="L422" s="2">
        <v>0</v>
      </c>
      <c r="M422" s="2">
        <v>5748</v>
      </c>
      <c r="N422" s="2">
        <v>-6841</v>
      </c>
      <c r="O422" s="2"/>
      <c r="P422" s="2"/>
      <c r="Q422" s="2"/>
    </row>
    <row r="423" spans="1:17" x14ac:dyDescent="0.25">
      <c r="A423" t="s">
        <v>278</v>
      </c>
      <c r="B423" s="5">
        <v>43712</v>
      </c>
      <c r="C423">
        <v>105407</v>
      </c>
      <c r="D423" t="s">
        <v>176</v>
      </c>
      <c r="E423" t="s">
        <v>233</v>
      </c>
      <c r="F423" t="s">
        <v>238</v>
      </c>
      <c r="H423" s="67" t="s">
        <v>293</v>
      </c>
      <c r="I423" s="2">
        <v>3653</v>
      </c>
      <c r="J423" s="2">
        <v>0</v>
      </c>
      <c r="K423" s="2">
        <v>1</v>
      </c>
      <c r="L423" s="2">
        <v>3653</v>
      </c>
      <c r="M423" s="2">
        <v>0</v>
      </c>
      <c r="N423" s="2">
        <v>-3188</v>
      </c>
      <c r="O423" s="2"/>
      <c r="P423" s="2"/>
      <c r="Q423" s="2"/>
    </row>
    <row r="424" spans="1:17" x14ac:dyDescent="0.25">
      <c r="A424" t="s">
        <v>278</v>
      </c>
      <c r="B424" s="5">
        <v>43713</v>
      </c>
      <c r="C424">
        <v>105463</v>
      </c>
      <c r="D424" t="s">
        <v>176</v>
      </c>
      <c r="E424" t="s">
        <v>233</v>
      </c>
      <c r="F424" t="s">
        <v>238</v>
      </c>
      <c r="H424" s="67" t="s">
        <v>293</v>
      </c>
      <c r="I424" s="2">
        <v>4796</v>
      </c>
      <c r="J424" s="2">
        <v>0</v>
      </c>
      <c r="K424" s="2">
        <v>1</v>
      </c>
      <c r="L424" s="2">
        <v>4796</v>
      </c>
      <c r="M424" s="2">
        <v>0</v>
      </c>
      <c r="N424" s="2">
        <v>1608</v>
      </c>
      <c r="O424" s="2"/>
      <c r="P424" s="2"/>
      <c r="Q424" s="2"/>
    </row>
    <row r="425" spans="1:17" x14ac:dyDescent="0.25">
      <c r="A425" t="s">
        <v>278</v>
      </c>
      <c r="B425" s="5">
        <v>43714</v>
      </c>
      <c r="C425">
        <v>105570</v>
      </c>
      <c r="D425" t="s">
        <v>176</v>
      </c>
      <c r="E425" t="s">
        <v>233</v>
      </c>
      <c r="F425" t="s">
        <v>237</v>
      </c>
      <c r="H425" s="67" t="s">
        <v>293</v>
      </c>
      <c r="I425" s="2">
        <v>0</v>
      </c>
      <c r="J425" s="2">
        <v>7003</v>
      </c>
      <c r="K425" s="2">
        <v>1</v>
      </c>
      <c r="L425" s="2">
        <v>0</v>
      </c>
      <c r="M425" s="2">
        <v>7003</v>
      </c>
      <c r="N425" s="2">
        <v>-5395</v>
      </c>
      <c r="O425" s="2"/>
      <c r="P425" s="2"/>
      <c r="Q425" s="2"/>
    </row>
    <row r="426" spans="1:17" x14ac:dyDescent="0.25">
      <c r="A426" t="s">
        <v>278</v>
      </c>
      <c r="B426" s="5">
        <v>43717</v>
      </c>
      <c r="C426">
        <v>105587</v>
      </c>
      <c r="D426" t="s">
        <v>176</v>
      </c>
      <c r="E426" t="s">
        <v>233</v>
      </c>
      <c r="F426" t="s">
        <v>237</v>
      </c>
      <c r="H426" s="67" t="s">
        <v>293</v>
      </c>
      <c r="I426" s="2">
        <v>0</v>
      </c>
      <c r="J426" s="2">
        <v>5516</v>
      </c>
      <c r="K426" s="2">
        <v>1</v>
      </c>
      <c r="L426" s="2">
        <v>0</v>
      </c>
      <c r="M426" s="2">
        <v>5516</v>
      </c>
      <c r="N426" s="2">
        <v>-10911</v>
      </c>
      <c r="O426" s="2"/>
      <c r="P426" s="2"/>
      <c r="Q426" s="2"/>
    </row>
    <row r="427" spans="1:17" x14ac:dyDescent="0.25">
      <c r="A427" t="s">
        <v>278</v>
      </c>
      <c r="B427" s="5">
        <v>43718</v>
      </c>
      <c r="C427">
        <v>105699</v>
      </c>
      <c r="D427" t="s">
        <v>176</v>
      </c>
      <c r="E427" t="s">
        <v>233</v>
      </c>
      <c r="F427" t="s">
        <v>237</v>
      </c>
      <c r="H427" s="67" t="s">
        <v>293</v>
      </c>
      <c r="I427" s="2">
        <v>0</v>
      </c>
      <c r="J427" s="2">
        <v>462</v>
      </c>
      <c r="K427" s="2">
        <v>1</v>
      </c>
      <c r="L427" s="2">
        <v>0</v>
      </c>
      <c r="M427" s="2">
        <v>462</v>
      </c>
      <c r="N427" s="2">
        <v>-11373</v>
      </c>
      <c r="O427" s="2"/>
      <c r="P427" s="2"/>
      <c r="Q427" s="2"/>
    </row>
    <row r="428" spans="1:17" x14ac:dyDescent="0.25">
      <c r="A428" t="s">
        <v>278</v>
      </c>
      <c r="B428" s="5">
        <v>43719</v>
      </c>
      <c r="C428">
        <v>105740</v>
      </c>
      <c r="D428" t="s">
        <v>176</v>
      </c>
      <c r="E428" t="s">
        <v>233</v>
      </c>
      <c r="F428" t="s">
        <v>237</v>
      </c>
      <c r="H428" s="67" t="s">
        <v>293</v>
      </c>
      <c r="I428" s="2">
        <v>0</v>
      </c>
      <c r="J428" s="2">
        <v>5228</v>
      </c>
      <c r="K428" s="2">
        <v>1</v>
      </c>
      <c r="L428" s="2">
        <v>0</v>
      </c>
      <c r="M428" s="2">
        <v>5228</v>
      </c>
      <c r="N428" s="2">
        <v>-16601</v>
      </c>
      <c r="O428" s="2"/>
      <c r="P428" s="2"/>
      <c r="Q428" s="2"/>
    </row>
    <row r="429" spans="1:17" x14ac:dyDescent="0.25">
      <c r="A429" t="s">
        <v>278</v>
      </c>
      <c r="B429" s="5">
        <v>43720</v>
      </c>
      <c r="C429">
        <v>105840</v>
      </c>
      <c r="D429" t="s">
        <v>176</v>
      </c>
      <c r="E429" t="s">
        <v>233</v>
      </c>
      <c r="F429" t="s">
        <v>238</v>
      </c>
      <c r="H429" s="67" t="s">
        <v>293</v>
      </c>
      <c r="I429" s="2">
        <v>386</v>
      </c>
      <c r="J429" s="2">
        <v>0</v>
      </c>
      <c r="K429" s="2">
        <v>1</v>
      </c>
      <c r="L429" s="2">
        <v>386</v>
      </c>
      <c r="M429" s="2">
        <v>0</v>
      </c>
      <c r="N429" s="2">
        <v>-16215</v>
      </c>
      <c r="O429" s="2"/>
      <c r="P429" s="2"/>
      <c r="Q429" s="2"/>
    </row>
    <row r="430" spans="1:17" x14ac:dyDescent="0.25">
      <c r="A430" t="s">
        <v>278</v>
      </c>
      <c r="B430" s="5">
        <v>43721</v>
      </c>
      <c r="C430">
        <v>105885</v>
      </c>
      <c r="D430" t="s">
        <v>176</v>
      </c>
      <c r="E430" t="s">
        <v>233</v>
      </c>
      <c r="F430" t="s">
        <v>237</v>
      </c>
      <c r="H430" s="67" t="s">
        <v>293</v>
      </c>
      <c r="I430" s="2">
        <v>0</v>
      </c>
      <c r="J430" s="2">
        <v>1569</v>
      </c>
      <c r="K430" s="2">
        <v>1</v>
      </c>
      <c r="L430" s="2">
        <v>0</v>
      </c>
      <c r="M430" s="2">
        <v>1569</v>
      </c>
      <c r="N430" s="2">
        <v>-17784</v>
      </c>
      <c r="O430" s="2"/>
      <c r="P430" s="2"/>
      <c r="Q430" s="2"/>
    </row>
    <row r="431" spans="1:17" x14ac:dyDescent="0.25">
      <c r="A431" t="s">
        <v>278</v>
      </c>
      <c r="B431" s="5">
        <v>43724</v>
      </c>
      <c r="C431">
        <v>105967</v>
      </c>
      <c r="D431" t="s">
        <v>176</v>
      </c>
      <c r="E431" t="s">
        <v>233</v>
      </c>
      <c r="F431" t="s">
        <v>238</v>
      </c>
      <c r="H431" s="67" t="s">
        <v>293</v>
      </c>
      <c r="I431" s="2">
        <v>222</v>
      </c>
      <c r="J431" s="2">
        <v>0</v>
      </c>
      <c r="K431" s="2">
        <v>1</v>
      </c>
      <c r="L431" s="2">
        <v>222</v>
      </c>
      <c r="M431" s="2">
        <v>0</v>
      </c>
      <c r="N431" s="2">
        <v>-17562</v>
      </c>
      <c r="O431" s="2"/>
      <c r="P431" s="2"/>
      <c r="Q431" s="2"/>
    </row>
    <row r="432" spans="1:17" x14ac:dyDescent="0.25">
      <c r="A432" t="s">
        <v>278</v>
      </c>
      <c r="B432" s="5">
        <v>43725</v>
      </c>
      <c r="C432">
        <v>106049</v>
      </c>
      <c r="D432" t="s">
        <v>176</v>
      </c>
      <c r="E432" t="s">
        <v>233</v>
      </c>
      <c r="F432" t="s">
        <v>237</v>
      </c>
      <c r="H432" s="67" t="s">
        <v>293</v>
      </c>
      <c r="I432" s="2">
        <v>0</v>
      </c>
      <c r="J432" s="2">
        <v>2510</v>
      </c>
      <c r="K432" s="2">
        <v>1</v>
      </c>
      <c r="L432" s="2">
        <v>0</v>
      </c>
      <c r="M432" s="2">
        <v>2510</v>
      </c>
      <c r="N432" s="2">
        <v>-20072</v>
      </c>
      <c r="O432" s="2"/>
      <c r="P432" s="2"/>
      <c r="Q432" s="2"/>
    </row>
    <row r="433" spans="1:17" x14ac:dyDescent="0.25">
      <c r="A433" t="s">
        <v>278</v>
      </c>
      <c r="B433" s="5">
        <v>43726</v>
      </c>
      <c r="C433">
        <v>106137</v>
      </c>
      <c r="D433" t="s">
        <v>176</v>
      </c>
      <c r="E433" t="s">
        <v>233</v>
      </c>
      <c r="F433" t="s">
        <v>237</v>
      </c>
      <c r="H433" s="67" t="s">
        <v>293</v>
      </c>
      <c r="I433" s="2">
        <v>0</v>
      </c>
      <c r="J433" s="2">
        <v>2430</v>
      </c>
      <c r="K433" s="2">
        <v>1</v>
      </c>
      <c r="L433" s="2">
        <v>0</v>
      </c>
      <c r="M433" s="2">
        <v>2430</v>
      </c>
      <c r="N433" s="2">
        <v>-22502</v>
      </c>
      <c r="O433" s="2"/>
      <c r="P433" s="2"/>
      <c r="Q433" s="2"/>
    </row>
    <row r="434" spans="1:17" x14ac:dyDescent="0.25">
      <c r="A434" t="s">
        <v>278</v>
      </c>
      <c r="B434" s="5">
        <v>43727</v>
      </c>
      <c r="C434">
        <v>106148</v>
      </c>
      <c r="D434" t="s">
        <v>176</v>
      </c>
      <c r="E434" t="s">
        <v>233</v>
      </c>
      <c r="F434" t="s">
        <v>237</v>
      </c>
      <c r="H434" s="67" t="s">
        <v>293</v>
      </c>
      <c r="I434" s="2">
        <v>0</v>
      </c>
      <c r="J434" s="2">
        <v>4924</v>
      </c>
      <c r="K434" s="2">
        <v>1</v>
      </c>
      <c r="L434" s="2">
        <v>0</v>
      </c>
      <c r="M434" s="2">
        <v>4924</v>
      </c>
      <c r="N434" s="2">
        <v>-27426</v>
      </c>
      <c r="O434" s="2"/>
      <c r="P434" s="2"/>
      <c r="Q434" s="2"/>
    </row>
    <row r="435" spans="1:17" x14ac:dyDescent="0.25">
      <c r="A435" t="s">
        <v>278</v>
      </c>
      <c r="B435" s="5">
        <v>43728</v>
      </c>
      <c r="C435">
        <v>106225</v>
      </c>
      <c r="D435" t="s">
        <v>176</v>
      </c>
      <c r="E435" t="s">
        <v>233</v>
      </c>
      <c r="F435" t="s">
        <v>237</v>
      </c>
      <c r="H435" s="67" t="s">
        <v>293</v>
      </c>
      <c r="I435" s="2">
        <v>0</v>
      </c>
      <c r="J435" s="2">
        <v>1745</v>
      </c>
      <c r="K435" s="2">
        <v>1</v>
      </c>
      <c r="L435" s="2">
        <v>0</v>
      </c>
      <c r="M435" s="2">
        <v>1745</v>
      </c>
      <c r="N435" s="2">
        <v>-29171</v>
      </c>
      <c r="O435" s="2"/>
      <c r="P435" s="2"/>
      <c r="Q435" s="2"/>
    </row>
    <row r="436" spans="1:17" x14ac:dyDescent="0.25">
      <c r="A436" t="s">
        <v>278</v>
      </c>
      <c r="B436" s="5">
        <v>43731</v>
      </c>
      <c r="C436">
        <v>106305</v>
      </c>
      <c r="D436" t="s">
        <v>176</v>
      </c>
      <c r="E436" t="s">
        <v>233</v>
      </c>
      <c r="F436" t="s">
        <v>238</v>
      </c>
      <c r="H436" s="67" t="s">
        <v>293</v>
      </c>
      <c r="I436" s="2">
        <v>1455</v>
      </c>
      <c r="J436" s="2">
        <v>0</v>
      </c>
      <c r="K436" s="2">
        <v>1</v>
      </c>
      <c r="L436" s="2">
        <v>1455</v>
      </c>
      <c r="M436" s="2">
        <v>0</v>
      </c>
      <c r="N436" s="2">
        <v>-27716</v>
      </c>
      <c r="O436" s="2"/>
      <c r="P436" s="2"/>
      <c r="Q436" s="2"/>
    </row>
    <row r="437" spans="1:17" x14ac:dyDescent="0.25">
      <c r="A437" t="s">
        <v>278</v>
      </c>
      <c r="B437" s="5">
        <v>43732</v>
      </c>
      <c r="C437">
        <v>106417</v>
      </c>
      <c r="D437" t="s">
        <v>176</v>
      </c>
      <c r="E437" t="s">
        <v>233</v>
      </c>
      <c r="F437" t="s">
        <v>238</v>
      </c>
      <c r="H437" s="67" t="s">
        <v>293</v>
      </c>
      <c r="I437" s="2">
        <v>4187</v>
      </c>
      <c r="J437" s="2">
        <v>0</v>
      </c>
      <c r="K437" s="2">
        <v>1</v>
      </c>
      <c r="L437" s="2">
        <v>4187</v>
      </c>
      <c r="M437" s="2">
        <v>0</v>
      </c>
      <c r="N437" s="2">
        <v>-23529</v>
      </c>
      <c r="O437" s="2"/>
      <c r="P437" s="2"/>
      <c r="Q437" s="2"/>
    </row>
    <row r="438" spans="1:17" x14ac:dyDescent="0.25">
      <c r="A438" t="s">
        <v>278</v>
      </c>
      <c r="B438" s="5">
        <v>43733</v>
      </c>
      <c r="C438">
        <v>106457</v>
      </c>
      <c r="D438" t="s">
        <v>176</v>
      </c>
      <c r="E438" t="s">
        <v>233</v>
      </c>
      <c r="F438" t="s">
        <v>237</v>
      </c>
      <c r="H438" s="67" t="s">
        <v>293</v>
      </c>
      <c r="I438" s="2">
        <v>0</v>
      </c>
      <c r="J438" s="2">
        <v>5222</v>
      </c>
      <c r="K438" s="2">
        <v>1</v>
      </c>
      <c r="L438" s="2">
        <v>0</v>
      </c>
      <c r="M438" s="2">
        <v>5222</v>
      </c>
      <c r="N438" s="2">
        <v>-28751</v>
      </c>
      <c r="O438" s="2"/>
      <c r="P438" s="2"/>
      <c r="Q438" s="2"/>
    </row>
    <row r="439" spans="1:17" x14ac:dyDescent="0.25">
      <c r="A439" t="s">
        <v>278</v>
      </c>
      <c r="B439" s="5">
        <v>43734</v>
      </c>
      <c r="C439">
        <v>106542</v>
      </c>
      <c r="D439" t="s">
        <v>176</v>
      </c>
      <c r="E439" t="s">
        <v>233</v>
      </c>
      <c r="F439" t="s">
        <v>238</v>
      </c>
      <c r="H439" s="67" t="s">
        <v>293</v>
      </c>
      <c r="I439" s="2">
        <v>811</v>
      </c>
      <c r="J439" s="2">
        <v>0</v>
      </c>
      <c r="K439" s="2">
        <v>1</v>
      </c>
      <c r="L439" s="2">
        <v>811</v>
      </c>
      <c r="M439" s="2">
        <v>0</v>
      </c>
      <c r="N439" s="2">
        <v>-27940</v>
      </c>
      <c r="O439" s="2"/>
      <c r="P439" s="2"/>
      <c r="Q439" s="2"/>
    </row>
    <row r="440" spans="1:17" x14ac:dyDescent="0.25">
      <c r="A440" t="s">
        <v>278</v>
      </c>
      <c r="B440" s="5">
        <v>43735</v>
      </c>
      <c r="C440">
        <v>106568</v>
      </c>
      <c r="D440" t="s">
        <v>176</v>
      </c>
      <c r="E440" t="s">
        <v>233</v>
      </c>
      <c r="F440" t="s">
        <v>238</v>
      </c>
      <c r="H440" s="67" t="s">
        <v>293</v>
      </c>
      <c r="I440" s="2">
        <v>885</v>
      </c>
      <c r="J440" s="2">
        <v>0</v>
      </c>
      <c r="K440" s="2">
        <v>1</v>
      </c>
      <c r="L440" s="2">
        <v>885</v>
      </c>
      <c r="M440" s="2">
        <v>0</v>
      </c>
      <c r="N440" s="2">
        <v>-27055</v>
      </c>
      <c r="O440" s="2"/>
      <c r="P440" s="2"/>
      <c r="Q440" s="2"/>
    </row>
    <row r="441" spans="1:17" x14ac:dyDescent="0.25">
      <c r="A441" t="s">
        <v>278</v>
      </c>
      <c r="B441" s="5">
        <v>43738</v>
      </c>
      <c r="C441">
        <v>106651</v>
      </c>
      <c r="D441" t="s">
        <v>176</v>
      </c>
      <c r="E441" t="s">
        <v>233</v>
      </c>
      <c r="F441" t="s">
        <v>238</v>
      </c>
      <c r="H441" s="67" t="s">
        <v>293</v>
      </c>
      <c r="I441" s="2">
        <v>1393</v>
      </c>
      <c r="J441" s="2">
        <v>0</v>
      </c>
      <c r="K441" s="2">
        <v>1</v>
      </c>
      <c r="L441" s="2">
        <v>1393</v>
      </c>
      <c r="M441" s="2">
        <v>0</v>
      </c>
      <c r="N441" s="2">
        <v>-25662</v>
      </c>
      <c r="O441" s="2"/>
      <c r="P441" s="2"/>
      <c r="Q441" s="2"/>
    </row>
    <row r="442" spans="1:17" x14ac:dyDescent="0.25">
      <c r="A442" t="s">
        <v>278</v>
      </c>
      <c r="B442" s="5">
        <v>43739</v>
      </c>
      <c r="C442">
        <v>106709</v>
      </c>
      <c r="D442" t="s">
        <v>176</v>
      </c>
      <c r="E442" t="s">
        <v>233</v>
      </c>
      <c r="F442" t="s">
        <v>237</v>
      </c>
      <c r="H442" s="67" t="s">
        <v>293</v>
      </c>
      <c r="I442" s="2">
        <v>0</v>
      </c>
      <c r="J442" s="2">
        <v>3721</v>
      </c>
      <c r="K442" s="2">
        <v>1</v>
      </c>
      <c r="L442" s="2">
        <v>0</v>
      </c>
      <c r="M442" s="2">
        <v>3721</v>
      </c>
      <c r="N442" s="2">
        <v>-29383</v>
      </c>
      <c r="O442" s="2"/>
      <c r="P442" s="2"/>
      <c r="Q442" s="2"/>
    </row>
    <row r="443" spans="1:17" x14ac:dyDescent="0.25">
      <c r="A443" t="s">
        <v>278</v>
      </c>
      <c r="B443" s="5">
        <v>43740</v>
      </c>
      <c r="C443">
        <v>106779</v>
      </c>
      <c r="D443" t="s">
        <v>176</v>
      </c>
      <c r="E443" t="s">
        <v>233</v>
      </c>
      <c r="F443" t="s">
        <v>237</v>
      </c>
      <c r="H443" s="67" t="s">
        <v>293</v>
      </c>
      <c r="I443" s="2">
        <v>0</v>
      </c>
      <c r="J443" s="2">
        <v>1363</v>
      </c>
      <c r="K443" s="2">
        <v>1</v>
      </c>
      <c r="L443" s="2">
        <v>0</v>
      </c>
      <c r="M443" s="2">
        <v>1363</v>
      </c>
      <c r="N443" s="2">
        <v>-30746</v>
      </c>
      <c r="O443" s="2"/>
      <c r="P443" s="2"/>
      <c r="Q443" s="2"/>
    </row>
    <row r="444" spans="1:17" x14ac:dyDescent="0.25">
      <c r="A444" t="s">
        <v>278</v>
      </c>
      <c r="B444" s="5">
        <v>43741</v>
      </c>
      <c r="C444">
        <v>106880</v>
      </c>
      <c r="D444" t="s">
        <v>176</v>
      </c>
      <c r="E444" t="s">
        <v>233</v>
      </c>
      <c r="F444" t="s">
        <v>238</v>
      </c>
      <c r="H444" s="67" t="s">
        <v>293</v>
      </c>
      <c r="I444" s="2">
        <v>1491</v>
      </c>
      <c r="J444" s="2">
        <v>0</v>
      </c>
      <c r="K444" s="2">
        <v>1</v>
      </c>
      <c r="L444" s="2">
        <v>1491</v>
      </c>
      <c r="M444" s="2">
        <v>0</v>
      </c>
      <c r="N444" s="2">
        <v>-29255</v>
      </c>
      <c r="O444" s="2"/>
      <c r="P444" s="2"/>
      <c r="Q444" s="2"/>
    </row>
    <row r="445" spans="1:17" x14ac:dyDescent="0.25">
      <c r="A445" t="s">
        <v>278</v>
      </c>
      <c r="B445" s="5">
        <v>43742</v>
      </c>
      <c r="C445">
        <v>106978</v>
      </c>
      <c r="D445" t="s">
        <v>176</v>
      </c>
      <c r="E445" t="s">
        <v>233</v>
      </c>
      <c r="F445" t="s">
        <v>237</v>
      </c>
      <c r="H445" s="67" t="s">
        <v>293</v>
      </c>
      <c r="I445" s="2">
        <v>0</v>
      </c>
      <c r="J445" s="2">
        <v>150</v>
      </c>
      <c r="K445" s="2">
        <v>1</v>
      </c>
      <c r="L445" s="2">
        <v>0</v>
      </c>
      <c r="M445" s="2">
        <v>150</v>
      </c>
      <c r="N445" s="2">
        <v>-29405</v>
      </c>
      <c r="O445" s="2"/>
      <c r="P445" s="2"/>
      <c r="Q445" s="2"/>
    </row>
    <row r="446" spans="1:17" x14ac:dyDescent="0.25">
      <c r="A446" t="s">
        <v>278</v>
      </c>
      <c r="B446" s="5">
        <v>43745</v>
      </c>
      <c r="C446">
        <v>107044</v>
      </c>
      <c r="D446" t="s">
        <v>176</v>
      </c>
      <c r="E446" t="s">
        <v>233</v>
      </c>
      <c r="F446" t="s">
        <v>237</v>
      </c>
      <c r="H446" s="67" t="s">
        <v>293</v>
      </c>
      <c r="I446" s="2">
        <v>0</v>
      </c>
      <c r="J446" s="2">
        <v>849</v>
      </c>
      <c r="K446" s="2">
        <v>1</v>
      </c>
      <c r="L446" s="2">
        <v>0</v>
      </c>
      <c r="M446" s="2">
        <v>849</v>
      </c>
      <c r="N446" s="2">
        <v>-30254</v>
      </c>
      <c r="O446" s="2"/>
      <c r="P446" s="2"/>
      <c r="Q446" s="2"/>
    </row>
    <row r="447" spans="1:17" x14ac:dyDescent="0.25">
      <c r="A447" t="s">
        <v>278</v>
      </c>
      <c r="B447" s="5">
        <v>43746</v>
      </c>
      <c r="C447">
        <v>107071</v>
      </c>
      <c r="D447" t="s">
        <v>176</v>
      </c>
      <c r="E447" t="s">
        <v>233</v>
      </c>
      <c r="F447" t="s">
        <v>238</v>
      </c>
      <c r="H447" s="67" t="s">
        <v>293</v>
      </c>
      <c r="I447" s="2">
        <v>396</v>
      </c>
      <c r="J447" s="2">
        <v>0</v>
      </c>
      <c r="K447" s="2">
        <v>1</v>
      </c>
      <c r="L447" s="2">
        <v>396</v>
      </c>
      <c r="M447" s="2">
        <v>0</v>
      </c>
      <c r="N447" s="2">
        <v>-29858</v>
      </c>
      <c r="O447" s="2"/>
      <c r="P447" s="2"/>
      <c r="Q447" s="2"/>
    </row>
    <row r="448" spans="1:17" x14ac:dyDescent="0.25">
      <c r="A448" t="s">
        <v>278</v>
      </c>
      <c r="B448" s="5">
        <v>43747</v>
      </c>
      <c r="C448">
        <v>107136</v>
      </c>
      <c r="D448" t="s">
        <v>176</v>
      </c>
      <c r="E448" t="s">
        <v>233</v>
      </c>
      <c r="F448" t="s">
        <v>237</v>
      </c>
      <c r="H448" s="67" t="s">
        <v>293</v>
      </c>
      <c r="I448" s="2">
        <v>0</v>
      </c>
      <c r="J448" s="2">
        <v>2162</v>
      </c>
      <c r="K448" s="2">
        <v>1</v>
      </c>
      <c r="L448" s="2">
        <v>0</v>
      </c>
      <c r="M448" s="2">
        <v>2162</v>
      </c>
      <c r="N448" s="2">
        <v>-32020</v>
      </c>
      <c r="O448" s="2"/>
      <c r="P448" s="2"/>
      <c r="Q448" s="2"/>
    </row>
    <row r="449" spans="1:17" x14ac:dyDescent="0.25">
      <c r="A449" t="s">
        <v>278</v>
      </c>
      <c r="B449" s="5">
        <v>43748</v>
      </c>
      <c r="C449">
        <v>107199</v>
      </c>
      <c r="D449" t="s">
        <v>176</v>
      </c>
      <c r="E449" t="s">
        <v>233</v>
      </c>
      <c r="F449" t="s">
        <v>237</v>
      </c>
      <c r="H449" s="67" t="s">
        <v>293</v>
      </c>
      <c r="I449" s="2">
        <v>0</v>
      </c>
      <c r="J449" s="2">
        <v>727</v>
      </c>
      <c r="K449" s="2">
        <v>1</v>
      </c>
      <c r="L449" s="2">
        <v>0</v>
      </c>
      <c r="M449" s="2">
        <v>727</v>
      </c>
      <c r="N449" s="2">
        <v>-32747</v>
      </c>
      <c r="O449" s="2"/>
      <c r="P449" s="2"/>
      <c r="Q449" s="2"/>
    </row>
    <row r="450" spans="1:17" x14ac:dyDescent="0.25">
      <c r="A450" t="s">
        <v>278</v>
      </c>
      <c r="B450" s="5">
        <v>43749</v>
      </c>
      <c r="C450">
        <v>107276</v>
      </c>
      <c r="D450" t="s">
        <v>176</v>
      </c>
      <c r="E450" t="s">
        <v>233</v>
      </c>
      <c r="F450" t="s">
        <v>238</v>
      </c>
      <c r="H450" s="67" t="s">
        <v>293</v>
      </c>
      <c r="I450" s="2">
        <v>1149</v>
      </c>
      <c r="J450" s="2">
        <v>0</v>
      </c>
      <c r="K450" s="2">
        <v>1</v>
      </c>
      <c r="L450" s="2">
        <v>1149</v>
      </c>
      <c r="M450" s="2">
        <v>0</v>
      </c>
      <c r="N450" s="2">
        <v>-31598</v>
      </c>
      <c r="O450" s="2"/>
      <c r="P450" s="2"/>
      <c r="Q450" s="2"/>
    </row>
    <row r="451" spans="1:17" x14ac:dyDescent="0.25">
      <c r="A451" t="s">
        <v>278</v>
      </c>
      <c r="B451" s="5">
        <v>43752</v>
      </c>
      <c r="C451">
        <v>107386</v>
      </c>
      <c r="D451" t="s">
        <v>176</v>
      </c>
      <c r="E451" t="s">
        <v>233</v>
      </c>
      <c r="F451" t="s">
        <v>237</v>
      </c>
      <c r="H451" s="67" t="s">
        <v>293</v>
      </c>
      <c r="I451" s="2">
        <v>0</v>
      </c>
      <c r="J451" s="2">
        <v>1013</v>
      </c>
      <c r="K451" s="2">
        <v>1</v>
      </c>
      <c r="L451" s="2">
        <v>0</v>
      </c>
      <c r="M451" s="2">
        <v>1013</v>
      </c>
      <c r="N451" s="2">
        <v>-32611</v>
      </c>
      <c r="O451" s="2"/>
      <c r="P451" s="2"/>
      <c r="Q451" s="2"/>
    </row>
    <row r="452" spans="1:17" x14ac:dyDescent="0.25">
      <c r="A452" t="s">
        <v>278</v>
      </c>
      <c r="B452" s="5">
        <v>43753</v>
      </c>
      <c r="C452">
        <v>107464</v>
      </c>
      <c r="D452" t="s">
        <v>176</v>
      </c>
      <c r="E452" t="s">
        <v>233</v>
      </c>
      <c r="F452" t="s">
        <v>237</v>
      </c>
      <c r="H452" s="67" t="s">
        <v>293</v>
      </c>
      <c r="I452" s="2">
        <v>0</v>
      </c>
      <c r="J452" s="2">
        <v>3765</v>
      </c>
      <c r="K452" s="2">
        <v>1</v>
      </c>
      <c r="L452" s="2">
        <v>0</v>
      </c>
      <c r="M452" s="2">
        <v>3765</v>
      </c>
      <c r="N452" s="2">
        <v>-36376</v>
      </c>
      <c r="O452" s="2"/>
      <c r="P452" s="2"/>
      <c r="Q452" s="2"/>
    </row>
    <row r="453" spans="1:17" x14ac:dyDescent="0.25">
      <c r="A453" t="s">
        <v>278</v>
      </c>
      <c r="B453" s="5">
        <v>43754</v>
      </c>
      <c r="C453">
        <v>107534</v>
      </c>
      <c r="D453" t="s">
        <v>176</v>
      </c>
      <c r="E453" t="s">
        <v>233</v>
      </c>
      <c r="F453" t="s">
        <v>237</v>
      </c>
      <c r="H453" s="67" t="s">
        <v>293</v>
      </c>
      <c r="I453" s="2">
        <v>0</v>
      </c>
      <c r="J453" s="2">
        <v>7019</v>
      </c>
      <c r="K453" s="2">
        <v>1</v>
      </c>
      <c r="L453" s="2">
        <v>0</v>
      </c>
      <c r="M453" s="2">
        <v>7019</v>
      </c>
      <c r="N453" s="2">
        <v>-43395</v>
      </c>
      <c r="O453" s="2"/>
      <c r="P453" s="2"/>
      <c r="Q453" s="2"/>
    </row>
    <row r="454" spans="1:17" x14ac:dyDescent="0.25">
      <c r="A454" t="s">
        <v>278</v>
      </c>
      <c r="B454" s="5">
        <v>43755</v>
      </c>
      <c r="C454">
        <v>107549</v>
      </c>
      <c r="D454" t="s">
        <v>176</v>
      </c>
      <c r="E454" t="s">
        <v>233</v>
      </c>
      <c r="F454" t="s">
        <v>237</v>
      </c>
      <c r="H454" s="67" t="s">
        <v>293</v>
      </c>
      <c r="I454" s="2">
        <v>0</v>
      </c>
      <c r="J454" s="2">
        <v>2282</v>
      </c>
      <c r="K454" s="2">
        <v>1</v>
      </c>
      <c r="L454" s="2">
        <v>0</v>
      </c>
      <c r="M454" s="2">
        <v>2282</v>
      </c>
      <c r="N454" s="2">
        <v>-45677</v>
      </c>
      <c r="O454" s="2"/>
      <c r="P454" s="2"/>
      <c r="Q454" s="2"/>
    </row>
    <row r="455" spans="1:17" x14ac:dyDescent="0.25">
      <c r="A455" t="s">
        <v>278</v>
      </c>
      <c r="B455" s="5">
        <v>43756</v>
      </c>
      <c r="C455">
        <v>107631</v>
      </c>
      <c r="D455" t="s">
        <v>176</v>
      </c>
      <c r="E455" t="s">
        <v>233</v>
      </c>
      <c r="F455" t="s">
        <v>238</v>
      </c>
      <c r="H455" s="67" t="s">
        <v>293</v>
      </c>
      <c r="I455" s="2">
        <v>2062</v>
      </c>
      <c r="J455" s="2">
        <v>0</v>
      </c>
      <c r="K455" s="2">
        <v>1</v>
      </c>
      <c r="L455" s="2">
        <v>2062</v>
      </c>
      <c r="M455" s="2">
        <v>0</v>
      </c>
      <c r="N455" s="2">
        <v>-43615</v>
      </c>
      <c r="O455" s="2"/>
      <c r="P455" s="2"/>
      <c r="Q455" s="2"/>
    </row>
    <row r="456" spans="1:17" x14ac:dyDescent="0.25">
      <c r="A456" t="s">
        <v>278</v>
      </c>
      <c r="B456" s="5">
        <v>43759</v>
      </c>
      <c r="C456">
        <v>107750</v>
      </c>
      <c r="D456" t="s">
        <v>176</v>
      </c>
      <c r="E456" t="s">
        <v>233</v>
      </c>
      <c r="F456" t="s">
        <v>238</v>
      </c>
      <c r="H456" s="67" t="s">
        <v>293</v>
      </c>
      <c r="I456" s="2">
        <v>2870</v>
      </c>
      <c r="J456" s="2">
        <v>0</v>
      </c>
      <c r="K456" s="2">
        <v>1</v>
      </c>
      <c r="L456" s="2">
        <v>2870</v>
      </c>
      <c r="M456" s="2">
        <v>0</v>
      </c>
      <c r="N456" s="2">
        <v>-40745</v>
      </c>
      <c r="O456" s="2"/>
      <c r="P456" s="2"/>
      <c r="Q456" s="2"/>
    </row>
    <row r="457" spans="1:17" x14ac:dyDescent="0.25">
      <c r="A457" t="s">
        <v>278</v>
      </c>
      <c r="B457" s="5">
        <v>43760</v>
      </c>
      <c r="C457">
        <v>107786</v>
      </c>
      <c r="D457" t="s">
        <v>176</v>
      </c>
      <c r="E457" t="s">
        <v>233</v>
      </c>
      <c r="F457" t="s">
        <v>237</v>
      </c>
      <c r="H457" s="67" t="s">
        <v>293</v>
      </c>
      <c r="I457" s="2">
        <v>0</v>
      </c>
      <c r="J457" s="2">
        <v>733</v>
      </c>
      <c r="K457" s="2">
        <v>1</v>
      </c>
      <c r="L457" s="2">
        <v>0</v>
      </c>
      <c r="M457" s="2">
        <v>733</v>
      </c>
      <c r="N457" s="2">
        <v>-41478</v>
      </c>
      <c r="O457" s="2"/>
      <c r="P457" s="2"/>
      <c r="Q457" s="2"/>
    </row>
    <row r="458" spans="1:17" x14ac:dyDescent="0.25">
      <c r="A458" t="s">
        <v>278</v>
      </c>
      <c r="B458" s="5">
        <v>43761</v>
      </c>
      <c r="C458">
        <v>107873</v>
      </c>
      <c r="D458" t="s">
        <v>176</v>
      </c>
      <c r="E458" t="s">
        <v>233</v>
      </c>
      <c r="F458" t="s">
        <v>237</v>
      </c>
      <c r="H458" s="67" t="s">
        <v>293</v>
      </c>
      <c r="I458" s="2">
        <v>0</v>
      </c>
      <c r="J458" s="2">
        <v>4619</v>
      </c>
      <c r="K458" s="2">
        <v>1</v>
      </c>
      <c r="L458" s="2">
        <v>0</v>
      </c>
      <c r="M458" s="2">
        <v>4619</v>
      </c>
      <c r="N458" s="2">
        <v>-46097</v>
      </c>
      <c r="O458" s="2"/>
      <c r="P458" s="2"/>
      <c r="Q458" s="2"/>
    </row>
    <row r="459" spans="1:17" x14ac:dyDescent="0.25">
      <c r="A459" t="s">
        <v>278</v>
      </c>
      <c r="B459" s="5">
        <v>43762</v>
      </c>
      <c r="C459">
        <v>107963</v>
      </c>
      <c r="D459" t="s">
        <v>176</v>
      </c>
      <c r="E459" t="s">
        <v>233</v>
      </c>
      <c r="F459" t="s">
        <v>237</v>
      </c>
      <c r="H459" s="67" t="s">
        <v>293</v>
      </c>
      <c r="I459" s="2">
        <v>0</v>
      </c>
      <c r="J459" s="2">
        <v>128</v>
      </c>
      <c r="K459" s="2">
        <v>1</v>
      </c>
      <c r="L459" s="2">
        <v>0</v>
      </c>
      <c r="M459" s="2">
        <v>128</v>
      </c>
      <c r="N459" s="2">
        <v>-46225</v>
      </c>
      <c r="O459" s="2"/>
      <c r="P459" s="2"/>
      <c r="Q459" s="2"/>
    </row>
    <row r="460" spans="1:17" x14ac:dyDescent="0.25">
      <c r="A460" t="s">
        <v>278</v>
      </c>
      <c r="B460" s="5">
        <v>43763</v>
      </c>
      <c r="C460">
        <v>107986</v>
      </c>
      <c r="D460" t="s">
        <v>176</v>
      </c>
      <c r="E460" t="s">
        <v>233</v>
      </c>
      <c r="F460" t="s">
        <v>237</v>
      </c>
      <c r="H460" s="67" t="s">
        <v>293</v>
      </c>
      <c r="I460" s="2">
        <v>0</v>
      </c>
      <c r="J460" s="2">
        <v>1173</v>
      </c>
      <c r="K460" s="2">
        <v>1</v>
      </c>
      <c r="L460" s="2">
        <v>0</v>
      </c>
      <c r="M460" s="2">
        <v>1173</v>
      </c>
      <c r="N460" s="2">
        <v>-47398</v>
      </c>
      <c r="O460" s="2"/>
      <c r="P460" s="2"/>
      <c r="Q460" s="2"/>
    </row>
    <row r="461" spans="1:17" x14ac:dyDescent="0.25">
      <c r="A461" t="s">
        <v>278</v>
      </c>
      <c r="B461" s="5">
        <v>43766</v>
      </c>
      <c r="C461">
        <v>108045</v>
      </c>
      <c r="D461" t="s">
        <v>176</v>
      </c>
      <c r="E461" t="s">
        <v>233</v>
      </c>
      <c r="F461" t="s">
        <v>238</v>
      </c>
      <c r="H461" s="67" t="s">
        <v>293</v>
      </c>
      <c r="I461" s="2">
        <v>2934</v>
      </c>
      <c r="J461" s="2">
        <v>0</v>
      </c>
      <c r="K461" s="2">
        <v>1</v>
      </c>
      <c r="L461" s="2">
        <v>2934</v>
      </c>
      <c r="M461" s="2">
        <v>0</v>
      </c>
      <c r="N461" s="2">
        <v>-44464</v>
      </c>
      <c r="O461" s="2"/>
      <c r="P461" s="2"/>
      <c r="Q461" s="2"/>
    </row>
    <row r="462" spans="1:17" x14ac:dyDescent="0.25">
      <c r="A462" t="s">
        <v>278</v>
      </c>
      <c r="B462" s="5">
        <v>43767</v>
      </c>
      <c r="C462">
        <v>108116</v>
      </c>
      <c r="D462" t="s">
        <v>176</v>
      </c>
      <c r="E462" t="s">
        <v>233</v>
      </c>
      <c r="F462" t="s">
        <v>238</v>
      </c>
      <c r="H462" s="67" t="s">
        <v>293</v>
      </c>
      <c r="I462" s="2">
        <v>3997</v>
      </c>
      <c r="J462" s="2">
        <v>0</v>
      </c>
      <c r="K462" s="2">
        <v>1</v>
      </c>
      <c r="L462" s="2">
        <v>3997</v>
      </c>
      <c r="M462" s="2">
        <v>0</v>
      </c>
      <c r="N462" s="2">
        <v>-40467</v>
      </c>
      <c r="O462" s="2"/>
      <c r="P462" s="2"/>
      <c r="Q462" s="2"/>
    </row>
    <row r="463" spans="1:17" x14ac:dyDescent="0.25">
      <c r="A463" t="s">
        <v>278</v>
      </c>
      <c r="B463" s="5">
        <v>43768</v>
      </c>
      <c r="C463">
        <v>108207</v>
      </c>
      <c r="D463" t="s">
        <v>176</v>
      </c>
      <c r="E463" t="s">
        <v>233</v>
      </c>
      <c r="F463" t="s">
        <v>238</v>
      </c>
      <c r="H463" s="67" t="s">
        <v>293</v>
      </c>
      <c r="I463" s="2">
        <v>160</v>
      </c>
      <c r="J463" s="2">
        <v>0</v>
      </c>
      <c r="K463" s="2">
        <v>1</v>
      </c>
      <c r="L463" s="2">
        <v>160</v>
      </c>
      <c r="M463" s="2">
        <v>0</v>
      </c>
      <c r="N463" s="2">
        <v>-40307</v>
      </c>
      <c r="O463" s="2"/>
      <c r="P463" s="2"/>
      <c r="Q463" s="2"/>
    </row>
    <row r="464" spans="1:17" x14ac:dyDescent="0.25">
      <c r="A464" t="s">
        <v>278</v>
      </c>
      <c r="B464" s="5">
        <v>43769</v>
      </c>
      <c r="C464">
        <v>108319</v>
      </c>
      <c r="D464" t="s">
        <v>176</v>
      </c>
      <c r="E464" t="s">
        <v>233</v>
      </c>
      <c r="F464" t="s">
        <v>238</v>
      </c>
      <c r="H464" s="67" t="s">
        <v>293</v>
      </c>
      <c r="I464" s="2">
        <v>1407</v>
      </c>
      <c r="J464" s="2">
        <v>0</v>
      </c>
      <c r="K464" s="2">
        <v>1</v>
      </c>
      <c r="L464" s="2">
        <v>1407</v>
      </c>
      <c r="M464" s="2">
        <v>0</v>
      </c>
      <c r="N464" s="2">
        <v>-38900</v>
      </c>
      <c r="O464" s="2"/>
      <c r="P464" s="2"/>
      <c r="Q464" s="2"/>
    </row>
    <row r="465" spans="1:17" x14ac:dyDescent="0.25">
      <c r="A465" t="s">
        <v>278</v>
      </c>
      <c r="B465" s="5">
        <v>43770</v>
      </c>
      <c r="C465">
        <v>108330</v>
      </c>
      <c r="D465" t="s">
        <v>176</v>
      </c>
      <c r="E465" t="s">
        <v>233</v>
      </c>
      <c r="F465" t="s">
        <v>237</v>
      </c>
      <c r="H465" s="67" t="s">
        <v>293</v>
      </c>
      <c r="I465" s="2">
        <v>0</v>
      </c>
      <c r="J465" s="2">
        <v>1015</v>
      </c>
      <c r="K465" s="2">
        <v>1</v>
      </c>
      <c r="L465" s="2">
        <v>0</v>
      </c>
      <c r="M465" s="2">
        <v>1015</v>
      </c>
      <c r="N465" s="2">
        <v>-39915</v>
      </c>
      <c r="O465" s="2"/>
      <c r="P465" s="2"/>
      <c r="Q465" s="2"/>
    </row>
    <row r="466" spans="1:17" x14ac:dyDescent="0.25">
      <c r="A466" t="s">
        <v>278</v>
      </c>
      <c r="B466" s="5">
        <v>43773</v>
      </c>
      <c r="C466">
        <v>108438</v>
      </c>
      <c r="D466" t="s">
        <v>176</v>
      </c>
      <c r="E466" t="s">
        <v>233</v>
      </c>
      <c r="F466" t="s">
        <v>238</v>
      </c>
      <c r="H466" s="67" t="s">
        <v>293</v>
      </c>
      <c r="I466" s="2">
        <v>4559</v>
      </c>
      <c r="J466" s="2">
        <v>0</v>
      </c>
      <c r="K466" s="2">
        <v>1</v>
      </c>
      <c r="L466" s="2">
        <v>4559</v>
      </c>
      <c r="M466" s="2">
        <v>0</v>
      </c>
      <c r="N466" s="2">
        <v>-35356</v>
      </c>
      <c r="O466" s="2"/>
      <c r="P466" s="2"/>
      <c r="Q466" s="2"/>
    </row>
    <row r="467" spans="1:17" x14ac:dyDescent="0.25">
      <c r="A467" t="s">
        <v>278</v>
      </c>
      <c r="B467" s="5">
        <v>43774</v>
      </c>
      <c r="C467">
        <v>108535</v>
      </c>
      <c r="D467" t="s">
        <v>176</v>
      </c>
      <c r="E467" t="s">
        <v>233</v>
      </c>
      <c r="F467" t="s">
        <v>237</v>
      </c>
      <c r="H467" s="67" t="s">
        <v>293</v>
      </c>
      <c r="I467" s="2">
        <v>0</v>
      </c>
      <c r="J467" s="2">
        <v>995</v>
      </c>
      <c r="K467" s="2">
        <v>1</v>
      </c>
      <c r="L467" s="2">
        <v>0</v>
      </c>
      <c r="M467" s="2">
        <v>995</v>
      </c>
      <c r="N467" s="2">
        <v>-36351</v>
      </c>
      <c r="O467" s="2"/>
      <c r="P467" s="2"/>
      <c r="Q467" s="2"/>
    </row>
    <row r="468" spans="1:17" x14ac:dyDescent="0.25">
      <c r="A468" t="s">
        <v>278</v>
      </c>
      <c r="B468" s="5">
        <v>43775</v>
      </c>
      <c r="C468">
        <v>108601</v>
      </c>
      <c r="D468" t="s">
        <v>176</v>
      </c>
      <c r="E468" t="s">
        <v>233</v>
      </c>
      <c r="F468" t="s">
        <v>237</v>
      </c>
      <c r="H468" s="67" t="s">
        <v>293</v>
      </c>
      <c r="I468" s="2">
        <v>0</v>
      </c>
      <c r="J468" s="2">
        <v>1393</v>
      </c>
      <c r="K468" s="2">
        <v>1</v>
      </c>
      <c r="L468" s="2">
        <v>0</v>
      </c>
      <c r="M468" s="2">
        <v>1393</v>
      </c>
      <c r="N468" s="2">
        <v>-37744</v>
      </c>
      <c r="O468" s="2"/>
      <c r="P468" s="2"/>
      <c r="Q468" s="2"/>
    </row>
    <row r="469" spans="1:17" x14ac:dyDescent="0.25">
      <c r="A469" t="s">
        <v>278</v>
      </c>
      <c r="B469" s="5">
        <v>43776</v>
      </c>
      <c r="C469">
        <v>108634</v>
      </c>
      <c r="D469" t="s">
        <v>176</v>
      </c>
      <c r="E469" t="s">
        <v>233</v>
      </c>
      <c r="F469" t="s">
        <v>237</v>
      </c>
      <c r="H469" s="67" t="s">
        <v>293</v>
      </c>
      <c r="I469" s="2">
        <v>0</v>
      </c>
      <c r="J469" s="2">
        <v>1295</v>
      </c>
      <c r="K469" s="2">
        <v>1</v>
      </c>
      <c r="L469" s="2">
        <v>0</v>
      </c>
      <c r="M469" s="2">
        <v>1295</v>
      </c>
      <c r="N469" s="2">
        <v>-39039</v>
      </c>
      <c r="O469" s="2"/>
      <c r="P469" s="2"/>
      <c r="Q469" s="2"/>
    </row>
    <row r="470" spans="1:17" x14ac:dyDescent="0.25">
      <c r="A470" t="s">
        <v>278</v>
      </c>
      <c r="B470" s="5">
        <v>43777</v>
      </c>
      <c r="C470">
        <v>108720</v>
      </c>
      <c r="D470" t="s">
        <v>176</v>
      </c>
      <c r="E470" t="s">
        <v>233</v>
      </c>
      <c r="F470" t="s">
        <v>237</v>
      </c>
      <c r="H470" s="67" t="s">
        <v>293</v>
      </c>
      <c r="I470" s="2">
        <v>0</v>
      </c>
      <c r="J470" s="2">
        <v>2078</v>
      </c>
      <c r="K470" s="2">
        <v>1</v>
      </c>
      <c r="L470" s="2">
        <v>0</v>
      </c>
      <c r="M470" s="2">
        <v>2078</v>
      </c>
      <c r="N470" s="2">
        <v>-41117</v>
      </c>
      <c r="O470" s="2"/>
      <c r="P470" s="2"/>
      <c r="Q470" s="2"/>
    </row>
    <row r="471" spans="1:17" x14ac:dyDescent="0.25">
      <c r="A471" t="s">
        <v>278</v>
      </c>
      <c r="B471" s="5">
        <v>43780</v>
      </c>
      <c r="C471">
        <v>108762</v>
      </c>
      <c r="D471" t="s">
        <v>176</v>
      </c>
      <c r="E471" t="s">
        <v>233</v>
      </c>
      <c r="F471" t="s">
        <v>237</v>
      </c>
      <c r="H471" s="67" t="s">
        <v>293</v>
      </c>
      <c r="I471" s="2">
        <v>0</v>
      </c>
      <c r="J471" s="2">
        <v>2856</v>
      </c>
      <c r="K471" s="2">
        <v>1</v>
      </c>
      <c r="L471" s="2">
        <v>0</v>
      </c>
      <c r="M471" s="2">
        <v>2856</v>
      </c>
      <c r="N471" s="2">
        <v>-43973</v>
      </c>
      <c r="O471" s="2"/>
      <c r="P471" s="2"/>
      <c r="Q471" s="2"/>
    </row>
    <row r="472" spans="1:17" x14ac:dyDescent="0.25">
      <c r="A472" t="s">
        <v>278</v>
      </c>
      <c r="B472" s="5">
        <v>43781</v>
      </c>
      <c r="C472">
        <v>108866</v>
      </c>
      <c r="D472" t="s">
        <v>176</v>
      </c>
      <c r="E472" t="s">
        <v>233</v>
      </c>
      <c r="F472" t="s">
        <v>238</v>
      </c>
      <c r="H472" s="67" t="s">
        <v>293</v>
      </c>
      <c r="I472" s="2">
        <v>1689</v>
      </c>
      <c r="J472" s="2">
        <v>0</v>
      </c>
      <c r="K472" s="2">
        <v>1</v>
      </c>
      <c r="L472" s="2">
        <v>1689</v>
      </c>
      <c r="M472" s="2">
        <v>0</v>
      </c>
      <c r="N472" s="2">
        <v>-42284</v>
      </c>
      <c r="O472" s="2"/>
      <c r="P472" s="2"/>
      <c r="Q472" s="2"/>
    </row>
    <row r="473" spans="1:17" x14ac:dyDescent="0.25">
      <c r="A473" t="s">
        <v>278</v>
      </c>
      <c r="B473" s="5">
        <v>43782</v>
      </c>
      <c r="C473">
        <v>108944</v>
      </c>
      <c r="D473" t="s">
        <v>176</v>
      </c>
      <c r="E473" t="s">
        <v>233</v>
      </c>
      <c r="F473" t="s">
        <v>238</v>
      </c>
      <c r="H473" s="67" t="s">
        <v>293</v>
      </c>
      <c r="I473" s="2">
        <v>1583</v>
      </c>
      <c r="J473" s="2">
        <v>0</v>
      </c>
      <c r="K473" s="2">
        <v>1</v>
      </c>
      <c r="L473" s="2">
        <v>1583</v>
      </c>
      <c r="M473" s="2">
        <v>0</v>
      </c>
      <c r="N473" s="2">
        <v>-40701</v>
      </c>
      <c r="O473" s="2"/>
      <c r="P473" s="2"/>
      <c r="Q473" s="2"/>
    </row>
    <row r="474" spans="1:17" x14ac:dyDescent="0.25">
      <c r="A474" t="s">
        <v>278</v>
      </c>
      <c r="B474" s="5">
        <v>43783</v>
      </c>
      <c r="C474">
        <v>108990</v>
      </c>
      <c r="D474" t="s">
        <v>176</v>
      </c>
      <c r="E474" t="s">
        <v>233</v>
      </c>
      <c r="F474" t="s">
        <v>238</v>
      </c>
      <c r="H474" s="67" t="s">
        <v>293</v>
      </c>
      <c r="I474" s="2">
        <v>2012</v>
      </c>
      <c r="J474" s="2">
        <v>0</v>
      </c>
      <c r="K474" s="2">
        <v>1</v>
      </c>
      <c r="L474" s="2">
        <v>2012</v>
      </c>
      <c r="M474" s="2">
        <v>0</v>
      </c>
      <c r="N474" s="2">
        <v>-38689</v>
      </c>
      <c r="O474" s="2"/>
      <c r="P474" s="2"/>
      <c r="Q474" s="2"/>
    </row>
    <row r="475" spans="1:17" x14ac:dyDescent="0.25">
      <c r="A475" t="s">
        <v>278</v>
      </c>
      <c r="B475" s="5">
        <v>43784</v>
      </c>
      <c r="C475">
        <v>109054</v>
      </c>
      <c r="D475" t="s">
        <v>176</v>
      </c>
      <c r="E475" t="s">
        <v>233</v>
      </c>
      <c r="F475" t="s">
        <v>238</v>
      </c>
      <c r="H475" s="67" t="s">
        <v>293</v>
      </c>
      <c r="I475" s="2">
        <v>338</v>
      </c>
      <c r="J475" s="2">
        <v>0</v>
      </c>
      <c r="K475" s="2">
        <v>1</v>
      </c>
      <c r="L475" s="2">
        <v>338</v>
      </c>
      <c r="M475" s="2">
        <v>0</v>
      </c>
      <c r="N475" s="2">
        <v>-38351</v>
      </c>
      <c r="O475" s="2"/>
      <c r="P475" s="2"/>
      <c r="Q475" s="2"/>
    </row>
    <row r="476" spans="1:17" x14ac:dyDescent="0.25">
      <c r="A476" t="s">
        <v>278</v>
      </c>
      <c r="B476" s="5">
        <v>43787</v>
      </c>
      <c r="C476">
        <v>109122</v>
      </c>
      <c r="D476" t="s">
        <v>176</v>
      </c>
      <c r="E476" t="s">
        <v>233</v>
      </c>
      <c r="F476" t="s">
        <v>238</v>
      </c>
      <c r="H476" s="67" t="s">
        <v>293</v>
      </c>
      <c r="I476" s="2">
        <v>1005</v>
      </c>
      <c r="J476" s="2">
        <v>0</v>
      </c>
      <c r="K476" s="2">
        <v>1</v>
      </c>
      <c r="L476" s="2">
        <v>1005</v>
      </c>
      <c r="M476" s="2">
        <v>0</v>
      </c>
      <c r="N476" s="2">
        <v>-37346</v>
      </c>
      <c r="O476" s="2"/>
      <c r="P476" s="2"/>
      <c r="Q476" s="2"/>
    </row>
    <row r="477" spans="1:17" x14ac:dyDescent="0.25">
      <c r="A477" t="s">
        <v>278</v>
      </c>
      <c r="B477" s="5">
        <v>43788</v>
      </c>
      <c r="C477">
        <v>109251</v>
      </c>
      <c r="D477" t="s">
        <v>176</v>
      </c>
      <c r="E477" t="s">
        <v>233</v>
      </c>
      <c r="F477" t="s">
        <v>237</v>
      </c>
      <c r="H477" s="67" t="s">
        <v>293</v>
      </c>
      <c r="I477" s="2">
        <v>0</v>
      </c>
      <c r="J477" s="2">
        <v>5932</v>
      </c>
      <c r="K477" s="2">
        <v>1</v>
      </c>
      <c r="L477" s="2">
        <v>0</v>
      </c>
      <c r="M477" s="2">
        <v>5932</v>
      </c>
      <c r="N477" s="2">
        <v>-43278</v>
      </c>
      <c r="O477" s="2"/>
      <c r="P477" s="2"/>
      <c r="Q477" s="2"/>
    </row>
    <row r="478" spans="1:17" x14ac:dyDescent="0.25">
      <c r="A478" t="s">
        <v>278</v>
      </c>
      <c r="B478" s="5">
        <v>43789</v>
      </c>
      <c r="C478">
        <v>109280</v>
      </c>
      <c r="D478" t="s">
        <v>176</v>
      </c>
      <c r="E478" t="s">
        <v>233</v>
      </c>
      <c r="F478" t="s">
        <v>237</v>
      </c>
      <c r="H478" s="67" t="s">
        <v>293</v>
      </c>
      <c r="I478" s="2">
        <v>0</v>
      </c>
      <c r="J478" s="2">
        <v>1337</v>
      </c>
      <c r="K478" s="2">
        <v>1</v>
      </c>
      <c r="L478" s="2">
        <v>0</v>
      </c>
      <c r="M478" s="2">
        <v>1337</v>
      </c>
      <c r="N478" s="2">
        <v>-44615</v>
      </c>
      <c r="O478" s="2"/>
      <c r="P478" s="2"/>
      <c r="Q478" s="2"/>
    </row>
    <row r="479" spans="1:17" x14ac:dyDescent="0.25">
      <c r="A479" t="s">
        <v>278</v>
      </c>
      <c r="B479" s="5">
        <v>43790</v>
      </c>
      <c r="C479">
        <v>109366</v>
      </c>
      <c r="D479" t="s">
        <v>176</v>
      </c>
      <c r="E479" t="s">
        <v>233</v>
      </c>
      <c r="F479" t="s">
        <v>238</v>
      </c>
      <c r="H479" s="67" t="s">
        <v>293</v>
      </c>
      <c r="I479" s="2">
        <v>999</v>
      </c>
      <c r="J479" s="2">
        <v>0</v>
      </c>
      <c r="K479" s="2">
        <v>1</v>
      </c>
      <c r="L479" s="2">
        <v>999</v>
      </c>
      <c r="M479" s="2">
        <v>0</v>
      </c>
      <c r="N479" s="2">
        <v>-43616</v>
      </c>
      <c r="O479" s="2"/>
      <c r="P479" s="2"/>
      <c r="Q479" s="2"/>
    </row>
    <row r="480" spans="1:17" x14ac:dyDescent="0.25">
      <c r="A480" t="s">
        <v>278</v>
      </c>
      <c r="B480" s="5">
        <v>43791</v>
      </c>
      <c r="C480">
        <v>109447</v>
      </c>
      <c r="D480" t="s">
        <v>176</v>
      </c>
      <c r="E480" t="s">
        <v>233</v>
      </c>
      <c r="F480" t="s">
        <v>238</v>
      </c>
      <c r="H480" s="67" t="s">
        <v>293</v>
      </c>
      <c r="I480" s="2">
        <v>917</v>
      </c>
      <c r="J480" s="2">
        <v>0</v>
      </c>
      <c r="K480" s="2">
        <v>1</v>
      </c>
      <c r="L480" s="2">
        <v>917</v>
      </c>
      <c r="M480" s="2">
        <v>0</v>
      </c>
      <c r="N480" s="2">
        <v>-42699</v>
      </c>
      <c r="O480" s="2"/>
      <c r="P480" s="2"/>
      <c r="Q480" s="2"/>
    </row>
    <row r="481" spans="1:17" x14ac:dyDescent="0.25">
      <c r="A481" t="s">
        <v>278</v>
      </c>
      <c r="B481" s="5">
        <v>43794</v>
      </c>
      <c r="C481">
        <v>109502</v>
      </c>
      <c r="D481" t="s">
        <v>176</v>
      </c>
      <c r="E481" t="s">
        <v>233</v>
      </c>
      <c r="F481" t="s">
        <v>238</v>
      </c>
      <c r="H481" s="67" t="s">
        <v>293</v>
      </c>
      <c r="I481" s="2">
        <v>3146</v>
      </c>
      <c r="J481" s="2">
        <v>0</v>
      </c>
      <c r="K481" s="2">
        <v>1</v>
      </c>
      <c r="L481" s="2">
        <v>3146</v>
      </c>
      <c r="M481" s="2">
        <v>0</v>
      </c>
      <c r="N481" s="2">
        <v>-39553</v>
      </c>
      <c r="O481" s="2"/>
      <c r="P481" s="2"/>
      <c r="Q481" s="2"/>
    </row>
    <row r="482" spans="1:17" x14ac:dyDescent="0.25">
      <c r="A482" t="s">
        <v>278</v>
      </c>
      <c r="B482" s="5">
        <v>43795</v>
      </c>
      <c r="C482">
        <v>109576</v>
      </c>
      <c r="D482" t="s">
        <v>176</v>
      </c>
      <c r="E482" t="s">
        <v>233</v>
      </c>
      <c r="F482" t="s">
        <v>237</v>
      </c>
      <c r="H482" s="67" t="s">
        <v>293</v>
      </c>
      <c r="I482" s="2">
        <v>0</v>
      </c>
      <c r="J482" s="2">
        <v>3116</v>
      </c>
      <c r="K482" s="2">
        <v>1</v>
      </c>
      <c r="L482" s="2">
        <v>0</v>
      </c>
      <c r="M482" s="2">
        <v>3116</v>
      </c>
      <c r="N482" s="2">
        <v>-42669</v>
      </c>
      <c r="O482" s="2"/>
      <c r="P482" s="2"/>
      <c r="Q482" s="2"/>
    </row>
    <row r="483" spans="1:17" x14ac:dyDescent="0.25">
      <c r="A483" t="s">
        <v>278</v>
      </c>
      <c r="B483" s="5">
        <v>43796</v>
      </c>
      <c r="C483">
        <v>109650</v>
      </c>
      <c r="D483" t="s">
        <v>176</v>
      </c>
      <c r="E483" t="s">
        <v>233</v>
      </c>
      <c r="F483" t="s">
        <v>237</v>
      </c>
      <c r="H483" s="67" t="s">
        <v>293</v>
      </c>
      <c r="I483" s="2">
        <v>0</v>
      </c>
      <c r="J483" s="2">
        <v>1689</v>
      </c>
      <c r="K483" s="2">
        <v>1</v>
      </c>
      <c r="L483" s="2">
        <v>0</v>
      </c>
      <c r="M483" s="2">
        <v>1689</v>
      </c>
      <c r="N483" s="2">
        <v>-44358</v>
      </c>
      <c r="O483" s="2"/>
      <c r="P483" s="2"/>
      <c r="Q483" s="2"/>
    </row>
    <row r="484" spans="1:17" x14ac:dyDescent="0.25">
      <c r="A484" t="s">
        <v>278</v>
      </c>
      <c r="B484" s="5">
        <v>43797</v>
      </c>
      <c r="C484">
        <v>109720</v>
      </c>
      <c r="D484" t="s">
        <v>176</v>
      </c>
      <c r="E484" t="s">
        <v>233</v>
      </c>
      <c r="F484" t="s">
        <v>238</v>
      </c>
      <c r="H484" s="67" t="s">
        <v>293</v>
      </c>
      <c r="I484" s="2">
        <v>3487</v>
      </c>
      <c r="J484" s="2">
        <v>0</v>
      </c>
      <c r="K484" s="2">
        <v>1</v>
      </c>
      <c r="L484" s="2">
        <v>3487</v>
      </c>
      <c r="M484" s="2">
        <v>0</v>
      </c>
      <c r="N484" s="2">
        <v>-40871</v>
      </c>
      <c r="O484" s="2"/>
      <c r="P484" s="2"/>
      <c r="Q484" s="2"/>
    </row>
    <row r="485" spans="1:17" x14ac:dyDescent="0.25">
      <c r="A485" t="s">
        <v>278</v>
      </c>
      <c r="B485" s="5">
        <v>43798</v>
      </c>
      <c r="C485">
        <v>109798</v>
      </c>
      <c r="D485" t="s">
        <v>176</v>
      </c>
      <c r="E485" t="s">
        <v>233</v>
      </c>
      <c r="F485" t="s">
        <v>238</v>
      </c>
      <c r="H485" s="67" t="s">
        <v>293</v>
      </c>
      <c r="I485" s="2">
        <v>210</v>
      </c>
      <c r="J485" s="2">
        <v>0</v>
      </c>
      <c r="K485" s="2">
        <v>1</v>
      </c>
      <c r="L485" s="2">
        <v>210</v>
      </c>
      <c r="M485" s="2">
        <v>0</v>
      </c>
      <c r="N485" s="2">
        <v>-40661</v>
      </c>
      <c r="O485" s="2"/>
      <c r="P485" s="2"/>
      <c r="Q485" s="2"/>
    </row>
    <row r="486" spans="1:17" x14ac:dyDescent="0.25">
      <c r="A486" t="s">
        <v>278</v>
      </c>
      <c r="B486" s="5">
        <v>43801</v>
      </c>
      <c r="C486">
        <v>109873</v>
      </c>
      <c r="D486" t="s">
        <v>176</v>
      </c>
      <c r="E486" t="s">
        <v>233</v>
      </c>
      <c r="F486" t="s">
        <v>237</v>
      </c>
      <c r="H486" s="67" t="s">
        <v>293</v>
      </c>
      <c r="I486" s="2">
        <v>0</v>
      </c>
      <c r="J486" s="2">
        <v>1719</v>
      </c>
      <c r="K486" s="2">
        <v>1</v>
      </c>
      <c r="L486" s="2">
        <v>0</v>
      </c>
      <c r="M486" s="2">
        <v>1719</v>
      </c>
      <c r="N486" s="2">
        <v>-42380</v>
      </c>
      <c r="O486" s="2"/>
      <c r="P486" s="2"/>
      <c r="Q486" s="2"/>
    </row>
    <row r="487" spans="1:17" x14ac:dyDescent="0.25">
      <c r="A487" t="s">
        <v>278</v>
      </c>
      <c r="B487" s="5">
        <v>43802</v>
      </c>
      <c r="C487">
        <v>109949</v>
      </c>
      <c r="D487" t="s">
        <v>176</v>
      </c>
      <c r="E487" t="s">
        <v>233</v>
      </c>
      <c r="F487" t="s">
        <v>238</v>
      </c>
      <c r="H487" s="67" t="s">
        <v>293</v>
      </c>
      <c r="I487" s="2">
        <v>6217</v>
      </c>
      <c r="J487" s="2">
        <v>0</v>
      </c>
      <c r="K487" s="2">
        <v>1</v>
      </c>
      <c r="L487" s="2">
        <v>6217</v>
      </c>
      <c r="M487" s="2">
        <v>0</v>
      </c>
      <c r="N487" s="2">
        <v>-36163</v>
      </c>
      <c r="O487" s="2"/>
      <c r="P487" s="2"/>
      <c r="Q487" s="2"/>
    </row>
    <row r="488" spans="1:17" x14ac:dyDescent="0.25">
      <c r="A488" t="s">
        <v>278</v>
      </c>
      <c r="B488" s="5">
        <v>43803</v>
      </c>
      <c r="C488">
        <v>110024</v>
      </c>
      <c r="D488" t="s">
        <v>176</v>
      </c>
      <c r="E488" t="s">
        <v>233</v>
      </c>
      <c r="F488" t="s">
        <v>238</v>
      </c>
      <c r="H488" s="67" t="s">
        <v>293</v>
      </c>
      <c r="I488" s="2">
        <v>1203</v>
      </c>
      <c r="J488" s="2">
        <v>0</v>
      </c>
      <c r="K488" s="2">
        <v>1</v>
      </c>
      <c r="L488" s="2">
        <v>1203</v>
      </c>
      <c r="M488" s="2">
        <v>0</v>
      </c>
      <c r="N488" s="2">
        <v>-34960</v>
      </c>
      <c r="O488" s="2"/>
      <c r="P488" s="2"/>
      <c r="Q488" s="2"/>
    </row>
    <row r="489" spans="1:17" x14ac:dyDescent="0.25">
      <c r="A489" t="s">
        <v>278</v>
      </c>
      <c r="B489" s="5">
        <v>43804</v>
      </c>
      <c r="C489">
        <v>110094</v>
      </c>
      <c r="D489" t="s">
        <v>176</v>
      </c>
      <c r="E489" t="s">
        <v>233</v>
      </c>
      <c r="F489" t="s">
        <v>237</v>
      </c>
      <c r="H489" s="67" t="s">
        <v>293</v>
      </c>
      <c r="I489" s="2">
        <v>0</v>
      </c>
      <c r="J489" s="2">
        <v>3010</v>
      </c>
      <c r="K489" s="2">
        <v>1</v>
      </c>
      <c r="L489" s="2">
        <v>0</v>
      </c>
      <c r="M489" s="2">
        <v>3010</v>
      </c>
      <c r="N489" s="2">
        <v>-37970</v>
      </c>
      <c r="O489" s="2"/>
      <c r="P489" s="2"/>
      <c r="Q489" s="2"/>
    </row>
    <row r="490" spans="1:17" x14ac:dyDescent="0.25">
      <c r="A490" t="s">
        <v>278</v>
      </c>
      <c r="B490" s="5">
        <v>43805</v>
      </c>
      <c r="C490">
        <v>110174</v>
      </c>
      <c r="D490" t="s">
        <v>176</v>
      </c>
      <c r="E490" t="s">
        <v>233</v>
      </c>
      <c r="F490" t="s">
        <v>238</v>
      </c>
      <c r="H490" s="67" t="s">
        <v>293</v>
      </c>
      <c r="I490" s="2">
        <v>650</v>
      </c>
      <c r="J490" s="2">
        <v>0</v>
      </c>
      <c r="K490" s="2">
        <v>1</v>
      </c>
      <c r="L490" s="2">
        <v>650</v>
      </c>
      <c r="M490" s="2">
        <v>0</v>
      </c>
      <c r="N490" s="2">
        <v>-37320</v>
      </c>
      <c r="O490" s="2"/>
      <c r="P490" s="2"/>
      <c r="Q490" s="2"/>
    </row>
    <row r="491" spans="1:17" x14ac:dyDescent="0.25">
      <c r="A491" t="s">
        <v>278</v>
      </c>
      <c r="B491" s="5">
        <v>43808</v>
      </c>
      <c r="C491">
        <v>110294</v>
      </c>
      <c r="D491" t="s">
        <v>176</v>
      </c>
      <c r="E491" t="s">
        <v>233</v>
      </c>
      <c r="F491" t="s">
        <v>238</v>
      </c>
      <c r="H491" s="67" t="s">
        <v>293</v>
      </c>
      <c r="I491" s="2">
        <v>1675</v>
      </c>
      <c r="J491" s="2">
        <v>0</v>
      </c>
      <c r="K491" s="2">
        <v>1</v>
      </c>
      <c r="L491" s="2">
        <v>1675</v>
      </c>
      <c r="M491" s="2">
        <v>0</v>
      </c>
      <c r="N491" s="2">
        <v>-35645</v>
      </c>
      <c r="O491" s="2"/>
      <c r="P491" s="2"/>
      <c r="Q491" s="2"/>
    </row>
    <row r="492" spans="1:17" x14ac:dyDescent="0.25">
      <c r="A492" t="s">
        <v>278</v>
      </c>
      <c r="B492" s="5">
        <v>43809</v>
      </c>
      <c r="C492">
        <v>110324</v>
      </c>
      <c r="D492" t="s">
        <v>176</v>
      </c>
      <c r="E492" t="s">
        <v>233</v>
      </c>
      <c r="F492" t="s">
        <v>237</v>
      </c>
      <c r="H492" s="67" t="s">
        <v>293</v>
      </c>
      <c r="I492" s="2">
        <v>0</v>
      </c>
      <c r="J492" s="2">
        <v>1557</v>
      </c>
      <c r="K492" s="2">
        <v>1</v>
      </c>
      <c r="L492" s="2">
        <v>0</v>
      </c>
      <c r="M492" s="2">
        <v>1557</v>
      </c>
      <c r="N492" s="2">
        <v>-37202</v>
      </c>
      <c r="O492" s="2"/>
      <c r="P492" s="2"/>
      <c r="Q492" s="2"/>
    </row>
    <row r="493" spans="1:17" x14ac:dyDescent="0.25">
      <c r="A493" t="s">
        <v>278</v>
      </c>
      <c r="B493" s="5">
        <v>43810</v>
      </c>
      <c r="C493">
        <v>110387</v>
      </c>
      <c r="D493" t="s">
        <v>176</v>
      </c>
      <c r="E493" t="s">
        <v>233</v>
      </c>
      <c r="F493" t="s">
        <v>237</v>
      </c>
      <c r="H493" s="67" t="s">
        <v>293</v>
      </c>
      <c r="I493" s="2">
        <v>0</v>
      </c>
      <c r="J493" s="2">
        <v>793</v>
      </c>
      <c r="K493" s="2">
        <v>1</v>
      </c>
      <c r="L493" s="2">
        <v>0</v>
      </c>
      <c r="M493" s="2">
        <v>793</v>
      </c>
      <c r="N493" s="2">
        <v>-37995</v>
      </c>
      <c r="O493" s="2"/>
      <c r="P493" s="2"/>
      <c r="Q493" s="2"/>
    </row>
    <row r="494" spans="1:17" x14ac:dyDescent="0.25">
      <c r="A494" t="s">
        <v>278</v>
      </c>
      <c r="B494" s="5">
        <v>43811</v>
      </c>
      <c r="C494">
        <v>110474</v>
      </c>
      <c r="D494" t="s">
        <v>176</v>
      </c>
      <c r="E494" t="s">
        <v>233</v>
      </c>
      <c r="F494" t="s">
        <v>238</v>
      </c>
      <c r="H494" s="67" t="s">
        <v>293</v>
      </c>
      <c r="I494" s="2">
        <v>1231</v>
      </c>
      <c r="J494" s="2">
        <v>0</v>
      </c>
      <c r="K494" s="2">
        <v>1</v>
      </c>
      <c r="L494" s="2">
        <v>1231</v>
      </c>
      <c r="M494" s="2">
        <v>0</v>
      </c>
      <c r="N494" s="2">
        <v>-36764</v>
      </c>
      <c r="O494" s="2"/>
      <c r="P494" s="2"/>
      <c r="Q494" s="2"/>
    </row>
    <row r="495" spans="1:17" x14ac:dyDescent="0.25">
      <c r="A495" t="s">
        <v>278</v>
      </c>
      <c r="B495" s="5">
        <v>43812</v>
      </c>
      <c r="C495">
        <v>110537</v>
      </c>
      <c r="D495" t="s">
        <v>176</v>
      </c>
      <c r="E495" t="s">
        <v>233</v>
      </c>
      <c r="F495" t="s">
        <v>237</v>
      </c>
      <c r="H495" s="67" t="s">
        <v>293</v>
      </c>
      <c r="I495" s="2">
        <v>0</v>
      </c>
      <c r="J495" s="2">
        <v>2328</v>
      </c>
      <c r="K495" s="2">
        <v>1</v>
      </c>
      <c r="L495" s="2">
        <v>0</v>
      </c>
      <c r="M495" s="2">
        <v>2328</v>
      </c>
      <c r="N495" s="2">
        <v>-39092</v>
      </c>
      <c r="O495" s="2"/>
      <c r="P495" s="2"/>
      <c r="Q495" s="2"/>
    </row>
    <row r="496" spans="1:17" x14ac:dyDescent="0.25">
      <c r="A496" t="s">
        <v>278</v>
      </c>
      <c r="B496" s="5">
        <v>43815</v>
      </c>
      <c r="C496">
        <v>110624</v>
      </c>
      <c r="D496" t="s">
        <v>176</v>
      </c>
      <c r="E496" t="s">
        <v>233</v>
      </c>
      <c r="F496" t="s">
        <v>237</v>
      </c>
      <c r="H496" s="67" t="s">
        <v>293</v>
      </c>
      <c r="I496" s="2">
        <v>0</v>
      </c>
      <c r="J496" s="2">
        <v>1513</v>
      </c>
      <c r="K496" s="2">
        <v>1</v>
      </c>
      <c r="L496" s="2">
        <v>0</v>
      </c>
      <c r="M496" s="2">
        <v>1513</v>
      </c>
      <c r="N496" s="2">
        <v>-40605</v>
      </c>
      <c r="O496" s="2"/>
      <c r="P496" s="2"/>
      <c r="Q496" s="2"/>
    </row>
    <row r="497" spans="1:17" x14ac:dyDescent="0.25">
      <c r="A497" t="s">
        <v>278</v>
      </c>
      <c r="B497" s="5">
        <v>43816</v>
      </c>
      <c r="C497">
        <v>110703</v>
      </c>
      <c r="D497" t="s">
        <v>176</v>
      </c>
      <c r="E497" t="s">
        <v>233</v>
      </c>
      <c r="F497" t="s">
        <v>237</v>
      </c>
      <c r="H497" s="67" t="s">
        <v>293</v>
      </c>
      <c r="I497" s="2">
        <v>0</v>
      </c>
      <c r="J497" s="2">
        <v>1551</v>
      </c>
      <c r="K497" s="2">
        <v>1</v>
      </c>
      <c r="L497" s="2">
        <v>0</v>
      </c>
      <c r="M497" s="2">
        <v>1551</v>
      </c>
      <c r="N497" s="2">
        <v>-42156</v>
      </c>
      <c r="O497" s="2"/>
      <c r="P497" s="2"/>
      <c r="Q497" s="2"/>
    </row>
    <row r="498" spans="1:17" x14ac:dyDescent="0.25">
      <c r="A498" t="s">
        <v>278</v>
      </c>
      <c r="B498" s="5">
        <v>43817</v>
      </c>
      <c r="C498">
        <v>110789</v>
      </c>
      <c r="D498" t="s">
        <v>176</v>
      </c>
      <c r="E498" t="s">
        <v>233</v>
      </c>
      <c r="F498" t="s">
        <v>238</v>
      </c>
      <c r="H498" s="67" t="s">
        <v>293</v>
      </c>
      <c r="I498" s="2">
        <v>1663</v>
      </c>
      <c r="J498" s="2">
        <v>0</v>
      </c>
      <c r="K498" s="2">
        <v>1</v>
      </c>
      <c r="L498" s="2">
        <v>1663</v>
      </c>
      <c r="M498" s="2">
        <v>0</v>
      </c>
      <c r="N498" s="2">
        <v>-40493</v>
      </c>
      <c r="O498" s="2"/>
      <c r="P498" s="2"/>
      <c r="Q498" s="2"/>
    </row>
    <row r="499" spans="1:17" x14ac:dyDescent="0.25">
      <c r="A499" t="s">
        <v>278</v>
      </c>
      <c r="B499" s="5">
        <v>43818</v>
      </c>
      <c r="C499">
        <v>110855</v>
      </c>
      <c r="D499" t="s">
        <v>176</v>
      </c>
      <c r="E499" t="s">
        <v>233</v>
      </c>
      <c r="F499" t="s">
        <v>238</v>
      </c>
      <c r="H499" s="67" t="s">
        <v>293</v>
      </c>
      <c r="I499" s="2">
        <v>450</v>
      </c>
      <c r="J499" s="2">
        <v>0</v>
      </c>
      <c r="K499" s="2">
        <v>1</v>
      </c>
      <c r="L499" s="2">
        <v>450</v>
      </c>
      <c r="M499" s="2">
        <v>0</v>
      </c>
      <c r="N499" s="2">
        <v>-40043</v>
      </c>
      <c r="O499" s="2"/>
      <c r="P499" s="2"/>
      <c r="Q499" s="2"/>
    </row>
    <row r="500" spans="1:17" x14ac:dyDescent="0.25">
      <c r="A500" t="s">
        <v>278</v>
      </c>
      <c r="B500" s="5">
        <v>43819</v>
      </c>
      <c r="C500">
        <v>110939</v>
      </c>
      <c r="D500" t="s">
        <v>176</v>
      </c>
      <c r="E500" t="s">
        <v>233</v>
      </c>
      <c r="F500" t="s">
        <v>238</v>
      </c>
      <c r="H500" s="67" t="s">
        <v>293</v>
      </c>
      <c r="I500" s="2">
        <v>1073</v>
      </c>
      <c r="J500" s="2">
        <v>0</v>
      </c>
      <c r="K500" s="2">
        <v>1</v>
      </c>
      <c r="L500" s="2">
        <v>1073</v>
      </c>
      <c r="M500" s="2">
        <v>0</v>
      </c>
      <c r="N500" s="2">
        <v>-38970</v>
      </c>
      <c r="O500" s="2"/>
      <c r="P500" s="2"/>
      <c r="Q500" s="2"/>
    </row>
    <row r="501" spans="1:17" x14ac:dyDescent="0.25">
      <c r="A501" t="s">
        <v>278</v>
      </c>
      <c r="B501" s="5">
        <v>43822</v>
      </c>
      <c r="C501">
        <v>110996</v>
      </c>
      <c r="D501" t="s">
        <v>176</v>
      </c>
      <c r="E501" t="s">
        <v>233</v>
      </c>
      <c r="F501" t="s">
        <v>238</v>
      </c>
      <c r="H501" s="67" t="s">
        <v>293</v>
      </c>
      <c r="I501" s="2">
        <v>522</v>
      </c>
      <c r="J501" s="2">
        <v>0</v>
      </c>
      <c r="K501" s="2">
        <v>1</v>
      </c>
      <c r="L501" s="2">
        <v>522</v>
      </c>
      <c r="M501" s="2">
        <v>0</v>
      </c>
      <c r="N501" s="2">
        <v>-38448</v>
      </c>
      <c r="O501" s="2"/>
      <c r="P501" s="2"/>
      <c r="Q501" s="2"/>
    </row>
    <row r="502" spans="1:17" x14ac:dyDescent="0.25">
      <c r="A502" t="s">
        <v>278</v>
      </c>
      <c r="B502" s="5">
        <v>43825</v>
      </c>
      <c r="C502">
        <v>111361</v>
      </c>
      <c r="D502" t="s">
        <v>176</v>
      </c>
      <c r="E502" t="s">
        <v>233</v>
      </c>
      <c r="F502" t="s">
        <v>237</v>
      </c>
      <c r="H502" s="67" t="s">
        <v>293</v>
      </c>
      <c r="I502" s="2">
        <v>0</v>
      </c>
      <c r="J502" s="2">
        <v>8406</v>
      </c>
      <c r="K502" s="2">
        <v>1</v>
      </c>
      <c r="L502" s="2">
        <v>0</v>
      </c>
      <c r="M502" s="2">
        <v>8406</v>
      </c>
      <c r="N502" s="2">
        <v>-46854</v>
      </c>
      <c r="O502" s="2"/>
      <c r="P502" s="2"/>
      <c r="Q502" s="2"/>
    </row>
    <row r="503" spans="1:17" x14ac:dyDescent="0.25">
      <c r="A503" t="s">
        <v>278</v>
      </c>
      <c r="B503" s="5">
        <v>43830</v>
      </c>
      <c r="C503">
        <v>113211</v>
      </c>
      <c r="D503" t="s">
        <v>176</v>
      </c>
      <c r="E503" t="s">
        <v>233</v>
      </c>
      <c r="F503" t="s">
        <v>234</v>
      </c>
      <c r="G503" t="s">
        <v>279</v>
      </c>
      <c r="H503" s="67" t="s">
        <v>293</v>
      </c>
      <c r="I503" s="2">
        <v>46854</v>
      </c>
      <c r="J503" s="2">
        <v>0</v>
      </c>
      <c r="K503" s="2">
        <v>1</v>
      </c>
      <c r="L503" s="2">
        <v>46854</v>
      </c>
      <c r="M503" s="2">
        <v>0</v>
      </c>
      <c r="N503" s="2">
        <v>0</v>
      </c>
      <c r="O503" s="2"/>
      <c r="P503" s="2"/>
      <c r="Q503" s="2"/>
    </row>
    <row r="504" spans="1:17" x14ac:dyDescent="0.25">
      <c r="I504" s="2"/>
      <c r="J504" s="2"/>
      <c r="K504" s="2"/>
      <c r="L504" s="2">
        <v>115737</v>
      </c>
      <c r="M504" s="2">
        <v>115737</v>
      </c>
      <c r="N504" s="2"/>
      <c r="O504" s="2"/>
      <c r="P504" s="2"/>
      <c r="Q504" s="2"/>
    </row>
    <row r="505" spans="1:17" x14ac:dyDescent="0.25">
      <c r="B505" t="s">
        <v>265</v>
      </c>
      <c r="I505" s="2"/>
      <c r="J505" s="2"/>
      <c r="K505" s="2"/>
      <c r="L505" s="2"/>
      <c r="M505" s="2"/>
      <c r="N505" s="2"/>
      <c r="O505" s="2"/>
      <c r="P505" s="2"/>
      <c r="Q505" s="2"/>
    </row>
    <row r="506" spans="1:17" x14ac:dyDescent="0.25">
      <c r="I506" s="2"/>
      <c r="J506" s="2"/>
      <c r="K506" s="2"/>
      <c r="L506" s="2"/>
      <c r="M506" s="2"/>
      <c r="N506" s="2"/>
      <c r="O506" s="2"/>
      <c r="P506" s="2"/>
      <c r="Q506" s="2"/>
    </row>
    <row r="507" spans="1:17" x14ac:dyDescent="0.25">
      <c r="I507" s="2"/>
      <c r="J507" s="2"/>
      <c r="K507" s="2"/>
      <c r="L507" s="2"/>
      <c r="M507" s="2"/>
      <c r="N507" s="2"/>
      <c r="O507" s="2"/>
      <c r="P507" s="2"/>
      <c r="Q507" s="2"/>
    </row>
    <row r="508" spans="1:17" x14ac:dyDescent="0.25">
      <c r="B508" t="s">
        <v>219</v>
      </c>
      <c r="I508" s="2"/>
      <c r="J508" s="2"/>
      <c r="K508" s="2"/>
      <c r="L508" s="2"/>
      <c r="M508" s="2"/>
      <c r="N508" s="2"/>
      <c r="O508" s="2"/>
      <c r="P508" s="2"/>
      <c r="Q508" s="2"/>
    </row>
    <row r="509" spans="1:17" x14ac:dyDescent="0.25">
      <c r="B509" t="s">
        <v>220</v>
      </c>
      <c r="I509" s="2"/>
      <c r="J509" s="2"/>
      <c r="K509" s="2"/>
      <c r="L509" s="2"/>
      <c r="M509" s="2"/>
      <c r="N509" s="2"/>
      <c r="O509" s="2"/>
      <c r="P509" s="2"/>
      <c r="Q509" s="2"/>
    </row>
    <row r="510" spans="1:17" x14ac:dyDescent="0.25">
      <c r="B510" t="s">
        <v>221</v>
      </c>
      <c r="I510" s="2"/>
      <c r="J510" s="2"/>
      <c r="K510" s="2"/>
      <c r="L510" s="2"/>
      <c r="M510" s="2"/>
      <c r="N510" s="2"/>
      <c r="O510" s="2"/>
      <c r="P510" s="2"/>
      <c r="Q510" s="2"/>
    </row>
    <row r="511" spans="1:17" x14ac:dyDescent="0.25">
      <c r="B511" t="s">
        <v>222</v>
      </c>
      <c r="I511" s="2"/>
      <c r="J511" s="2"/>
      <c r="K511" s="2"/>
      <c r="L511" s="2"/>
      <c r="M511" s="2"/>
      <c r="N511" s="2"/>
      <c r="O511" s="2"/>
      <c r="P511" s="2"/>
      <c r="Q511" s="2"/>
    </row>
    <row r="512" spans="1:17" x14ac:dyDescent="0.25">
      <c r="I512" s="2"/>
      <c r="J512" s="2"/>
      <c r="K512" s="2"/>
      <c r="L512" s="2"/>
      <c r="M512" s="2"/>
      <c r="N512" s="2"/>
      <c r="O512" s="2"/>
      <c r="P512" s="2"/>
      <c r="Q512" s="2"/>
    </row>
    <row r="513" spans="1:17" x14ac:dyDescent="0.25">
      <c r="B513" t="s">
        <v>223</v>
      </c>
      <c r="I513" s="2"/>
      <c r="J513" s="2"/>
      <c r="K513" s="2"/>
      <c r="L513" s="2"/>
      <c r="M513" s="2"/>
      <c r="N513" s="2"/>
      <c r="O513" s="2"/>
      <c r="P513" s="2"/>
      <c r="Q513" s="2"/>
    </row>
    <row r="514" spans="1:17" x14ac:dyDescent="0.25">
      <c r="I514" s="2"/>
      <c r="J514" s="2"/>
      <c r="K514" s="2"/>
      <c r="L514" s="2"/>
      <c r="M514" s="2"/>
      <c r="N514" s="2"/>
      <c r="O514" s="2"/>
      <c r="P514" s="2"/>
      <c r="Q514" s="2"/>
    </row>
    <row r="515" spans="1:17" x14ac:dyDescent="0.25">
      <c r="B515" t="s">
        <v>170</v>
      </c>
      <c r="I515" s="2"/>
      <c r="J515" s="2"/>
      <c r="K515" s="2"/>
      <c r="L515" s="2"/>
      <c r="M515" s="2"/>
      <c r="N515" s="2"/>
      <c r="O515" s="2"/>
      <c r="P515" s="2"/>
      <c r="Q515" s="2"/>
    </row>
    <row r="516" spans="1:17" x14ac:dyDescent="0.25">
      <c r="I516" s="2"/>
      <c r="J516" s="2"/>
      <c r="K516" s="2"/>
      <c r="L516" s="2"/>
      <c r="M516" s="2"/>
      <c r="N516" s="2"/>
      <c r="O516" s="2"/>
      <c r="P516" s="2"/>
      <c r="Q516" s="2"/>
    </row>
    <row r="517" spans="1:17" x14ac:dyDescent="0.25">
      <c r="I517" s="2"/>
      <c r="J517" s="2"/>
      <c r="K517" s="2"/>
      <c r="L517" s="2"/>
      <c r="M517" s="2"/>
      <c r="N517" s="2"/>
      <c r="O517" s="2"/>
      <c r="P517" s="2"/>
      <c r="Q517" s="2"/>
    </row>
    <row r="518" spans="1:17" x14ac:dyDescent="0.25">
      <c r="I518" s="2"/>
      <c r="J518" s="2"/>
      <c r="K518" s="2"/>
      <c r="L518" s="2"/>
      <c r="M518" s="2"/>
      <c r="N518" s="2"/>
      <c r="O518" s="2"/>
      <c r="P518" s="2"/>
      <c r="Q518" s="2"/>
    </row>
    <row r="519" spans="1:17" x14ac:dyDescent="0.25">
      <c r="B519" t="s">
        <v>280</v>
      </c>
      <c r="I519" s="2"/>
      <c r="J519" s="2"/>
      <c r="K519" s="2"/>
      <c r="L519" s="2"/>
      <c r="M519" s="2"/>
      <c r="N519" s="2"/>
      <c r="O519" s="2"/>
      <c r="P519" s="2"/>
      <c r="Q519" s="2"/>
    </row>
    <row r="520" spans="1:17" x14ac:dyDescent="0.25">
      <c r="I520" s="2"/>
      <c r="J520" s="2"/>
      <c r="K520" s="2"/>
      <c r="L520" s="2"/>
      <c r="M520" s="2"/>
      <c r="N520" s="2"/>
      <c r="O520" s="2"/>
      <c r="P520" s="2"/>
      <c r="Q520" s="2"/>
    </row>
    <row r="521" spans="1:17" x14ac:dyDescent="0.25">
      <c r="B521" t="s">
        <v>225</v>
      </c>
      <c r="C521" t="s">
        <v>226</v>
      </c>
      <c r="D521" t="s">
        <v>170</v>
      </c>
      <c r="E521" t="s">
        <v>227</v>
      </c>
      <c r="F521" t="s">
        <v>228</v>
      </c>
      <c r="G521" t="s">
        <v>229</v>
      </c>
      <c r="I521" s="2" t="s">
        <v>230</v>
      </c>
      <c r="J521" s="2" t="s">
        <v>231</v>
      </c>
      <c r="K521" s="2" t="s">
        <v>292</v>
      </c>
      <c r="L521" s="2" t="s">
        <v>172</v>
      </c>
      <c r="M521" s="2" t="s">
        <v>173</v>
      </c>
      <c r="N521" s="2" t="s">
        <v>232</v>
      </c>
      <c r="O521" s="2"/>
      <c r="P521" s="2"/>
      <c r="Q521" s="2"/>
    </row>
    <row r="522" spans="1:17" x14ac:dyDescent="0.25">
      <c r="A522" t="s">
        <v>280</v>
      </c>
      <c r="B522" s="5">
        <v>43572</v>
      </c>
      <c r="C522">
        <v>8971</v>
      </c>
      <c r="D522" t="s">
        <v>176</v>
      </c>
      <c r="E522" t="s">
        <v>233</v>
      </c>
      <c r="F522" t="s">
        <v>234</v>
      </c>
      <c r="G522" t="s">
        <v>236</v>
      </c>
      <c r="I522" s="2">
        <v>0</v>
      </c>
      <c r="J522" s="2">
        <v>16652.39</v>
      </c>
      <c r="K522" s="2">
        <v>6241.61</v>
      </c>
      <c r="L522" s="2">
        <v>0</v>
      </c>
      <c r="M522" s="2">
        <v>103937724</v>
      </c>
      <c r="N522" s="2">
        <v>-103937724</v>
      </c>
      <c r="O522" s="2"/>
      <c r="P522" s="2"/>
      <c r="Q522" s="2"/>
    </row>
    <row r="523" spans="1:17" x14ac:dyDescent="0.25">
      <c r="A523" t="s">
        <v>280</v>
      </c>
      <c r="B523" s="5">
        <v>43585</v>
      </c>
      <c r="C523">
        <v>12030</v>
      </c>
      <c r="D523" t="s">
        <v>176</v>
      </c>
      <c r="E523" t="s">
        <v>233</v>
      </c>
      <c r="F523" t="s">
        <v>281</v>
      </c>
      <c r="H523" s="67" t="s">
        <v>293</v>
      </c>
      <c r="I523" s="2">
        <v>0</v>
      </c>
      <c r="J523" s="2">
        <v>77267</v>
      </c>
      <c r="K523" s="2">
        <v>1</v>
      </c>
      <c r="L523" s="2">
        <v>0</v>
      </c>
      <c r="M523" s="2">
        <v>77267</v>
      </c>
      <c r="N523" s="2">
        <v>-104014991</v>
      </c>
      <c r="O523" s="2"/>
      <c r="P523" s="2"/>
      <c r="Q523" s="2"/>
    </row>
    <row r="524" spans="1:17" x14ac:dyDescent="0.25">
      <c r="A524" t="s">
        <v>280</v>
      </c>
      <c r="B524" s="5">
        <v>43587</v>
      </c>
      <c r="C524">
        <v>12413</v>
      </c>
      <c r="D524" t="s">
        <v>176</v>
      </c>
      <c r="E524" t="s">
        <v>233</v>
      </c>
      <c r="F524" t="s">
        <v>282</v>
      </c>
      <c r="H524" s="67" t="s">
        <v>293</v>
      </c>
      <c r="I524" s="2">
        <v>372014</v>
      </c>
      <c r="J524" s="2">
        <v>0</v>
      </c>
      <c r="K524" s="2">
        <v>1</v>
      </c>
      <c r="L524" s="2">
        <v>372014</v>
      </c>
      <c r="M524" s="2">
        <v>0</v>
      </c>
      <c r="N524" s="2">
        <v>-103642977</v>
      </c>
      <c r="O524" s="2"/>
      <c r="P524" s="2"/>
      <c r="Q524" s="2"/>
    </row>
    <row r="525" spans="1:17" x14ac:dyDescent="0.25">
      <c r="A525" t="s">
        <v>280</v>
      </c>
      <c r="B525" s="5">
        <v>43588</v>
      </c>
      <c r="C525">
        <v>12615</v>
      </c>
      <c r="D525" t="s">
        <v>176</v>
      </c>
      <c r="E525" t="s">
        <v>233</v>
      </c>
      <c r="F525" t="s">
        <v>282</v>
      </c>
      <c r="H525" s="67" t="s">
        <v>293</v>
      </c>
      <c r="I525" s="2">
        <v>173351</v>
      </c>
      <c r="J525" s="2">
        <v>0</v>
      </c>
      <c r="K525" s="2">
        <v>1</v>
      </c>
      <c r="L525" s="2">
        <v>173351</v>
      </c>
      <c r="M525" s="2">
        <v>0</v>
      </c>
      <c r="N525" s="2">
        <v>-103469626</v>
      </c>
      <c r="O525" s="2"/>
      <c r="P525" s="2"/>
      <c r="Q525" s="2"/>
    </row>
    <row r="526" spans="1:17" x14ac:dyDescent="0.25">
      <c r="A526" t="s">
        <v>280</v>
      </c>
      <c r="B526" s="5">
        <v>43591</v>
      </c>
      <c r="C526">
        <v>13048</v>
      </c>
      <c r="D526" t="s">
        <v>176</v>
      </c>
      <c r="E526" t="s">
        <v>233</v>
      </c>
      <c r="F526" t="s">
        <v>282</v>
      </c>
      <c r="H526" s="67" t="s">
        <v>293</v>
      </c>
      <c r="I526" s="2">
        <v>316062</v>
      </c>
      <c r="J526" s="2">
        <v>0</v>
      </c>
      <c r="K526" s="2">
        <v>1</v>
      </c>
      <c r="L526" s="2">
        <v>316062</v>
      </c>
      <c r="M526" s="2">
        <v>0</v>
      </c>
      <c r="N526" s="2">
        <v>-103153564</v>
      </c>
      <c r="O526" s="2"/>
      <c r="P526" s="2"/>
      <c r="Q526" s="2"/>
    </row>
    <row r="527" spans="1:17" x14ac:dyDescent="0.25">
      <c r="A527" t="s">
        <v>280</v>
      </c>
      <c r="B527" s="5">
        <v>43592</v>
      </c>
      <c r="C527">
        <v>13384</v>
      </c>
      <c r="D527" t="s">
        <v>176</v>
      </c>
      <c r="E527" t="s">
        <v>233</v>
      </c>
      <c r="F527" t="s">
        <v>282</v>
      </c>
      <c r="H527" s="67" t="s">
        <v>293</v>
      </c>
      <c r="I527" s="2">
        <v>201327</v>
      </c>
      <c r="J527" s="2">
        <v>0</v>
      </c>
      <c r="K527" s="2">
        <v>1</v>
      </c>
      <c r="L527" s="2">
        <v>201327</v>
      </c>
      <c r="M527" s="2">
        <v>0</v>
      </c>
      <c r="N527" s="2">
        <v>-102952237</v>
      </c>
      <c r="O527" s="2"/>
      <c r="P527" s="2"/>
      <c r="Q527" s="2"/>
    </row>
    <row r="528" spans="1:17" x14ac:dyDescent="0.25">
      <c r="A528" t="s">
        <v>280</v>
      </c>
      <c r="B528" s="5">
        <v>43593</v>
      </c>
      <c r="C528">
        <v>13596</v>
      </c>
      <c r="D528" t="s">
        <v>176</v>
      </c>
      <c r="E528" t="s">
        <v>233</v>
      </c>
      <c r="F528" t="s">
        <v>282</v>
      </c>
      <c r="H528" s="67" t="s">
        <v>293</v>
      </c>
      <c r="I528" s="2">
        <v>170021</v>
      </c>
      <c r="J528" s="2">
        <v>0</v>
      </c>
      <c r="K528" s="2">
        <v>1</v>
      </c>
      <c r="L528" s="2">
        <v>170021</v>
      </c>
      <c r="M528" s="2">
        <v>0</v>
      </c>
      <c r="N528" s="2">
        <v>-102782216</v>
      </c>
      <c r="O528" s="2"/>
      <c r="P528" s="2"/>
      <c r="Q528" s="2"/>
    </row>
    <row r="529" spans="1:17" x14ac:dyDescent="0.25">
      <c r="A529" t="s">
        <v>280</v>
      </c>
      <c r="B529" s="5">
        <v>43594</v>
      </c>
      <c r="C529">
        <v>13849</v>
      </c>
      <c r="D529" t="s">
        <v>176</v>
      </c>
      <c r="E529" t="s">
        <v>233</v>
      </c>
      <c r="F529" t="s">
        <v>282</v>
      </c>
      <c r="H529" s="67" t="s">
        <v>293</v>
      </c>
      <c r="I529" s="2">
        <v>62946</v>
      </c>
      <c r="J529" s="2">
        <v>0</v>
      </c>
      <c r="K529" s="2">
        <v>1</v>
      </c>
      <c r="L529" s="2">
        <v>62946</v>
      </c>
      <c r="M529" s="2">
        <v>0</v>
      </c>
      <c r="N529" s="2">
        <v>-102719270</v>
      </c>
      <c r="O529" s="2"/>
      <c r="P529" s="2"/>
      <c r="Q529" s="2"/>
    </row>
    <row r="530" spans="1:17" x14ac:dyDescent="0.25">
      <c r="A530" t="s">
        <v>280</v>
      </c>
      <c r="B530" s="5">
        <v>43595</v>
      </c>
      <c r="C530">
        <v>14065</v>
      </c>
      <c r="D530" t="s">
        <v>176</v>
      </c>
      <c r="E530" t="s">
        <v>233</v>
      </c>
      <c r="F530" t="s">
        <v>282</v>
      </c>
      <c r="H530" s="67" t="s">
        <v>293</v>
      </c>
      <c r="I530" s="2">
        <v>515725</v>
      </c>
      <c r="J530" s="2">
        <v>0</v>
      </c>
      <c r="K530" s="2">
        <v>1</v>
      </c>
      <c r="L530" s="2">
        <v>515725</v>
      </c>
      <c r="M530" s="2">
        <v>0</v>
      </c>
      <c r="N530" s="2">
        <v>-102203545</v>
      </c>
      <c r="O530" s="2"/>
      <c r="P530" s="2"/>
      <c r="Q530" s="2"/>
    </row>
    <row r="531" spans="1:17" x14ac:dyDescent="0.25">
      <c r="A531" t="s">
        <v>280</v>
      </c>
      <c r="B531" s="5">
        <v>43598</v>
      </c>
      <c r="C531">
        <v>14508</v>
      </c>
      <c r="D531" t="s">
        <v>176</v>
      </c>
      <c r="E531" t="s">
        <v>233</v>
      </c>
      <c r="F531" t="s">
        <v>281</v>
      </c>
      <c r="H531" s="67" t="s">
        <v>293</v>
      </c>
      <c r="I531" s="2">
        <v>0</v>
      </c>
      <c r="J531" s="2">
        <v>745028</v>
      </c>
      <c r="K531" s="2">
        <v>1</v>
      </c>
      <c r="L531" s="2">
        <v>0</v>
      </c>
      <c r="M531" s="2">
        <v>745028</v>
      </c>
      <c r="N531" s="2">
        <v>-102948573</v>
      </c>
      <c r="O531" s="2"/>
      <c r="P531" s="2"/>
      <c r="Q531" s="2"/>
    </row>
    <row r="532" spans="1:17" x14ac:dyDescent="0.25">
      <c r="A532" t="s">
        <v>280</v>
      </c>
      <c r="B532" s="5">
        <v>43601</v>
      </c>
      <c r="C532">
        <v>14996</v>
      </c>
      <c r="D532" t="s">
        <v>176</v>
      </c>
      <c r="E532" t="s">
        <v>233</v>
      </c>
      <c r="F532" t="s">
        <v>281</v>
      </c>
      <c r="H532" s="67" t="s">
        <v>293</v>
      </c>
      <c r="I532" s="2">
        <v>0</v>
      </c>
      <c r="J532" s="2">
        <v>972666</v>
      </c>
      <c r="K532" s="2">
        <v>1</v>
      </c>
      <c r="L532" s="2">
        <v>0</v>
      </c>
      <c r="M532" s="2">
        <v>972666</v>
      </c>
      <c r="N532" s="2">
        <v>-103921239</v>
      </c>
      <c r="O532" s="2"/>
      <c r="P532" s="2"/>
      <c r="Q532" s="2"/>
    </row>
    <row r="533" spans="1:17" x14ac:dyDescent="0.25">
      <c r="A533" t="s">
        <v>280</v>
      </c>
      <c r="B533" s="5">
        <v>43602</v>
      </c>
      <c r="C533">
        <v>15294</v>
      </c>
      <c r="D533" t="s">
        <v>176</v>
      </c>
      <c r="E533" t="s">
        <v>233</v>
      </c>
      <c r="F533" t="s">
        <v>281</v>
      </c>
      <c r="H533" s="67" t="s">
        <v>293</v>
      </c>
      <c r="I533" s="2">
        <v>0</v>
      </c>
      <c r="J533" s="2">
        <v>146208</v>
      </c>
      <c r="K533" s="2">
        <v>1</v>
      </c>
      <c r="L533" s="2">
        <v>0</v>
      </c>
      <c r="M533" s="2">
        <v>146208</v>
      </c>
      <c r="N533" s="2">
        <v>-104067447</v>
      </c>
      <c r="O533" s="2"/>
      <c r="P533" s="2"/>
      <c r="Q533" s="2"/>
    </row>
    <row r="534" spans="1:17" x14ac:dyDescent="0.25">
      <c r="A534" t="s">
        <v>280</v>
      </c>
      <c r="B534" s="5">
        <v>43605</v>
      </c>
      <c r="C534">
        <v>15770</v>
      </c>
      <c r="D534" t="s">
        <v>176</v>
      </c>
      <c r="E534" t="s">
        <v>233</v>
      </c>
      <c r="F534" t="s">
        <v>282</v>
      </c>
      <c r="H534" s="67" t="s">
        <v>293</v>
      </c>
      <c r="I534" s="2">
        <v>205157</v>
      </c>
      <c r="J534" s="2">
        <v>0</v>
      </c>
      <c r="K534" s="2">
        <v>1</v>
      </c>
      <c r="L534" s="2">
        <v>205157</v>
      </c>
      <c r="M534" s="2">
        <v>0</v>
      </c>
      <c r="N534" s="2">
        <v>-103862290</v>
      </c>
      <c r="O534" s="2"/>
      <c r="P534" s="2"/>
      <c r="Q534" s="2"/>
    </row>
    <row r="535" spans="1:17" x14ac:dyDescent="0.25">
      <c r="A535" t="s">
        <v>280</v>
      </c>
      <c r="B535" s="5">
        <v>43606</v>
      </c>
      <c r="C535">
        <v>16143</v>
      </c>
      <c r="D535" t="s">
        <v>176</v>
      </c>
      <c r="E535" t="s">
        <v>233</v>
      </c>
      <c r="F535" t="s">
        <v>282</v>
      </c>
      <c r="H535" s="67" t="s">
        <v>293</v>
      </c>
      <c r="I535" s="2">
        <v>399990</v>
      </c>
      <c r="J535" s="2">
        <v>0</v>
      </c>
      <c r="K535" s="2">
        <v>1</v>
      </c>
      <c r="L535" s="2">
        <v>399990</v>
      </c>
      <c r="M535" s="2">
        <v>0</v>
      </c>
      <c r="N535" s="2">
        <v>-103462300</v>
      </c>
      <c r="O535" s="2"/>
      <c r="P535" s="2"/>
      <c r="Q535" s="2"/>
    </row>
    <row r="536" spans="1:17" x14ac:dyDescent="0.25">
      <c r="A536" t="s">
        <v>280</v>
      </c>
      <c r="B536" s="5">
        <v>43607</v>
      </c>
      <c r="C536">
        <v>16400</v>
      </c>
      <c r="D536" t="s">
        <v>176</v>
      </c>
      <c r="E536" t="s">
        <v>233</v>
      </c>
      <c r="F536" t="s">
        <v>282</v>
      </c>
      <c r="H536" s="67" t="s">
        <v>293</v>
      </c>
      <c r="I536" s="2">
        <v>350866</v>
      </c>
      <c r="J536" s="2">
        <v>0</v>
      </c>
      <c r="K536" s="2">
        <v>1</v>
      </c>
      <c r="L536" s="2">
        <v>350866</v>
      </c>
      <c r="M536" s="2">
        <v>0</v>
      </c>
      <c r="N536" s="2">
        <v>-103111434</v>
      </c>
      <c r="O536" s="2"/>
      <c r="P536" s="2"/>
      <c r="Q536" s="2"/>
    </row>
    <row r="537" spans="1:17" x14ac:dyDescent="0.25">
      <c r="A537" t="s">
        <v>280</v>
      </c>
      <c r="B537" s="5">
        <v>43608</v>
      </c>
      <c r="C537">
        <v>16736</v>
      </c>
      <c r="D537" t="s">
        <v>176</v>
      </c>
      <c r="E537" t="s">
        <v>233</v>
      </c>
      <c r="F537" t="s">
        <v>281</v>
      </c>
      <c r="H537" s="67" t="s">
        <v>293</v>
      </c>
      <c r="I537" s="2">
        <v>0</v>
      </c>
      <c r="J537" s="2">
        <v>743363</v>
      </c>
      <c r="K537" s="2">
        <v>1</v>
      </c>
      <c r="L537" s="2">
        <v>0</v>
      </c>
      <c r="M537" s="2">
        <v>743363</v>
      </c>
      <c r="N537" s="2">
        <v>-103854797</v>
      </c>
      <c r="O537" s="2"/>
      <c r="P537" s="2"/>
      <c r="Q537" s="2"/>
    </row>
    <row r="538" spans="1:17" x14ac:dyDescent="0.25">
      <c r="A538" t="s">
        <v>280</v>
      </c>
      <c r="B538" s="5">
        <v>43609</v>
      </c>
      <c r="C538">
        <v>16964</v>
      </c>
      <c r="D538" t="s">
        <v>176</v>
      </c>
      <c r="E538" t="s">
        <v>233</v>
      </c>
      <c r="F538" t="s">
        <v>281</v>
      </c>
      <c r="H538" s="67" t="s">
        <v>293</v>
      </c>
      <c r="I538" s="2">
        <v>0</v>
      </c>
      <c r="J538" s="2">
        <v>185341</v>
      </c>
      <c r="K538" s="2">
        <v>1</v>
      </c>
      <c r="L538" s="2">
        <v>0</v>
      </c>
      <c r="M538" s="2">
        <v>185341</v>
      </c>
      <c r="N538" s="2">
        <v>-104040138</v>
      </c>
      <c r="O538" s="2"/>
      <c r="P538" s="2"/>
      <c r="Q538" s="2"/>
    </row>
    <row r="539" spans="1:17" x14ac:dyDescent="0.25">
      <c r="A539" t="s">
        <v>280</v>
      </c>
      <c r="B539" s="5">
        <v>43612</v>
      </c>
      <c r="C539">
        <v>17445</v>
      </c>
      <c r="D539" t="s">
        <v>176</v>
      </c>
      <c r="E539" t="s">
        <v>233</v>
      </c>
      <c r="F539" t="s">
        <v>281</v>
      </c>
      <c r="H539" s="67" t="s">
        <v>293</v>
      </c>
      <c r="I539" s="2">
        <v>0</v>
      </c>
      <c r="J539" s="2">
        <v>303240</v>
      </c>
      <c r="K539" s="2">
        <v>1</v>
      </c>
      <c r="L539" s="2">
        <v>0</v>
      </c>
      <c r="M539" s="2">
        <v>303240</v>
      </c>
      <c r="N539" s="2">
        <v>-104343378</v>
      </c>
      <c r="O539" s="2"/>
      <c r="P539" s="2"/>
      <c r="Q539" s="2"/>
    </row>
    <row r="540" spans="1:17" x14ac:dyDescent="0.25">
      <c r="A540" t="s">
        <v>280</v>
      </c>
      <c r="B540" s="5">
        <v>43613</v>
      </c>
      <c r="C540">
        <v>17747</v>
      </c>
      <c r="D540" t="s">
        <v>176</v>
      </c>
      <c r="E540" t="s">
        <v>233</v>
      </c>
      <c r="F540" t="s">
        <v>281</v>
      </c>
      <c r="H540" s="67" t="s">
        <v>293</v>
      </c>
      <c r="I540" s="2">
        <v>0</v>
      </c>
      <c r="J540" s="2">
        <v>43130</v>
      </c>
      <c r="K540" s="2">
        <v>1</v>
      </c>
      <c r="L540" s="2">
        <v>0</v>
      </c>
      <c r="M540" s="2">
        <v>43130</v>
      </c>
      <c r="N540" s="2">
        <v>-104386508</v>
      </c>
      <c r="O540" s="2"/>
      <c r="P540" s="2"/>
      <c r="Q540" s="2"/>
    </row>
    <row r="541" spans="1:17" x14ac:dyDescent="0.25">
      <c r="A541" t="s">
        <v>280</v>
      </c>
      <c r="B541" s="5">
        <v>43614</v>
      </c>
      <c r="C541">
        <v>17980</v>
      </c>
      <c r="D541" t="s">
        <v>176</v>
      </c>
      <c r="E541" t="s">
        <v>233</v>
      </c>
      <c r="F541" t="s">
        <v>282</v>
      </c>
      <c r="H541" s="67" t="s">
        <v>293</v>
      </c>
      <c r="I541" s="2">
        <v>740532</v>
      </c>
      <c r="J541" s="2">
        <v>0</v>
      </c>
      <c r="K541" s="2">
        <v>1</v>
      </c>
      <c r="L541" s="2">
        <v>740532</v>
      </c>
      <c r="M541" s="2">
        <v>0</v>
      </c>
      <c r="N541" s="2">
        <v>-103645976</v>
      </c>
      <c r="O541" s="2"/>
      <c r="P541" s="2"/>
      <c r="Q541" s="2"/>
    </row>
    <row r="542" spans="1:17" x14ac:dyDescent="0.25">
      <c r="A542" t="s">
        <v>280</v>
      </c>
      <c r="B542" s="5">
        <v>43615</v>
      </c>
      <c r="C542">
        <v>18233</v>
      </c>
      <c r="D542" t="s">
        <v>176</v>
      </c>
      <c r="E542" t="s">
        <v>233</v>
      </c>
      <c r="F542" t="s">
        <v>282</v>
      </c>
      <c r="H542" s="67" t="s">
        <v>293</v>
      </c>
      <c r="I542" s="2">
        <v>4330</v>
      </c>
      <c r="J542" s="2">
        <v>0</v>
      </c>
      <c r="K542" s="2">
        <v>1</v>
      </c>
      <c r="L542" s="2">
        <v>4330</v>
      </c>
      <c r="M542" s="2">
        <v>0</v>
      </c>
      <c r="N542" s="2">
        <v>-103641646</v>
      </c>
      <c r="O542" s="2"/>
      <c r="P542" s="2"/>
      <c r="Q542" s="2"/>
    </row>
    <row r="543" spans="1:17" x14ac:dyDescent="0.25">
      <c r="A543" t="s">
        <v>280</v>
      </c>
      <c r="B543" s="5">
        <v>43616</v>
      </c>
      <c r="C543">
        <v>18478</v>
      </c>
      <c r="D543" t="s">
        <v>176</v>
      </c>
      <c r="E543" t="s">
        <v>233</v>
      </c>
      <c r="F543" t="s">
        <v>281</v>
      </c>
      <c r="H543" s="67" t="s">
        <v>293</v>
      </c>
      <c r="I543" s="2">
        <v>0</v>
      </c>
      <c r="J543" s="2">
        <v>593658</v>
      </c>
      <c r="K543" s="2">
        <v>1</v>
      </c>
      <c r="L543" s="2">
        <v>0</v>
      </c>
      <c r="M543" s="2">
        <v>593658</v>
      </c>
      <c r="N543" s="2">
        <v>-104235304</v>
      </c>
      <c r="O543" s="2"/>
      <c r="P543" s="2"/>
      <c r="Q543" s="2"/>
    </row>
    <row r="544" spans="1:17" x14ac:dyDescent="0.25">
      <c r="A544" t="s">
        <v>280</v>
      </c>
      <c r="B544" s="5">
        <v>43619</v>
      </c>
      <c r="C544">
        <v>18842</v>
      </c>
      <c r="D544" t="s">
        <v>176</v>
      </c>
      <c r="E544" t="s">
        <v>233</v>
      </c>
      <c r="F544" t="s">
        <v>282</v>
      </c>
      <c r="H544" s="67" t="s">
        <v>293</v>
      </c>
      <c r="I544" s="2">
        <v>268936</v>
      </c>
      <c r="J544" s="2">
        <v>0</v>
      </c>
      <c r="K544" s="2">
        <v>1</v>
      </c>
      <c r="L544" s="2">
        <v>268936</v>
      </c>
      <c r="M544" s="2">
        <v>0</v>
      </c>
      <c r="N544" s="2">
        <v>-103966368</v>
      </c>
      <c r="O544" s="2"/>
      <c r="P544" s="2"/>
      <c r="Q544" s="2"/>
    </row>
    <row r="545" spans="1:17" x14ac:dyDescent="0.25">
      <c r="A545" t="s">
        <v>280</v>
      </c>
      <c r="B545" s="5">
        <v>43620</v>
      </c>
      <c r="C545">
        <v>19291</v>
      </c>
      <c r="D545" t="s">
        <v>176</v>
      </c>
      <c r="E545" t="s">
        <v>233</v>
      </c>
      <c r="F545" t="s">
        <v>281</v>
      </c>
      <c r="H545" s="67" t="s">
        <v>293</v>
      </c>
      <c r="I545" s="2">
        <v>0</v>
      </c>
      <c r="J545" s="2">
        <v>212984</v>
      </c>
      <c r="K545" s="2">
        <v>1</v>
      </c>
      <c r="L545" s="2">
        <v>0</v>
      </c>
      <c r="M545" s="2">
        <v>212984</v>
      </c>
      <c r="N545" s="2">
        <v>-104179352</v>
      </c>
      <c r="O545" s="2"/>
      <c r="P545" s="2"/>
      <c r="Q545" s="2"/>
    </row>
    <row r="546" spans="1:17" x14ac:dyDescent="0.25">
      <c r="A546" t="s">
        <v>280</v>
      </c>
      <c r="B546" s="5">
        <v>43621</v>
      </c>
      <c r="C546">
        <v>19709</v>
      </c>
      <c r="D546" t="s">
        <v>176</v>
      </c>
      <c r="E546" t="s">
        <v>233</v>
      </c>
      <c r="F546" t="s">
        <v>282</v>
      </c>
      <c r="H546" s="67" t="s">
        <v>293</v>
      </c>
      <c r="I546" s="2">
        <v>32805</v>
      </c>
      <c r="J546" s="2">
        <v>0</v>
      </c>
      <c r="K546" s="2">
        <v>1</v>
      </c>
      <c r="L546" s="2">
        <v>32805</v>
      </c>
      <c r="M546" s="2">
        <v>0</v>
      </c>
      <c r="N546" s="2">
        <v>-104146547</v>
      </c>
      <c r="O546" s="2"/>
      <c r="P546" s="2"/>
      <c r="Q546" s="2"/>
    </row>
    <row r="547" spans="1:17" x14ac:dyDescent="0.25">
      <c r="A547" t="s">
        <v>280</v>
      </c>
      <c r="B547" s="5">
        <v>43622</v>
      </c>
      <c r="C547">
        <v>20084</v>
      </c>
      <c r="D547" t="s">
        <v>176</v>
      </c>
      <c r="E547" t="s">
        <v>233</v>
      </c>
      <c r="F547" t="s">
        <v>282</v>
      </c>
      <c r="H547" s="67" t="s">
        <v>293</v>
      </c>
      <c r="I547" s="2">
        <v>234965</v>
      </c>
      <c r="J547" s="2">
        <v>0</v>
      </c>
      <c r="K547" s="2">
        <v>1</v>
      </c>
      <c r="L547" s="2">
        <v>234965</v>
      </c>
      <c r="M547" s="2">
        <v>0</v>
      </c>
      <c r="N547" s="2">
        <v>-103911582</v>
      </c>
      <c r="O547" s="2"/>
      <c r="P547" s="2"/>
      <c r="Q547" s="2"/>
    </row>
    <row r="548" spans="1:17" x14ac:dyDescent="0.25">
      <c r="A548" t="s">
        <v>280</v>
      </c>
      <c r="B548" s="5">
        <v>43623</v>
      </c>
      <c r="C548">
        <v>20361</v>
      </c>
      <c r="D548" t="s">
        <v>176</v>
      </c>
      <c r="E548" t="s">
        <v>233</v>
      </c>
      <c r="F548" t="s">
        <v>281</v>
      </c>
      <c r="H548" s="67" t="s">
        <v>293</v>
      </c>
      <c r="I548" s="2">
        <v>0</v>
      </c>
      <c r="J548" s="2">
        <v>272100</v>
      </c>
      <c r="K548" s="2">
        <v>1</v>
      </c>
      <c r="L548" s="2">
        <v>0</v>
      </c>
      <c r="M548" s="2">
        <v>272100</v>
      </c>
      <c r="N548" s="2">
        <v>-104183682</v>
      </c>
      <c r="O548" s="2"/>
      <c r="P548" s="2"/>
      <c r="Q548" s="2"/>
    </row>
    <row r="549" spans="1:17" x14ac:dyDescent="0.25">
      <c r="A549" t="s">
        <v>280</v>
      </c>
      <c r="B549" s="5">
        <v>43626</v>
      </c>
      <c r="C549">
        <v>20726</v>
      </c>
      <c r="D549" t="s">
        <v>176</v>
      </c>
      <c r="E549" t="s">
        <v>233</v>
      </c>
      <c r="F549" t="s">
        <v>281</v>
      </c>
      <c r="H549" s="67" t="s">
        <v>293</v>
      </c>
      <c r="I549" s="2">
        <v>0</v>
      </c>
      <c r="J549" s="2">
        <v>277595</v>
      </c>
      <c r="K549" s="2">
        <v>1</v>
      </c>
      <c r="L549" s="2">
        <v>0</v>
      </c>
      <c r="M549" s="2">
        <v>277595</v>
      </c>
      <c r="N549" s="2">
        <v>-104461277</v>
      </c>
      <c r="O549" s="2"/>
      <c r="P549" s="2"/>
      <c r="Q549" s="2"/>
    </row>
    <row r="550" spans="1:17" x14ac:dyDescent="0.25">
      <c r="A550" t="s">
        <v>280</v>
      </c>
      <c r="B550" s="5">
        <v>43627</v>
      </c>
      <c r="C550">
        <v>21244</v>
      </c>
      <c r="D550" t="s">
        <v>176</v>
      </c>
      <c r="E550" t="s">
        <v>233</v>
      </c>
      <c r="F550" t="s">
        <v>281</v>
      </c>
      <c r="H550" s="67" t="s">
        <v>293</v>
      </c>
      <c r="I550" s="2">
        <v>0</v>
      </c>
      <c r="J550" s="2">
        <v>151537</v>
      </c>
      <c r="K550" s="2">
        <v>1</v>
      </c>
      <c r="L550" s="2">
        <v>0</v>
      </c>
      <c r="M550" s="2">
        <v>151537</v>
      </c>
      <c r="N550" s="2">
        <v>-104612814</v>
      </c>
      <c r="O550" s="2"/>
      <c r="P550" s="2"/>
      <c r="Q550" s="2"/>
    </row>
    <row r="551" spans="1:17" x14ac:dyDescent="0.25">
      <c r="A551" t="s">
        <v>280</v>
      </c>
      <c r="B551" s="5">
        <v>43628</v>
      </c>
      <c r="C551">
        <v>21505</v>
      </c>
      <c r="D551" t="s">
        <v>176</v>
      </c>
      <c r="E551" t="s">
        <v>233</v>
      </c>
      <c r="F551" t="s">
        <v>282</v>
      </c>
      <c r="H551" s="67" t="s">
        <v>293</v>
      </c>
      <c r="I551" s="2">
        <v>247788</v>
      </c>
      <c r="J551" s="2">
        <v>0</v>
      </c>
      <c r="K551" s="2">
        <v>1</v>
      </c>
      <c r="L551" s="2">
        <v>247788</v>
      </c>
      <c r="M551" s="2">
        <v>0</v>
      </c>
      <c r="N551" s="2">
        <v>-104365026</v>
      </c>
      <c r="O551" s="2"/>
      <c r="P551" s="2"/>
      <c r="Q551" s="2"/>
    </row>
    <row r="552" spans="1:17" x14ac:dyDescent="0.25">
      <c r="A552" t="s">
        <v>280</v>
      </c>
      <c r="B552" s="5">
        <v>43629</v>
      </c>
      <c r="C552">
        <v>21770</v>
      </c>
      <c r="D552" t="s">
        <v>176</v>
      </c>
      <c r="E552" t="s">
        <v>233</v>
      </c>
      <c r="F552" t="s">
        <v>281</v>
      </c>
      <c r="H552" s="67" t="s">
        <v>293</v>
      </c>
      <c r="I552" s="2">
        <v>0</v>
      </c>
      <c r="J552" s="2">
        <v>362189</v>
      </c>
      <c r="K552" s="2">
        <v>1</v>
      </c>
      <c r="L552" s="2">
        <v>0</v>
      </c>
      <c r="M552" s="2">
        <v>362189</v>
      </c>
      <c r="N552" s="2">
        <v>-104727215</v>
      </c>
      <c r="O552" s="2"/>
      <c r="P552" s="2"/>
      <c r="Q552" s="2"/>
    </row>
    <row r="553" spans="1:17" x14ac:dyDescent="0.25">
      <c r="A553" t="s">
        <v>280</v>
      </c>
      <c r="B553" s="5">
        <v>43630</v>
      </c>
      <c r="C553">
        <v>22014</v>
      </c>
      <c r="D553" t="s">
        <v>176</v>
      </c>
      <c r="E553" t="s">
        <v>233</v>
      </c>
      <c r="F553" t="s">
        <v>281</v>
      </c>
      <c r="H553" s="67" t="s">
        <v>293</v>
      </c>
      <c r="I553" s="2">
        <v>0</v>
      </c>
      <c r="J553" s="2">
        <v>826791</v>
      </c>
      <c r="K553" s="2">
        <v>1</v>
      </c>
      <c r="L553" s="2">
        <v>0</v>
      </c>
      <c r="M553" s="2">
        <v>826791</v>
      </c>
      <c r="N553" s="2">
        <v>-105554006</v>
      </c>
      <c r="O553" s="2"/>
      <c r="P553" s="2"/>
      <c r="Q553" s="2"/>
    </row>
    <row r="554" spans="1:17" x14ac:dyDescent="0.25">
      <c r="A554" t="s">
        <v>280</v>
      </c>
      <c r="B554" s="5">
        <v>43634</v>
      </c>
      <c r="C554">
        <v>22553</v>
      </c>
      <c r="D554" t="s">
        <v>176</v>
      </c>
      <c r="E554" t="s">
        <v>233</v>
      </c>
      <c r="F554" t="s">
        <v>281</v>
      </c>
      <c r="H554" s="67" t="s">
        <v>293</v>
      </c>
      <c r="I554" s="2">
        <v>0</v>
      </c>
      <c r="J554" s="2">
        <v>139381</v>
      </c>
      <c r="K554" s="2">
        <v>1</v>
      </c>
      <c r="L554" s="2">
        <v>0</v>
      </c>
      <c r="M554" s="2">
        <v>139381</v>
      </c>
      <c r="N554" s="2">
        <v>-105693387</v>
      </c>
      <c r="O554" s="2"/>
      <c r="P554" s="2"/>
      <c r="Q554" s="2"/>
    </row>
    <row r="555" spans="1:17" x14ac:dyDescent="0.25">
      <c r="A555" t="s">
        <v>280</v>
      </c>
      <c r="B555" s="5">
        <v>43635</v>
      </c>
      <c r="C555">
        <v>23174</v>
      </c>
      <c r="D555" t="s">
        <v>176</v>
      </c>
      <c r="E555" t="s">
        <v>233</v>
      </c>
      <c r="F555" t="s">
        <v>282</v>
      </c>
      <c r="H555" s="67" t="s">
        <v>293</v>
      </c>
      <c r="I555" s="2">
        <v>256613</v>
      </c>
      <c r="J555" s="2">
        <v>0</v>
      </c>
      <c r="K555" s="2">
        <v>1</v>
      </c>
      <c r="L555" s="2">
        <v>256613</v>
      </c>
      <c r="M555" s="2">
        <v>0</v>
      </c>
      <c r="N555" s="2">
        <v>-105436774</v>
      </c>
      <c r="O555" s="2"/>
      <c r="P555" s="2"/>
      <c r="Q555" s="2"/>
    </row>
    <row r="556" spans="1:17" x14ac:dyDescent="0.25">
      <c r="A556" t="s">
        <v>280</v>
      </c>
      <c r="B556" s="5">
        <v>43636</v>
      </c>
      <c r="C556">
        <v>23571</v>
      </c>
      <c r="D556" t="s">
        <v>176</v>
      </c>
      <c r="E556" t="s">
        <v>233</v>
      </c>
      <c r="F556" t="s">
        <v>282</v>
      </c>
      <c r="H556" s="67" t="s">
        <v>293</v>
      </c>
      <c r="I556" s="2">
        <v>38634</v>
      </c>
      <c r="J556" s="2">
        <v>0</v>
      </c>
      <c r="K556" s="2">
        <v>1</v>
      </c>
      <c r="L556" s="2">
        <v>38634</v>
      </c>
      <c r="M556" s="2">
        <v>0</v>
      </c>
      <c r="N556" s="2">
        <v>-105398140</v>
      </c>
      <c r="O556" s="2"/>
      <c r="P556" s="2"/>
      <c r="Q556" s="2"/>
    </row>
    <row r="557" spans="1:17" x14ac:dyDescent="0.25">
      <c r="A557" t="s">
        <v>280</v>
      </c>
      <c r="B557" s="5">
        <v>43637</v>
      </c>
      <c r="C557">
        <v>23864</v>
      </c>
      <c r="D557" t="s">
        <v>176</v>
      </c>
      <c r="E557" t="s">
        <v>233</v>
      </c>
      <c r="F557" t="s">
        <v>281</v>
      </c>
      <c r="H557" s="67" t="s">
        <v>293</v>
      </c>
      <c r="I557" s="2">
        <v>0</v>
      </c>
      <c r="J557" s="2">
        <v>66776</v>
      </c>
      <c r="K557" s="2">
        <v>1</v>
      </c>
      <c r="L557" s="2">
        <v>0</v>
      </c>
      <c r="M557" s="2">
        <v>66776</v>
      </c>
      <c r="N557" s="2">
        <v>-105464916</v>
      </c>
      <c r="O557" s="2"/>
      <c r="P557" s="2"/>
      <c r="Q557" s="2"/>
    </row>
    <row r="558" spans="1:17" x14ac:dyDescent="0.25">
      <c r="A558" t="s">
        <v>280</v>
      </c>
      <c r="B558" s="5">
        <v>43640</v>
      </c>
      <c r="C558">
        <v>24579</v>
      </c>
      <c r="D558" t="s">
        <v>176</v>
      </c>
      <c r="E558" t="s">
        <v>233</v>
      </c>
      <c r="F558" t="s">
        <v>282</v>
      </c>
      <c r="H558" s="67" t="s">
        <v>293</v>
      </c>
      <c r="I558" s="2">
        <v>36136</v>
      </c>
      <c r="J558" s="2">
        <v>0</v>
      </c>
      <c r="K558" s="2">
        <v>1</v>
      </c>
      <c r="L558" s="2">
        <v>36136</v>
      </c>
      <c r="M558" s="2">
        <v>0</v>
      </c>
      <c r="N558" s="2">
        <v>-105428780</v>
      </c>
      <c r="O558" s="2"/>
      <c r="P558" s="2"/>
      <c r="Q558" s="2"/>
    </row>
    <row r="559" spans="1:17" x14ac:dyDescent="0.25">
      <c r="A559" t="s">
        <v>280</v>
      </c>
      <c r="B559" s="5">
        <v>43641</v>
      </c>
      <c r="C559">
        <v>24914</v>
      </c>
      <c r="D559" t="s">
        <v>176</v>
      </c>
      <c r="E559" t="s">
        <v>233</v>
      </c>
      <c r="F559" t="s">
        <v>282</v>
      </c>
      <c r="H559" s="67" t="s">
        <v>293</v>
      </c>
      <c r="I559" s="2">
        <v>178014</v>
      </c>
      <c r="J559" s="2">
        <v>0</v>
      </c>
      <c r="K559" s="2">
        <v>1</v>
      </c>
      <c r="L559" s="2">
        <v>178014</v>
      </c>
      <c r="M559" s="2">
        <v>0</v>
      </c>
      <c r="N559" s="2">
        <v>-105250766</v>
      </c>
      <c r="O559" s="2"/>
      <c r="P559" s="2"/>
      <c r="Q559" s="2"/>
    </row>
    <row r="560" spans="1:17" x14ac:dyDescent="0.25">
      <c r="A560" t="s">
        <v>280</v>
      </c>
      <c r="B560" s="5">
        <v>43642</v>
      </c>
      <c r="C560">
        <v>25241</v>
      </c>
      <c r="D560" t="s">
        <v>176</v>
      </c>
      <c r="E560" t="s">
        <v>233</v>
      </c>
      <c r="F560" t="s">
        <v>282</v>
      </c>
      <c r="H560" s="67" t="s">
        <v>293</v>
      </c>
      <c r="I560" s="2">
        <v>75768</v>
      </c>
      <c r="J560" s="2">
        <v>0</v>
      </c>
      <c r="K560" s="2">
        <v>1</v>
      </c>
      <c r="L560" s="2">
        <v>75768</v>
      </c>
      <c r="M560" s="2">
        <v>0</v>
      </c>
      <c r="N560" s="2">
        <v>-105174998</v>
      </c>
      <c r="O560" s="2"/>
      <c r="P560" s="2"/>
      <c r="Q560" s="2"/>
    </row>
    <row r="561" spans="1:17" x14ac:dyDescent="0.25">
      <c r="A561" t="s">
        <v>280</v>
      </c>
      <c r="B561" s="5">
        <v>43643</v>
      </c>
      <c r="C561">
        <v>25520</v>
      </c>
      <c r="D561" t="s">
        <v>176</v>
      </c>
      <c r="E561" t="s">
        <v>233</v>
      </c>
      <c r="F561" t="s">
        <v>281</v>
      </c>
      <c r="H561" s="67" t="s">
        <v>293</v>
      </c>
      <c r="I561" s="2">
        <v>0</v>
      </c>
      <c r="J561" s="2">
        <v>366020</v>
      </c>
      <c r="K561" s="2">
        <v>1</v>
      </c>
      <c r="L561" s="2">
        <v>0</v>
      </c>
      <c r="M561" s="2">
        <v>366020</v>
      </c>
      <c r="N561" s="2">
        <v>-105541018</v>
      </c>
      <c r="O561" s="2"/>
      <c r="P561" s="2"/>
      <c r="Q561" s="2"/>
    </row>
    <row r="562" spans="1:17" x14ac:dyDescent="0.25">
      <c r="A562" t="s">
        <v>280</v>
      </c>
      <c r="B562" s="5">
        <v>43644</v>
      </c>
      <c r="C562">
        <v>25838</v>
      </c>
      <c r="D562" t="s">
        <v>176</v>
      </c>
      <c r="E562" t="s">
        <v>233</v>
      </c>
      <c r="F562" t="s">
        <v>281</v>
      </c>
      <c r="H562" s="67" t="s">
        <v>293</v>
      </c>
      <c r="I562" s="2">
        <v>0</v>
      </c>
      <c r="J562" s="2">
        <v>80598</v>
      </c>
      <c r="K562" s="2">
        <v>1</v>
      </c>
      <c r="L562" s="2">
        <v>0</v>
      </c>
      <c r="M562" s="2">
        <v>80598</v>
      </c>
      <c r="N562" s="2">
        <v>-105621616</v>
      </c>
      <c r="O562" s="2"/>
      <c r="P562" s="2"/>
      <c r="Q562" s="2"/>
    </row>
    <row r="563" spans="1:17" x14ac:dyDescent="0.25">
      <c r="A563" t="s">
        <v>280</v>
      </c>
      <c r="B563" s="5">
        <v>43647</v>
      </c>
      <c r="C563">
        <v>26477</v>
      </c>
      <c r="D563" t="s">
        <v>176</v>
      </c>
      <c r="E563" t="s">
        <v>233</v>
      </c>
      <c r="F563" t="s">
        <v>282</v>
      </c>
      <c r="H563" s="67" t="s">
        <v>293</v>
      </c>
      <c r="I563" s="2">
        <v>57784</v>
      </c>
      <c r="J563" s="2">
        <v>0</v>
      </c>
      <c r="K563" s="2">
        <v>1</v>
      </c>
      <c r="L563" s="2">
        <v>57784</v>
      </c>
      <c r="M563" s="2">
        <v>0</v>
      </c>
      <c r="N563" s="2">
        <v>-105563832</v>
      </c>
      <c r="O563" s="2"/>
      <c r="P563" s="2"/>
      <c r="Q563" s="2"/>
    </row>
    <row r="564" spans="1:17" x14ac:dyDescent="0.25">
      <c r="A564" t="s">
        <v>280</v>
      </c>
      <c r="B564" s="5">
        <v>43648</v>
      </c>
      <c r="C564">
        <v>26845</v>
      </c>
      <c r="D564" t="s">
        <v>176</v>
      </c>
      <c r="E564" t="s">
        <v>233</v>
      </c>
      <c r="F564" t="s">
        <v>282</v>
      </c>
      <c r="H564" s="67" t="s">
        <v>293</v>
      </c>
      <c r="I564" s="2">
        <v>169854</v>
      </c>
      <c r="J564" s="2">
        <v>0</v>
      </c>
      <c r="K564" s="2">
        <v>1</v>
      </c>
      <c r="L564" s="2">
        <v>169854</v>
      </c>
      <c r="M564" s="2">
        <v>0</v>
      </c>
      <c r="N564" s="2">
        <v>-105393978</v>
      </c>
      <c r="O564" s="2"/>
      <c r="P564" s="2"/>
      <c r="Q564" s="2"/>
    </row>
    <row r="565" spans="1:17" x14ac:dyDescent="0.25">
      <c r="A565" t="s">
        <v>280</v>
      </c>
      <c r="B565" s="5">
        <v>43649</v>
      </c>
      <c r="C565">
        <v>27128</v>
      </c>
      <c r="D565" t="s">
        <v>176</v>
      </c>
      <c r="E565" t="s">
        <v>233</v>
      </c>
      <c r="F565" t="s">
        <v>281</v>
      </c>
      <c r="H565" s="67" t="s">
        <v>293</v>
      </c>
      <c r="I565" s="2">
        <v>0</v>
      </c>
      <c r="J565" s="2">
        <v>246289</v>
      </c>
      <c r="K565" s="2">
        <v>1</v>
      </c>
      <c r="L565" s="2">
        <v>0</v>
      </c>
      <c r="M565" s="2">
        <v>246289</v>
      </c>
      <c r="N565" s="2">
        <v>-105640267</v>
      </c>
      <c r="O565" s="2"/>
      <c r="P565" s="2"/>
      <c r="Q565" s="2"/>
    </row>
    <row r="566" spans="1:17" x14ac:dyDescent="0.25">
      <c r="A566" t="s">
        <v>280</v>
      </c>
      <c r="B566" s="5">
        <v>43650</v>
      </c>
      <c r="C566">
        <v>27588</v>
      </c>
      <c r="D566" t="s">
        <v>176</v>
      </c>
      <c r="E566" t="s">
        <v>233</v>
      </c>
      <c r="F566" t="s">
        <v>281</v>
      </c>
      <c r="H566" s="67" t="s">
        <v>293</v>
      </c>
      <c r="I566" s="2">
        <v>0</v>
      </c>
      <c r="J566" s="2">
        <v>362689</v>
      </c>
      <c r="K566" s="2">
        <v>1</v>
      </c>
      <c r="L566" s="2">
        <v>0</v>
      </c>
      <c r="M566" s="2">
        <v>362689</v>
      </c>
      <c r="N566" s="2">
        <v>-106002956</v>
      </c>
      <c r="O566" s="2"/>
      <c r="P566" s="2"/>
      <c r="Q566" s="2"/>
    </row>
    <row r="567" spans="1:17" x14ac:dyDescent="0.25">
      <c r="A567" t="s">
        <v>280</v>
      </c>
      <c r="B567" s="5">
        <v>43651</v>
      </c>
      <c r="C567">
        <v>27934</v>
      </c>
      <c r="D567" t="s">
        <v>176</v>
      </c>
      <c r="E567" t="s">
        <v>233</v>
      </c>
      <c r="F567" t="s">
        <v>281</v>
      </c>
      <c r="H567" s="67" t="s">
        <v>293</v>
      </c>
      <c r="I567" s="2">
        <v>0</v>
      </c>
      <c r="J567" s="2">
        <v>395994</v>
      </c>
      <c r="K567" s="2">
        <v>1</v>
      </c>
      <c r="L567" s="2">
        <v>0</v>
      </c>
      <c r="M567" s="2">
        <v>395994</v>
      </c>
      <c r="N567" s="2">
        <v>-106398950</v>
      </c>
      <c r="O567" s="2"/>
      <c r="P567" s="2"/>
      <c r="Q567" s="2"/>
    </row>
    <row r="568" spans="1:17" x14ac:dyDescent="0.25">
      <c r="A568" t="s">
        <v>280</v>
      </c>
      <c r="B568" s="5">
        <v>43654</v>
      </c>
      <c r="C568">
        <v>28372</v>
      </c>
      <c r="D568" t="s">
        <v>176</v>
      </c>
      <c r="E568" t="s">
        <v>233</v>
      </c>
      <c r="F568" t="s">
        <v>282</v>
      </c>
      <c r="H568" s="67" t="s">
        <v>293</v>
      </c>
      <c r="I568" s="2">
        <v>98915</v>
      </c>
      <c r="J568" s="2">
        <v>0</v>
      </c>
      <c r="K568" s="2">
        <v>1</v>
      </c>
      <c r="L568" s="2">
        <v>98915</v>
      </c>
      <c r="M568" s="2">
        <v>0</v>
      </c>
      <c r="N568" s="2">
        <v>-106300035</v>
      </c>
      <c r="O568" s="2"/>
      <c r="P568" s="2"/>
      <c r="Q568" s="2"/>
    </row>
    <row r="569" spans="1:17" x14ac:dyDescent="0.25">
      <c r="A569" t="s">
        <v>280</v>
      </c>
      <c r="B569" s="5">
        <v>43654</v>
      </c>
      <c r="C569">
        <v>28453</v>
      </c>
      <c r="D569" t="s">
        <v>176</v>
      </c>
      <c r="E569" t="s">
        <v>233</v>
      </c>
      <c r="F569" t="s">
        <v>282</v>
      </c>
      <c r="H569" s="67" t="s">
        <v>293</v>
      </c>
      <c r="I569" s="2">
        <v>98915</v>
      </c>
      <c r="J569" s="2">
        <v>0</v>
      </c>
      <c r="K569" s="2">
        <v>1</v>
      </c>
      <c r="L569" s="2">
        <v>98915</v>
      </c>
      <c r="M569" s="2">
        <v>0</v>
      </c>
      <c r="N569" s="2">
        <v>-106201120</v>
      </c>
      <c r="O569" s="2"/>
      <c r="P569" s="2"/>
      <c r="Q569" s="2"/>
    </row>
    <row r="570" spans="1:17" x14ac:dyDescent="0.25">
      <c r="A570" t="s">
        <v>280</v>
      </c>
      <c r="B570" s="5">
        <v>43655</v>
      </c>
      <c r="C570">
        <v>29051</v>
      </c>
      <c r="D570" t="s">
        <v>176</v>
      </c>
      <c r="E570" t="s">
        <v>233</v>
      </c>
      <c r="F570" t="s">
        <v>281</v>
      </c>
      <c r="H570" s="67" t="s">
        <v>293</v>
      </c>
      <c r="I570" s="2">
        <v>0</v>
      </c>
      <c r="J570" s="2">
        <v>669593</v>
      </c>
      <c r="K570" s="2">
        <v>1</v>
      </c>
      <c r="L570" s="2">
        <v>0</v>
      </c>
      <c r="M570" s="2">
        <v>669593</v>
      </c>
      <c r="N570" s="2">
        <v>-106870713</v>
      </c>
      <c r="O570" s="2"/>
      <c r="P570" s="2"/>
      <c r="Q570" s="2"/>
    </row>
    <row r="571" spans="1:17" x14ac:dyDescent="0.25">
      <c r="A571" t="s">
        <v>280</v>
      </c>
      <c r="B571" s="5">
        <v>43656</v>
      </c>
      <c r="C571">
        <v>29532</v>
      </c>
      <c r="D571" t="s">
        <v>176</v>
      </c>
      <c r="E571" t="s">
        <v>233</v>
      </c>
      <c r="F571" t="s">
        <v>281</v>
      </c>
      <c r="H571" s="67" t="s">
        <v>293</v>
      </c>
      <c r="I571" s="2">
        <v>0</v>
      </c>
      <c r="J571" s="2">
        <v>886074</v>
      </c>
      <c r="K571" s="2">
        <v>1</v>
      </c>
      <c r="L571" s="2">
        <v>0</v>
      </c>
      <c r="M571" s="2">
        <v>886074</v>
      </c>
      <c r="N571" s="2">
        <v>-107756787</v>
      </c>
      <c r="O571" s="2"/>
      <c r="P571" s="2"/>
      <c r="Q571" s="2"/>
    </row>
    <row r="572" spans="1:17" x14ac:dyDescent="0.25">
      <c r="A572" t="s">
        <v>280</v>
      </c>
      <c r="B572" s="5">
        <v>43657</v>
      </c>
      <c r="C572">
        <v>29981</v>
      </c>
      <c r="D572" t="s">
        <v>176</v>
      </c>
      <c r="E572" t="s">
        <v>233</v>
      </c>
      <c r="F572" t="s">
        <v>281</v>
      </c>
      <c r="H572" s="67" t="s">
        <v>293</v>
      </c>
      <c r="I572" s="2">
        <v>0</v>
      </c>
      <c r="J572" s="2">
        <v>273099</v>
      </c>
      <c r="K572" s="2">
        <v>1</v>
      </c>
      <c r="L572" s="2">
        <v>0</v>
      </c>
      <c r="M572" s="2">
        <v>273099</v>
      </c>
      <c r="N572" s="2">
        <v>-108029886</v>
      </c>
      <c r="O572" s="2"/>
      <c r="P572" s="2"/>
      <c r="Q572" s="2"/>
    </row>
    <row r="573" spans="1:17" x14ac:dyDescent="0.25">
      <c r="A573" t="s">
        <v>280</v>
      </c>
      <c r="B573" s="5">
        <v>43658</v>
      </c>
      <c r="C573">
        <v>30336</v>
      </c>
      <c r="D573" t="s">
        <v>176</v>
      </c>
      <c r="E573" t="s">
        <v>233</v>
      </c>
      <c r="F573" t="s">
        <v>281</v>
      </c>
      <c r="H573" s="67" t="s">
        <v>293</v>
      </c>
      <c r="I573" s="2">
        <v>0</v>
      </c>
      <c r="J573" s="2">
        <v>496907</v>
      </c>
      <c r="K573" s="2">
        <v>1</v>
      </c>
      <c r="L573" s="2">
        <v>0</v>
      </c>
      <c r="M573" s="2">
        <v>496907</v>
      </c>
      <c r="N573" s="2">
        <v>-108526793</v>
      </c>
      <c r="O573" s="2"/>
      <c r="P573" s="2"/>
      <c r="Q573" s="2"/>
    </row>
    <row r="574" spans="1:17" x14ac:dyDescent="0.25">
      <c r="A574" t="s">
        <v>280</v>
      </c>
      <c r="B574" s="5">
        <v>43661</v>
      </c>
      <c r="C574">
        <v>103007</v>
      </c>
      <c r="D574" t="s">
        <v>176</v>
      </c>
      <c r="E574" t="s">
        <v>233</v>
      </c>
      <c r="F574" t="s">
        <v>281</v>
      </c>
      <c r="H574" s="67" t="s">
        <v>293</v>
      </c>
      <c r="I574" s="2">
        <v>0</v>
      </c>
      <c r="J574" s="2">
        <v>167357</v>
      </c>
      <c r="K574" s="2">
        <v>1</v>
      </c>
      <c r="L574" s="2">
        <v>0</v>
      </c>
      <c r="M574" s="2">
        <v>167357</v>
      </c>
      <c r="N574" s="2">
        <v>-108694150</v>
      </c>
      <c r="O574" s="2"/>
      <c r="P574" s="2"/>
      <c r="Q574" s="2"/>
    </row>
    <row r="575" spans="1:17" x14ac:dyDescent="0.25">
      <c r="A575" t="s">
        <v>280</v>
      </c>
      <c r="B575" s="5">
        <v>43662</v>
      </c>
      <c r="C575">
        <v>103092</v>
      </c>
      <c r="D575" t="s">
        <v>176</v>
      </c>
      <c r="E575" t="s">
        <v>233</v>
      </c>
      <c r="F575" t="s">
        <v>281</v>
      </c>
      <c r="H575" s="67" t="s">
        <v>293</v>
      </c>
      <c r="I575" s="2">
        <v>0</v>
      </c>
      <c r="J575" s="2">
        <v>350699</v>
      </c>
      <c r="K575" s="2">
        <v>1</v>
      </c>
      <c r="L575" s="2">
        <v>0</v>
      </c>
      <c r="M575" s="2">
        <v>350699</v>
      </c>
      <c r="N575" s="2">
        <v>-109044849</v>
      </c>
      <c r="O575" s="2"/>
      <c r="P575" s="2"/>
      <c r="Q575" s="2"/>
    </row>
    <row r="576" spans="1:17" x14ac:dyDescent="0.25">
      <c r="A576" t="s">
        <v>280</v>
      </c>
      <c r="B576" s="5">
        <v>43663</v>
      </c>
      <c r="C576">
        <v>103129</v>
      </c>
      <c r="D576" t="s">
        <v>176</v>
      </c>
      <c r="E576" t="s">
        <v>233</v>
      </c>
      <c r="F576" t="s">
        <v>282</v>
      </c>
      <c r="H576" s="67" t="s">
        <v>293</v>
      </c>
      <c r="I576" s="2">
        <v>761680</v>
      </c>
      <c r="J576" s="2">
        <v>0</v>
      </c>
      <c r="K576" s="2">
        <v>1</v>
      </c>
      <c r="L576" s="2">
        <v>761680</v>
      </c>
      <c r="M576" s="2">
        <v>0</v>
      </c>
      <c r="N576" s="2">
        <v>-108283169</v>
      </c>
      <c r="O576" s="2"/>
      <c r="P576" s="2"/>
      <c r="Q576" s="2"/>
    </row>
    <row r="577" spans="1:17" x14ac:dyDescent="0.25">
      <c r="A577" t="s">
        <v>280</v>
      </c>
      <c r="B577" s="5">
        <v>43664</v>
      </c>
      <c r="C577">
        <v>103200</v>
      </c>
      <c r="D577" t="s">
        <v>176</v>
      </c>
      <c r="E577" t="s">
        <v>233</v>
      </c>
      <c r="F577" t="s">
        <v>281</v>
      </c>
      <c r="H577" s="67" t="s">
        <v>293</v>
      </c>
      <c r="I577" s="2">
        <v>0</v>
      </c>
      <c r="J577" s="2">
        <v>816467</v>
      </c>
      <c r="K577" s="2">
        <v>1</v>
      </c>
      <c r="L577" s="2">
        <v>0</v>
      </c>
      <c r="M577" s="2">
        <v>816467</v>
      </c>
      <c r="N577" s="2">
        <v>-109099636</v>
      </c>
      <c r="O577" s="2"/>
      <c r="P577" s="2"/>
      <c r="Q577" s="2"/>
    </row>
    <row r="578" spans="1:17" x14ac:dyDescent="0.25">
      <c r="A578" t="s">
        <v>280</v>
      </c>
      <c r="B578" s="5">
        <v>43665</v>
      </c>
      <c r="C578">
        <v>103282</v>
      </c>
      <c r="D578" t="s">
        <v>176</v>
      </c>
      <c r="E578" t="s">
        <v>233</v>
      </c>
      <c r="F578" t="s">
        <v>282</v>
      </c>
      <c r="H578" s="67" t="s">
        <v>293</v>
      </c>
      <c r="I578" s="2">
        <v>25312</v>
      </c>
      <c r="J578" s="2">
        <v>0</v>
      </c>
      <c r="K578" s="2">
        <v>1</v>
      </c>
      <c r="L578" s="2">
        <v>25312</v>
      </c>
      <c r="M578" s="2">
        <v>0</v>
      </c>
      <c r="N578" s="2">
        <v>-109074324</v>
      </c>
      <c r="O578" s="2"/>
      <c r="P578" s="2"/>
      <c r="Q578" s="2"/>
    </row>
    <row r="579" spans="1:17" x14ac:dyDescent="0.25">
      <c r="A579" t="s">
        <v>280</v>
      </c>
      <c r="B579" s="5">
        <v>43668</v>
      </c>
      <c r="C579">
        <v>103309</v>
      </c>
      <c r="D579" t="s">
        <v>176</v>
      </c>
      <c r="E579" t="s">
        <v>233</v>
      </c>
      <c r="F579" t="s">
        <v>282</v>
      </c>
      <c r="H579" s="67" t="s">
        <v>293</v>
      </c>
      <c r="I579" s="2">
        <v>51456</v>
      </c>
      <c r="J579" s="2">
        <v>0</v>
      </c>
      <c r="K579" s="2">
        <v>1</v>
      </c>
      <c r="L579" s="2">
        <v>51456</v>
      </c>
      <c r="M579" s="2">
        <v>0</v>
      </c>
      <c r="N579" s="2">
        <v>-109022868</v>
      </c>
      <c r="O579" s="2"/>
      <c r="P579" s="2"/>
      <c r="Q579" s="2"/>
    </row>
    <row r="580" spans="1:17" x14ac:dyDescent="0.25">
      <c r="A580" t="s">
        <v>280</v>
      </c>
      <c r="B580" s="5">
        <v>43669</v>
      </c>
      <c r="C580">
        <v>103389</v>
      </c>
      <c r="D580" t="s">
        <v>176</v>
      </c>
      <c r="E580" t="s">
        <v>233</v>
      </c>
      <c r="F580" t="s">
        <v>282</v>
      </c>
      <c r="H580" s="67" t="s">
        <v>293</v>
      </c>
      <c r="I580" s="2">
        <v>85260</v>
      </c>
      <c r="J580" s="2">
        <v>0</v>
      </c>
      <c r="K580" s="2">
        <v>1</v>
      </c>
      <c r="L580" s="2">
        <v>85260</v>
      </c>
      <c r="M580" s="2">
        <v>0</v>
      </c>
      <c r="N580" s="2">
        <v>-108937608</v>
      </c>
      <c r="O580" s="2"/>
      <c r="P580" s="2"/>
      <c r="Q580" s="2"/>
    </row>
    <row r="581" spans="1:17" x14ac:dyDescent="0.25">
      <c r="A581" t="s">
        <v>280</v>
      </c>
      <c r="B581" s="5">
        <v>43670</v>
      </c>
      <c r="C581">
        <v>103488</v>
      </c>
      <c r="D581" t="s">
        <v>176</v>
      </c>
      <c r="E581" t="s">
        <v>233</v>
      </c>
      <c r="F581" t="s">
        <v>282</v>
      </c>
      <c r="H581" s="67" t="s">
        <v>293</v>
      </c>
      <c r="I581" s="2">
        <v>492078</v>
      </c>
      <c r="J581" s="2">
        <v>0</v>
      </c>
      <c r="K581" s="2">
        <v>1</v>
      </c>
      <c r="L581" s="2">
        <v>492078</v>
      </c>
      <c r="M581" s="2">
        <v>0</v>
      </c>
      <c r="N581" s="2">
        <v>-108445530</v>
      </c>
      <c r="O581" s="2"/>
      <c r="P581" s="2"/>
      <c r="Q581" s="2"/>
    </row>
    <row r="582" spans="1:17" x14ac:dyDescent="0.25">
      <c r="A582" t="s">
        <v>280</v>
      </c>
      <c r="B582" s="5">
        <v>43671</v>
      </c>
      <c r="C582">
        <v>103505</v>
      </c>
      <c r="D582" t="s">
        <v>176</v>
      </c>
      <c r="E582" t="s">
        <v>233</v>
      </c>
      <c r="F582" t="s">
        <v>282</v>
      </c>
      <c r="H582" s="67" t="s">
        <v>293</v>
      </c>
      <c r="I582" s="2">
        <v>57784</v>
      </c>
      <c r="J582" s="2">
        <v>0</v>
      </c>
      <c r="K582" s="2">
        <v>1</v>
      </c>
      <c r="L582" s="2">
        <v>57784</v>
      </c>
      <c r="M582" s="2">
        <v>0</v>
      </c>
      <c r="N582" s="2">
        <v>-108387746</v>
      </c>
      <c r="O582" s="2"/>
      <c r="P582" s="2"/>
      <c r="Q582" s="2"/>
    </row>
    <row r="583" spans="1:17" x14ac:dyDescent="0.25">
      <c r="A583" t="s">
        <v>280</v>
      </c>
      <c r="B583" s="5">
        <v>43672</v>
      </c>
      <c r="C583">
        <v>103574</v>
      </c>
      <c r="D583" t="s">
        <v>176</v>
      </c>
      <c r="E583" t="s">
        <v>233</v>
      </c>
      <c r="F583" t="s">
        <v>281</v>
      </c>
      <c r="H583" s="67" t="s">
        <v>293</v>
      </c>
      <c r="I583" s="2">
        <v>0</v>
      </c>
      <c r="J583" s="2">
        <v>253449</v>
      </c>
      <c r="K583" s="2">
        <v>1</v>
      </c>
      <c r="L583" s="2">
        <v>0</v>
      </c>
      <c r="M583" s="2">
        <v>253449</v>
      </c>
      <c r="N583" s="2">
        <v>-108641195</v>
      </c>
      <c r="O583" s="2"/>
      <c r="P583" s="2"/>
      <c r="Q583" s="2"/>
    </row>
    <row r="584" spans="1:17" x14ac:dyDescent="0.25">
      <c r="A584" t="s">
        <v>280</v>
      </c>
      <c r="B584" s="5">
        <v>43675</v>
      </c>
      <c r="C584">
        <v>103679</v>
      </c>
      <c r="D584" t="s">
        <v>176</v>
      </c>
      <c r="E584" t="s">
        <v>233</v>
      </c>
      <c r="F584" t="s">
        <v>282</v>
      </c>
      <c r="H584" s="67" t="s">
        <v>293</v>
      </c>
      <c r="I584" s="2">
        <v>334713</v>
      </c>
      <c r="J584" s="2">
        <v>0</v>
      </c>
      <c r="K584" s="2">
        <v>1</v>
      </c>
      <c r="L584" s="2">
        <v>334713</v>
      </c>
      <c r="M584" s="2">
        <v>0</v>
      </c>
      <c r="N584" s="2">
        <v>-108306482</v>
      </c>
      <c r="O584" s="2"/>
      <c r="P584" s="2"/>
      <c r="Q584" s="2"/>
    </row>
    <row r="585" spans="1:17" x14ac:dyDescent="0.25">
      <c r="A585" t="s">
        <v>280</v>
      </c>
      <c r="B585" s="5">
        <v>43676</v>
      </c>
      <c r="C585">
        <v>103726</v>
      </c>
      <c r="D585" t="s">
        <v>176</v>
      </c>
      <c r="E585" t="s">
        <v>233</v>
      </c>
      <c r="F585" t="s">
        <v>281</v>
      </c>
      <c r="H585" s="67" t="s">
        <v>293</v>
      </c>
      <c r="I585" s="2">
        <v>0</v>
      </c>
      <c r="J585" s="2">
        <v>92254</v>
      </c>
      <c r="K585" s="2">
        <v>1</v>
      </c>
      <c r="L585" s="2">
        <v>0</v>
      </c>
      <c r="M585" s="2">
        <v>92254</v>
      </c>
      <c r="N585" s="2">
        <v>-108398736</v>
      </c>
      <c r="O585" s="2"/>
      <c r="P585" s="2"/>
      <c r="Q585" s="2"/>
    </row>
    <row r="586" spans="1:17" x14ac:dyDescent="0.25">
      <c r="A586" t="s">
        <v>280</v>
      </c>
      <c r="B586" s="5">
        <v>43677</v>
      </c>
      <c r="C586">
        <v>103794</v>
      </c>
      <c r="D586" t="s">
        <v>176</v>
      </c>
      <c r="E586" t="s">
        <v>233</v>
      </c>
      <c r="F586" t="s">
        <v>281</v>
      </c>
      <c r="H586" s="67" t="s">
        <v>293</v>
      </c>
      <c r="I586" s="2">
        <v>0</v>
      </c>
      <c r="J586" s="2">
        <v>309068</v>
      </c>
      <c r="K586" s="2">
        <v>1</v>
      </c>
      <c r="L586" s="2">
        <v>0</v>
      </c>
      <c r="M586" s="2">
        <v>309068</v>
      </c>
      <c r="N586" s="2">
        <v>-108707804</v>
      </c>
      <c r="O586" s="2"/>
      <c r="P586" s="2"/>
      <c r="Q586" s="2"/>
    </row>
    <row r="587" spans="1:17" x14ac:dyDescent="0.25">
      <c r="A587" t="s">
        <v>280</v>
      </c>
      <c r="B587" s="5">
        <v>43678</v>
      </c>
      <c r="C587">
        <v>103884</v>
      </c>
      <c r="D587" t="s">
        <v>176</v>
      </c>
      <c r="E587" t="s">
        <v>233</v>
      </c>
      <c r="F587" t="s">
        <v>282</v>
      </c>
      <c r="H587" s="67" t="s">
        <v>293</v>
      </c>
      <c r="I587" s="2">
        <v>874750</v>
      </c>
      <c r="J587" s="2">
        <v>0</v>
      </c>
      <c r="K587" s="2">
        <v>1</v>
      </c>
      <c r="L587" s="2">
        <v>874750</v>
      </c>
      <c r="M587" s="2">
        <v>0</v>
      </c>
      <c r="N587" s="2">
        <v>-107833054</v>
      </c>
      <c r="O587" s="2"/>
      <c r="P587" s="2"/>
      <c r="Q587" s="2"/>
    </row>
    <row r="588" spans="1:17" x14ac:dyDescent="0.25">
      <c r="A588" t="s">
        <v>280</v>
      </c>
      <c r="B588" s="5">
        <v>43679</v>
      </c>
      <c r="C588">
        <v>103943</v>
      </c>
      <c r="D588" t="s">
        <v>176</v>
      </c>
      <c r="E588" t="s">
        <v>233</v>
      </c>
      <c r="F588" t="s">
        <v>281</v>
      </c>
      <c r="H588" s="67" t="s">
        <v>293</v>
      </c>
      <c r="I588" s="2">
        <v>0</v>
      </c>
      <c r="J588" s="2">
        <v>399824</v>
      </c>
      <c r="K588" s="2">
        <v>1</v>
      </c>
      <c r="L588" s="2">
        <v>0</v>
      </c>
      <c r="M588" s="2">
        <v>399824</v>
      </c>
      <c r="N588" s="2">
        <v>-108232878</v>
      </c>
      <c r="O588" s="2"/>
      <c r="P588" s="2"/>
      <c r="Q588" s="2"/>
    </row>
    <row r="589" spans="1:17" x14ac:dyDescent="0.25">
      <c r="A589" t="s">
        <v>280</v>
      </c>
      <c r="B589" s="5">
        <v>43682</v>
      </c>
      <c r="C589">
        <v>103993</v>
      </c>
      <c r="D589" t="s">
        <v>176</v>
      </c>
      <c r="E589" t="s">
        <v>233</v>
      </c>
      <c r="F589" t="s">
        <v>282</v>
      </c>
      <c r="H589" s="67" t="s">
        <v>293</v>
      </c>
      <c r="I589" s="2">
        <v>164359</v>
      </c>
      <c r="J589" s="2">
        <v>0</v>
      </c>
      <c r="K589" s="2">
        <v>1</v>
      </c>
      <c r="L589" s="2">
        <v>164359</v>
      </c>
      <c r="M589" s="2">
        <v>0</v>
      </c>
      <c r="N589" s="2">
        <v>-108068519</v>
      </c>
      <c r="O589" s="2"/>
      <c r="P589" s="2"/>
      <c r="Q589" s="2"/>
    </row>
    <row r="590" spans="1:17" x14ac:dyDescent="0.25">
      <c r="A590" t="s">
        <v>280</v>
      </c>
      <c r="B590" s="5">
        <v>43683</v>
      </c>
      <c r="C590">
        <v>104083</v>
      </c>
      <c r="D590" t="s">
        <v>176</v>
      </c>
      <c r="E590" t="s">
        <v>233</v>
      </c>
      <c r="F590" t="s">
        <v>282</v>
      </c>
      <c r="H590" s="67" t="s">
        <v>293</v>
      </c>
      <c r="I590" s="2">
        <v>539204</v>
      </c>
      <c r="J590" s="2">
        <v>0</v>
      </c>
      <c r="K590" s="2">
        <v>1</v>
      </c>
      <c r="L590" s="2">
        <v>539204</v>
      </c>
      <c r="M590" s="2">
        <v>0</v>
      </c>
      <c r="N590" s="2">
        <v>-107529315</v>
      </c>
      <c r="O590" s="2"/>
      <c r="P590" s="2"/>
      <c r="Q590" s="2"/>
    </row>
    <row r="591" spans="1:17" x14ac:dyDescent="0.25">
      <c r="A591" t="s">
        <v>280</v>
      </c>
      <c r="B591" s="5">
        <v>43684</v>
      </c>
      <c r="C591">
        <v>104145</v>
      </c>
      <c r="D591" t="s">
        <v>176</v>
      </c>
      <c r="E591" t="s">
        <v>233</v>
      </c>
      <c r="F591" t="s">
        <v>282</v>
      </c>
      <c r="H591" s="67" t="s">
        <v>293</v>
      </c>
      <c r="I591" s="2">
        <v>729708</v>
      </c>
      <c r="J591" s="2">
        <v>0</v>
      </c>
      <c r="K591" s="2">
        <v>1</v>
      </c>
      <c r="L591" s="2">
        <v>729708</v>
      </c>
      <c r="M591" s="2">
        <v>0</v>
      </c>
      <c r="N591" s="2">
        <v>-106799607</v>
      </c>
      <c r="O591" s="2"/>
      <c r="P591" s="2"/>
      <c r="Q591" s="2"/>
    </row>
    <row r="592" spans="1:17" x14ac:dyDescent="0.25">
      <c r="A592" t="s">
        <v>280</v>
      </c>
      <c r="B592" s="5">
        <v>43685</v>
      </c>
      <c r="C592">
        <v>104174</v>
      </c>
      <c r="D592" t="s">
        <v>176</v>
      </c>
      <c r="E592" t="s">
        <v>233</v>
      </c>
      <c r="F592" t="s">
        <v>281</v>
      </c>
      <c r="H592" s="67" t="s">
        <v>293</v>
      </c>
      <c r="I592" s="2">
        <v>0</v>
      </c>
      <c r="J592" s="2">
        <v>211985</v>
      </c>
      <c r="K592" s="2">
        <v>1</v>
      </c>
      <c r="L592" s="2">
        <v>0</v>
      </c>
      <c r="M592" s="2">
        <v>211985</v>
      </c>
      <c r="N592" s="2">
        <v>-107011592</v>
      </c>
      <c r="O592" s="2"/>
      <c r="P592" s="2"/>
      <c r="Q592" s="2"/>
    </row>
    <row r="593" spans="1:17" x14ac:dyDescent="0.25">
      <c r="A593" t="s">
        <v>280</v>
      </c>
      <c r="B593" s="5">
        <v>43686</v>
      </c>
      <c r="C593">
        <v>104266</v>
      </c>
      <c r="D593" t="s">
        <v>176</v>
      </c>
      <c r="E593" t="s">
        <v>233</v>
      </c>
      <c r="F593" t="s">
        <v>281</v>
      </c>
      <c r="H593" s="67" t="s">
        <v>293</v>
      </c>
      <c r="I593" s="2">
        <v>0</v>
      </c>
      <c r="J593" s="2">
        <v>597654</v>
      </c>
      <c r="K593" s="2">
        <v>1</v>
      </c>
      <c r="L593" s="2">
        <v>0</v>
      </c>
      <c r="M593" s="2">
        <v>597654</v>
      </c>
      <c r="N593" s="2">
        <v>-107609246</v>
      </c>
      <c r="O593" s="2"/>
      <c r="P593" s="2"/>
      <c r="Q593" s="2"/>
    </row>
    <row r="594" spans="1:17" x14ac:dyDescent="0.25">
      <c r="A594" t="s">
        <v>280</v>
      </c>
      <c r="B594" s="5">
        <v>43689</v>
      </c>
      <c r="C594">
        <v>104306</v>
      </c>
      <c r="D594" t="s">
        <v>176</v>
      </c>
      <c r="E594" t="s">
        <v>233</v>
      </c>
      <c r="F594" t="s">
        <v>282</v>
      </c>
      <c r="H594" s="67" t="s">
        <v>293</v>
      </c>
      <c r="I594" s="2">
        <v>412646</v>
      </c>
      <c r="J594" s="2">
        <v>0</v>
      </c>
      <c r="K594" s="2">
        <v>1</v>
      </c>
      <c r="L594" s="2">
        <v>412646</v>
      </c>
      <c r="M594" s="2">
        <v>0</v>
      </c>
      <c r="N594" s="2">
        <v>-107196600</v>
      </c>
      <c r="O594" s="2"/>
      <c r="P594" s="2"/>
      <c r="Q594" s="2"/>
    </row>
    <row r="595" spans="1:17" x14ac:dyDescent="0.25">
      <c r="A595" t="s">
        <v>280</v>
      </c>
      <c r="B595" s="5">
        <v>43690</v>
      </c>
      <c r="C595">
        <v>104389</v>
      </c>
      <c r="D595" t="s">
        <v>176</v>
      </c>
      <c r="E595" t="s">
        <v>233</v>
      </c>
      <c r="F595" t="s">
        <v>282</v>
      </c>
      <c r="H595" s="67" t="s">
        <v>293</v>
      </c>
      <c r="I595" s="2">
        <v>180345</v>
      </c>
      <c r="J595" s="2">
        <v>0</v>
      </c>
      <c r="K595" s="2">
        <v>1</v>
      </c>
      <c r="L595" s="2">
        <v>180345</v>
      </c>
      <c r="M595" s="2">
        <v>0</v>
      </c>
      <c r="N595" s="2">
        <v>-107016255</v>
      </c>
      <c r="O595" s="2"/>
      <c r="P595" s="2"/>
      <c r="Q595" s="2"/>
    </row>
    <row r="596" spans="1:17" x14ac:dyDescent="0.25">
      <c r="A596" t="s">
        <v>280</v>
      </c>
      <c r="B596" s="5">
        <v>43691</v>
      </c>
      <c r="C596">
        <v>104463</v>
      </c>
      <c r="D596" t="s">
        <v>176</v>
      </c>
      <c r="E596" t="s">
        <v>233</v>
      </c>
      <c r="F596" t="s">
        <v>281</v>
      </c>
      <c r="H596" s="67" t="s">
        <v>293</v>
      </c>
      <c r="I596" s="2">
        <v>0</v>
      </c>
      <c r="J596" s="2">
        <v>6328</v>
      </c>
      <c r="K596" s="2">
        <v>1</v>
      </c>
      <c r="L596" s="2">
        <v>0</v>
      </c>
      <c r="M596" s="2">
        <v>6328</v>
      </c>
      <c r="N596" s="2">
        <v>-107022583</v>
      </c>
      <c r="O596" s="2"/>
      <c r="P596" s="2"/>
      <c r="Q596" s="2"/>
    </row>
    <row r="597" spans="1:17" x14ac:dyDescent="0.25">
      <c r="A597" t="s">
        <v>280</v>
      </c>
      <c r="B597" s="5">
        <v>43693</v>
      </c>
      <c r="C597">
        <v>104522</v>
      </c>
      <c r="D597" t="s">
        <v>176</v>
      </c>
      <c r="E597" t="s">
        <v>233</v>
      </c>
      <c r="F597" t="s">
        <v>282</v>
      </c>
      <c r="H597" s="67" t="s">
        <v>293</v>
      </c>
      <c r="I597" s="2">
        <v>305405</v>
      </c>
      <c r="J597" s="2">
        <v>0</v>
      </c>
      <c r="K597" s="2">
        <v>1</v>
      </c>
      <c r="L597" s="2">
        <v>305405</v>
      </c>
      <c r="M597" s="2">
        <v>0</v>
      </c>
      <c r="N597" s="2">
        <v>-106717178</v>
      </c>
      <c r="O597" s="2"/>
      <c r="P597" s="2"/>
      <c r="Q597" s="2"/>
    </row>
    <row r="598" spans="1:17" x14ac:dyDescent="0.25">
      <c r="A598" t="s">
        <v>280</v>
      </c>
      <c r="B598" s="5">
        <v>43696</v>
      </c>
      <c r="C598">
        <v>104600</v>
      </c>
      <c r="D598" t="s">
        <v>176</v>
      </c>
      <c r="E598" t="s">
        <v>233</v>
      </c>
      <c r="F598" t="s">
        <v>282</v>
      </c>
      <c r="H598" s="67" t="s">
        <v>293</v>
      </c>
      <c r="I598" s="2">
        <v>27476</v>
      </c>
      <c r="J598" s="2">
        <v>0</v>
      </c>
      <c r="K598" s="2">
        <v>1</v>
      </c>
      <c r="L598" s="2">
        <v>27476</v>
      </c>
      <c r="M598" s="2">
        <v>0</v>
      </c>
      <c r="N598" s="2">
        <v>-106689702</v>
      </c>
      <c r="O598" s="2"/>
      <c r="P598" s="2"/>
      <c r="Q598" s="2"/>
    </row>
    <row r="599" spans="1:17" x14ac:dyDescent="0.25">
      <c r="A599" t="s">
        <v>280</v>
      </c>
      <c r="B599" s="5">
        <v>43697</v>
      </c>
      <c r="C599">
        <v>104628</v>
      </c>
      <c r="D599" t="s">
        <v>176</v>
      </c>
      <c r="E599" t="s">
        <v>233</v>
      </c>
      <c r="F599" t="s">
        <v>282</v>
      </c>
      <c r="H599" s="67" t="s">
        <v>293</v>
      </c>
      <c r="I599" s="2">
        <v>347369</v>
      </c>
      <c r="J599" s="2">
        <v>0</v>
      </c>
      <c r="K599" s="2">
        <v>1</v>
      </c>
      <c r="L599" s="2">
        <v>347369</v>
      </c>
      <c r="M599" s="2">
        <v>0</v>
      </c>
      <c r="N599" s="2">
        <v>-106342333</v>
      </c>
      <c r="O599" s="2"/>
      <c r="P599" s="2"/>
      <c r="Q599" s="2"/>
    </row>
    <row r="600" spans="1:17" x14ac:dyDescent="0.25">
      <c r="A600" t="s">
        <v>280</v>
      </c>
      <c r="B600" s="5">
        <v>43698</v>
      </c>
      <c r="C600">
        <v>104713</v>
      </c>
      <c r="D600" t="s">
        <v>176</v>
      </c>
      <c r="E600" t="s">
        <v>233</v>
      </c>
      <c r="F600" t="s">
        <v>282</v>
      </c>
      <c r="H600" s="67" t="s">
        <v>293</v>
      </c>
      <c r="I600" s="2">
        <v>215482</v>
      </c>
      <c r="J600" s="2">
        <v>0</v>
      </c>
      <c r="K600" s="2">
        <v>1</v>
      </c>
      <c r="L600" s="2">
        <v>215482</v>
      </c>
      <c r="M600" s="2">
        <v>0</v>
      </c>
      <c r="N600" s="2">
        <v>-106126851</v>
      </c>
      <c r="O600" s="2"/>
      <c r="P600" s="2"/>
      <c r="Q600" s="2"/>
    </row>
    <row r="601" spans="1:17" x14ac:dyDescent="0.25">
      <c r="A601" t="s">
        <v>280</v>
      </c>
      <c r="B601" s="5">
        <v>43699</v>
      </c>
      <c r="C601">
        <v>104756</v>
      </c>
      <c r="D601" t="s">
        <v>176</v>
      </c>
      <c r="E601" t="s">
        <v>233</v>
      </c>
      <c r="F601" t="s">
        <v>282</v>
      </c>
      <c r="H601" s="67" t="s">
        <v>293</v>
      </c>
      <c r="I601" s="2">
        <v>478590</v>
      </c>
      <c r="J601" s="2">
        <v>0</v>
      </c>
      <c r="K601" s="2">
        <v>1</v>
      </c>
      <c r="L601" s="2">
        <v>478590</v>
      </c>
      <c r="M601" s="2">
        <v>0</v>
      </c>
      <c r="N601" s="2">
        <v>-105648261</v>
      </c>
      <c r="O601" s="2"/>
      <c r="P601" s="2"/>
      <c r="Q601" s="2"/>
    </row>
    <row r="602" spans="1:17" x14ac:dyDescent="0.25">
      <c r="A602" t="s">
        <v>280</v>
      </c>
      <c r="B602" s="5">
        <v>43700</v>
      </c>
      <c r="C602">
        <v>104859</v>
      </c>
      <c r="D602" t="s">
        <v>176</v>
      </c>
      <c r="E602" t="s">
        <v>233</v>
      </c>
      <c r="F602" t="s">
        <v>282</v>
      </c>
      <c r="H602" s="67" t="s">
        <v>293</v>
      </c>
      <c r="I602" s="2">
        <v>555191</v>
      </c>
      <c r="J602" s="2">
        <v>0</v>
      </c>
      <c r="K602" s="2">
        <v>1</v>
      </c>
      <c r="L602" s="2">
        <v>555191</v>
      </c>
      <c r="M602" s="2">
        <v>0</v>
      </c>
      <c r="N602" s="2">
        <v>-105093070</v>
      </c>
      <c r="O602" s="2"/>
      <c r="P602" s="2"/>
      <c r="Q602" s="2"/>
    </row>
    <row r="603" spans="1:17" x14ac:dyDescent="0.25">
      <c r="A603" t="s">
        <v>280</v>
      </c>
      <c r="B603" s="5">
        <v>43703</v>
      </c>
      <c r="C603">
        <v>104943</v>
      </c>
      <c r="D603" t="s">
        <v>176</v>
      </c>
      <c r="E603" t="s">
        <v>233</v>
      </c>
      <c r="F603" t="s">
        <v>282</v>
      </c>
      <c r="H603" s="67" t="s">
        <v>293</v>
      </c>
      <c r="I603" s="2">
        <v>372514</v>
      </c>
      <c r="J603" s="2">
        <v>0</v>
      </c>
      <c r="K603" s="2">
        <v>1</v>
      </c>
      <c r="L603" s="2">
        <v>372514</v>
      </c>
      <c r="M603" s="2">
        <v>0</v>
      </c>
      <c r="N603" s="2">
        <v>-104720556</v>
      </c>
      <c r="O603" s="2"/>
      <c r="P603" s="2"/>
      <c r="Q603" s="2"/>
    </row>
    <row r="604" spans="1:17" x14ac:dyDescent="0.25">
      <c r="A604" t="s">
        <v>280</v>
      </c>
      <c r="B604" s="5">
        <v>43704</v>
      </c>
      <c r="C604">
        <v>104993</v>
      </c>
      <c r="D604" t="s">
        <v>176</v>
      </c>
      <c r="E604" t="s">
        <v>233</v>
      </c>
      <c r="F604" t="s">
        <v>282</v>
      </c>
      <c r="H604" s="67" t="s">
        <v>293</v>
      </c>
      <c r="I604" s="2">
        <v>86759</v>
      </c>
      <c r="J604" s="2">
        <v>0</v>
      </c>
      <c r="K604" s="2">
        <v>1</v>
      </c>
      <c r="L604" s="2">
        <v>86759</v>
      </c>
      <c r="M604" s="2">
        <v>0</v>
      </c>
      <c r="N604" s="2">
        <v>-104633797</v>
      </c>
      <c r="O604" s="2"/>
      <c r="P604" s="2"/>
      <c r="Q604" s="2"/>
    </row>
    <row r="605" spans="1:17" x14ac:dyDescent="0.25">
      <c r="A605" t="s">
        <v>280</v>
      </c>
      <c r="B605" s="5">
        <v>43705</v>
      </c>
      <c r="C605">
        <v>105077</v>
      </c>
      <c r="D605" t="s">
        <v>176</v>
      </c>
      <c r="E605" t="s">
        <v>233</v>
      </c>
      <c r="F605" t="s">
        <v>282</v>
      </c>
      <c r="H605" s="67" t="s">
        <v>293</v>
      </c>
      <c r="I605" s="2">
        <v>656937</v>
      </c>
      <c r="J605" s="2">
        <v>0</v>
      </c>
      <c r="K605" s="2">
        <v>1</v>
      </c>
      <c r="L605" s="2">
        <v>656937</v>
      </c>
      <c r="M605" s="2">
        <v>0</v>
      </c>
      <c r="N605" s="2">
        <v>-103976860</v>
      </c>
      <c r="O605" s="2"/>
      <c r="P605" s="2"/>
      <c r="Q605" s="2"/>
    </row>
    <row r="606" spans="1:17" x14ac:dyDescent="0.25">
      <c r="A606" t="s">
        <v>280</v>
      </c>
      <c r="B606" s="5">
        <v>43706</v>
      </c>
      <c r="C606">
        <v>105105</v>
      </c>
      <c r="D606" t="s">
        <v>176</v>
      </c>
      <c r="E606" t="s">
        <v>233</v>
      </c>
      <c r="F606" t="s">
        <v>282</v>
      </c>
      <c r="H606" s="67" t="s">
        <v>293</v>
      </c>
      <c r="I606" s="2">
        <v>394495</v>
      </c>
      <c r="J606" s="2">
        <v>0</v>
      </c>
      <c r="K606" s="2">
        <v>1</v>
      </c>
      <c r="L606" s="2">
        <v>394495</v>
      </c>
      <c r="M606" s="2">
        <v>0</v>
      </c>
      <c r="N606" s="2">
        <v>-103582365</v>
      </c>
      <c r="O606" s="2"/>
      <c r="P606" s="2"/>
      <c r="Q606" s="2"/>
    </row>
    <row r="607" spans="1:17" x14ac:dyDescent="0.25">
      <c r="A607" t="s">
        <v>280</v>
      </c>
      <c r="B607" s="5">
        <v>43707</v>
      </c>
      <c r="C607">
        <v>105174</v>
      </c>
      <c r="D607" t="s">
        <v>176</v>
      </c>
      <c r="E607" t="s">
        <v>233</v>
      </c>
      <c r="F607" t="s">
        <v>281</v>
      </c>
      <c r="H607" s="67" t="s">
        <v>293</v>
      </c>
      <c r="I607" s="2">
        <v>0</v>
      </c>
      <c r="J607" s="2">
        <v>916881</v>
      </c>
      <c r="K607" s="2">
        <v>1</v>
      </c>
      <c r="L607" s="2">
        <v>0</v>
      </c>
      <c r="M607" s="2">
        <v>916881</v>
      </c>
      <c r="N607" s="2">
        <v>-104499246</v>
      </c>
      <c r="O607" s="2"/>
      <c r="P607" s="2"/>
      <c r="Q607" s="2"/>
    </row>
    <row r="608" spans="1:17" x14ac:dyDescent="0.25">
      <c r="A608" t="s">
        <v>280</v>
      </c>
      <c r="B608" s="5">
        <v>43710</v>
      </c>
      <c r="C608">
        <v>105248</v>
      </c>
      <c r="D608" t="s">
        <v>176</v>
      </c>
      <c r="E608" t="s">
        <v>233</v>
      </c>
      <c r="F608" t="s">
        <v>282</v>
      </c>
      <c r="H608" s="67" t="s">
        <v>293</v>
      </c>
      <c r="I608" s="2">
        <v>90922</v>
      </c>
      <c r="J608" s="2">
        <v>0</v>
      </c>
      <c r="K608" s="2">
        <v>1</v>
      </c>
      <c r="L608" s="2">
        <v>90922</v>
      </c>
      <c r="M608" s="2">
        <v>0</v>
      </c>
      <c r="N608" s="2">
        <v>-104408324</v>
      </c>
      <c r="O608" s="2"/>
      <c r="P608" s="2"/>
      <c r="Q608" s="2"/>
    </row>
    <row r="609" spans="1:17" x14ac:dyDescent="0.25">
      <c r="A609" t="s">
        <v>280</v>
      </c>
      <c r="B609" s="5">
        <v>43711</v>
      </c>
      <c r="C609">
        <v>105302</v>
      </c>
      <c r="D609" t="s">
        <v>176</v>
      </c>
      <c r="E609" t="s">
        <v>233</v>
      </c>
      <c r="F609" t="s">
        <v>282</v>
      </c>
      <c r="H609" s="67" t="s">
        <v>293</v>
      </c>
      <c r="I609" s="2">
        <v>478257</v>
      </c>
      <c r="J609" s="2">
        <v>0</v>
      </c>
      <c r="K609" s="2">
        <v>1</v>
      </c>
      <c r="L609" s="2">
        <v>478257</v>
      </c>
      <c r="M609" s="2">
        <v>0</v>
      </c>
      <c r="N609" s="2">
        <v>-103930067</v>
      </c>
      <c r="O609" s="2"/>
      <c r="P609" s="2"/>
      <c r="Q609" s="2"/>
    </row>
    <row r="610" spans="1:17" x14ac:dyDescent="0.25">
      <c r="A610" t="s">
        <v>280</v>
      </c>
      <c r="B610" s="5">
        <v>43712</v>
      </c>
      <c r="C610">
        <v>105432</v>
      </c>
      <c r="D610" t="s">
        <v>176</v>
      </c>
      <c r="E610" t="s">
        <v>233</v>
      </c>
      <c r="F610" t="s">
        <v>281</v>
      </c>
      <c r="H610" s="67" t="s">
        <v>293</v>
      </c>
      <c r="I610" s="2">
        <v>0</v>
      </c>
      <c r="J610" s="2">
        <v>303906</v>
      </c>
      <c r="K610" s="2">
        <v>1</v>
      </c>
      <c r="L610" s="2">
        <v>0</v>
      </c>
      <c r="M610" s="2">
        <v>303906</v>
      </c>
      <c r="N610" s="2">
        <v>-104233973</v>
      </c>
      <c r="O610" s="2"/>
      <c r="P610" s="2"/>
      <c r="Q610" s="2"/>
    </row>
    <row r="611" spans="1:17" x14ac:dyDescent="0.25">
      <c r="A611" t="s">
        <v>280</v>
      </c>
      <c r="B611" s="5">
        <v>43713</v>
      </c>
      <c r="C611">
        <v>105448</v>
      </c>
      <c r="D611" t="s">
        <v>176</v>
      </c>
      <c r="E611" t="s">
        <v>233</v>
      </c>
      <c r="F611" t="s">
        <v>281</v>
      </c>
      <c r="H611" s="67" t="s">
        <v>293</v>
      </c>
      <c r="I611" s="2">
        <v>0</v>
      </c>
      <c r="J611" s="2">
        <v>398991</v>
      </c>
      <c r="K611" s="2">
        <v>1</v>
      </c>
      <c r="L611" s="2">
        <v>0</v>
      </c>
      <c r="M611" s="2">
        <v>398991</v>
      </c>
      <c r="N611" s="2">
        <v>-104632964</v>
      </c>
      <c r="O611" s="2"/>
      <c r="P611" s="2"/>
      <c r="Q611" s="2"/>
    </row>
    <row r="612" spans="1:17" x14ac:dyDescent="0.25">
      <c r="A612" t="s">
        <v>280</v>
      </c>
      <c r="B612" s="5">
        <v>43714</v>
      </c>
      <c r="C612">
        <v>105533</v>
      </c>
      <c r="D612" t="s">
        <v>176</v>
      </c>
      <c r="E612" t="s">
        <v>233</v>
      </c>
      <c r="F612" t="s">
        <v>282</v>
      </c>
      <c r="H612" s="67" t="s">
        <v>293</v>
      </c>
      <c r="I612" s="2">
        <v>582667</v>
      </c>
      <c r="J612" s="2">
        <v>0</v>
      </c>
      <c r="K612" s="2">
        <v>1</v>
      </c>
      <c r="L612" s="2">
        <v>582667</v>
      </c>
      <c r="M612" s="2">
        <v>0</v>
      </c>
      <c r="N612" s="2">
        <v>-104050297</v>
      </c>
      <c r="O612" s="2"/>
      <c r="P612" s="2"/>
      <c r="Q612" s="2"/>
    </row>
    <row r="613" spans="1:17" x14ac:dyDescent="0.25">
      <c r="A613" t="s">
        <v>280</v>
      </c>
      <c r="B613" s="5">
        <v>43717</v>
      </c>
      <c r="C613">
        <v>105617</v>
      </c>
      <c r="D613" t="s">
        <v>176</v>
      </c>
      <c r="E613" t="s">
        <v>233</v>
      </c>
      <c r="F613" t="s">
        <v>282</v>
      </c>
      <c r="H613" s="67" t="s">
        <v>293</v>
      </c>
      <c r="I613" s="2">
        <v>458940</v>
      </c>
      <c r="J613" s="2">
        <v>0</v>
      </c>
      <c r="K613" s="2">
        <v>1</v>
      </c>
      <c r="L613" s="2">
        <v>458940</v>
      </c>
      <c r="M613" s="2">
        <v>0</v>
      </c>
      <c r="N613" s="2">
        <v>-103591357</v>
      </c>
      <c r="O613" s="2"/>
      <c r="P613" s="2"/>
      <c r="Q613" s="2"/>
    </row>
    <row r="614" spans="1:17" x14ac:dyDescent="0.25">
      <c r="A614" t="s">
        <v>280</v>
      </c>
      <c r="B614" s="5">
        <v>43718</v>
      </c>
      <c r="C614">
        <v>105713</v>
      </c>
      <c r="D614" t="s">
        <v>176</v>
      </c>
      <c r="E614" t="s">
        <v>233</v>
      </c>
      <c r="F614" t="s">
        <v>282</v>
      </c>
      <c r="H614" s="67" t="s">
        <v>293</v>
      </c>
      <c r="I614" s="2">
        <v>38467</v>
      </c>
      <c r="J614" s="2">
        <v>0</v>
      </c>
      <c r="K614" s="2">
        <v>1</v>
      </c>
      <c r="L614" s="2">
        <v>38467</v>
      </c>
      <c r="M614" s="2">
        <v>0</v>
      </c>
      <c r="N614" s="2">
        <v>-103552890</v>
      </c>
      <c r="O614" s="2"/>
      <c r="P614" s="2"/>
      <c r="Q614" s="2"/>
    </row>
    <row r="615" spans="1:17" x14ac:dyDescent="0.25">
      <c r="A615" t="s">
        <v>280</v>
      </c>
      <c r="B615" s="5">
        <v>43719</v>
      </c>
      <c r="C615">
        <v>105778</v>
      </c>
      <c r="D615" t="s">
        <v>176</v>
      </c>
      <c r="E615" t="s">
        <v>233</v>
      </c>
      <c r="F615" t="s">
        <v>282</v>
      </c>
      <c r="H615" s="67" t="s">
        <v>293</v>
      </c>
      <c r="I615" s="2">
        <v>434960</v>
      </c>
      <c r="J615" s="2">
        <v>0</v>
      </c>
      <c r="K615" s="2">
        <v>1</v>
      </c>
      <c r="L615" s="2">
        <v>434960</v>
      </c>
      <c r="M615" s="2">
        <v>0</v>
      </c>
      <c r="N615" s="2">
        <v>-103117930</v>
      </c>
      <c r="O615" s="2"/>
      <c r="P615" s="2"/>
      <c r="Q615" s="2"/>
    </row>
    <row r="616" spans="1:17" x14ac:dyDescent="0.25">
      <c r="A616" t="s">
        <v>280</v>
      </c>
      <c r="B616" s="5">
        <v>43720</v>
      </c>
      <c r="C616">
        <v>105825</v>
      </c>
      <c r="D616" t="s">
        <v>176</v>
      </c>
      <c r="E616" t="s">
        <v>233</v>
      </c>
      <c r="F616" t="s">
        <v>281</v>
      </c>
      <c r="H616" s="67" t="s">
        <v>293</v>
      </c>
      <c r="I616" s="2">
        <v>0</v>
      </c>
      <c r="J616" s="2">
        <v>32139</v>
      </c>
      <c r="K616" s="2">
        <v>1</v>
      </c>
      <c r="L616" s="2">
        <v>0</v>
      </c>
      <c r="M616" s="2">
        <v>32139</v>
      </c>
      <c r="N616" s="2">
        <v>-103150069</v>
      </c>
      <c r="O616" s="2"/>
      <c r="P616" s="2"/>
      <c r="Q616" s="2"/>
    </row>
    <row r="617" spans="1:17" x14ac:dyDescent="0.25">
      <c r="A617" t="s">
        <v>280</v>
      </c>
      <c r="B617" s="5">
        <v>43721</v>
      </c>
      <c r="C617">
        <v>105865</v>
      </c>
      <c r="D617" t="s">
        <v>176</v>
      </c>
      <c r="E617" t="s">
        <v>233</v>
      </c>
      <c r="F617" t="s">
        <v>282</v>
      </c>
      <c r="H617" s="67" t="s">
        <v>293</v>
      </c>
      <c r="I617" s="2">
        <v>130555</v>
      </c>
      <c r="J617" s="2">
        <v>0</v>
      </c>
      <c r="K617" s="2">
        <v>1</v>
      </c>
      <c r="L617" s="2">
        <v>130555</v>
      </c>
      <c r="M617" s="2">
        <v>0</v>
      </c>
      <c r="N617" s="2">
        <v>-103019514</v>
      </c>
      <c r="O617" s="2"/>
      <c r="P617" s="2"/>
      <c r="Q617" s="2"/>
    </row>
    <row r="618" spans="1:17" x14ac:dyDescent="0.25">
      <c r="A618" t="s">
        <v>280</v>
      </c>
      <c r="B618" s="5">
        <v>43724</v>
      </c>
      <c r="C618">
        <v>105935</v>
      </c>
      <c r="D618" t="s">
        <v>176</v>
      </c>
      <c r="E618" t="s">
        <v>233</v>
      </c>
      <c r="F618" t="s">
        <v>281</v>
      </c>
      <c r="H618" s="67" t="s">
        <v>293</v>
      </c>
      <c r="I618" s="2">
        <v>0</v>
      </c>
      <c r="J618" s="2">
        <v>18484</v>
      </c>
      <c r="K618" s="2">
        <v>1</v>
      </c>
      <c r="L618" s="2">
        <v>0</v>
      </c>
      <c r="M618" s="2">
        <v>18484</v>
      </c>
      <c r="N618" s="2">
        <v>-103037998</v>
      </c>
      <c r="O618" s="2"/>
      <c r="P618" s="2"/>
      <c r="Q618" s="2"/>
    </row>
    <row r="619" spans="1:17" x14ac:dyDescent="0.25">
      <c r="A619" t="s">
        <v>280</v>
      </c>
      <c r="B619" s="5">
        <v>43725</v>
      </c>
      <c r="C619">
        <v>106034</v>
      </c>
      <c r="D619" t="s">
        <v>176</v>
      </c>
      <c r="E619" t="s">
        <v>233</v>
      </c>
      <c r="F619" t="s">
        <v>282</v>
      </c>
      <c r="H619" s="67" t="s">
        <v>293</v>
      </c>
      <c r="I619" s="2">
        <v>208821</v>
      </c>
      <c r="J619" s="2">
        <v>0</v>
      </c>
      <c r="K619" s="2">
        <v>1</v>
      </c>
      <c r="L619" s="2">
        <v>208821</v>
      </c>
      <c r="M619" s="2">
        <v>0</v>
      </c>
      <c r="N619" s="2">
        <v>-102829177</v>
      </c>
      <c r="O619" s="2"/>
      <c r="P619" s="2"/>
      <c r="Q619" s="2"/>
    </row>
    <row r="620" spans="1:17" x14ac:dyDescent="0.25">
      <c r="A620" t="s">
        <v>280</v>
      </c>
      <c r="B620" s="5">
        <v>43726</v>
      </c>
      <c r="C620">
        <v>106075</v>
      </c>
      <c r="D620" t="s">
        <v>176</v>
      </c>
      <c r="E620" t="s">
        <v>233</v>
      </c>
      <c r="F620" t="s">
        <v>282</v>
      </c>
      <c r="H620" s="67" t="s">
        <v>293</v>
      </c>
      <c r="I620" s="2">
        <v>202160</v>
      </c>
      <c r="J620" s="2">
        <v>0</v>
      </c>
      <c r="K620" s="2">
        <v>1</v>
      </c>
      <c r="L620" s="2">
        <v>202160</v>
      </c>
      <c r="M620" s="2">
        <v>0</v>
      </c>
      <c r="N620" s="2">
        <v>-102627017</v>
      </c>
      <c r="O620" s="2"/>
      <c r="P620" s="2"/>
      <c r="Q620" s="2"/>
    </row>
    <row r="621" spans="1:17" x14ac:dyDescent="0.25">
      <c r="A621" t="s">
        <v>280</v>
      </c>
      <c r="B621" s="5">
        <v>43727</v>
      </c>
      <c r="C621">
        <v>106173</v>
      </c>
      <c r="D621" t="s">
        <v>176</v>
      </c>
      <c r="E621" t="s">
        <v>233</v>
      </c>
      <c r="F621" t="s">
        <v>282</v>
      </c>
      <c r="H621" s="67" t="s">
        <v>293</v>
      </c>
      <c r="I621" s="2">
        <v>409649</v>
      </c>
      <c r="J621" s="2">
        <v>0</v>
      </c>
      <c r="K621" s="2">
        <v>1</v>
      </c>
      <c r="L621" s="2">
        <v>409649</v>
      </c>
      <c r="M621" s="2">
        <v>0</v>
      </c>
      <c r="N621" s="2">
        <v>-102217368</v>
      </c>
      <c r="O621" s="2"/>
      <c r="P621" s="2"/>
      <c r="Q621" s="2"/>
    </row>
    <row r="622" spans="1:17" x14ac:dyDescent="0.25">
      <c r="A622" t="s">
        <v>280</v>
      </c>
      <c r="B622" s="5">
        <v>43728</v>
      </c>
      <c r="C622">
        <v>106263</v>
      </c>
      <c r="D622" t="s">
        <v>176</v>
      </c>
      <c r="E622" t="s">
        <v>233</v>
      </c>
      <c r="F622" t="s">
        <v>282</v>
      </c>
      <c r="H622" s="67" t="s">
        <v>293</v>
      </c>
      <c r="I622" s="2">
        <v>145209</v>
      </c>
      <c r="J622" s="2">
        <v>0</v>
      </c>
      <c r="K622" s="2">
        <v>1</v>
      </c>
      <c r="L622" s="2">
        <v>145209</v>
      </c>
      <c r="M622" s="2">
        <v>0</v>
      </c>
      <c r="N622" s="2">
        <v>-102072159</v>
      </c>
      <c r="O622" s="2"/>
      <c r="P622" s="2"/>
      <c r="Q622" s="2"/>
    </row>
    <row r="623" spans="1:17" x14ac:dyDescent="0.25">
      <c r="A623" t="s">
        <v>280</v>
      </c>
      <c r="B623" s="5">
        <v>43731</v>
      </c>
      <c r="C623">
        <v>106343</v>
      </c>
      <c r="D623" t="s">
        <v>176</v>
      </c>
      <c r="E623" t="s">
        <v>233</v>
      </c>
      <c r="F623" t="s">
        <v>281</v>
      </c>
      <c r="H623" s="67" t="s">
        <v>293</v>
      </c>
      <c r="I623" s="2">
        <v>0</v>
      </c>
      <c r="J623" s="2">
        <v>121063</v>
      </c>
      <c r="K623" s="2">
        <v>1</v>
      </c>
      <c r="L623" s="2">
        <v>0</v>
      </c>
      <c r="M623" s="2">
        <v>121063</v>
      </c>
      <c r="N623" s="2">
        <v>-102193222</v>
      </c>
      <c r="O623" s="2"/>
      <c r="P623" s="2"/>
      <c r="Q623" s="2"/>
    </row>
    <row r="624" spans="1:17" x14ac:dyDescent="0.25">
      <c r="A624" t="s">
        <v>280</v>
      </c>
      <c r="B624" s="5">
        <v>43732</v>
      </c>
      <c r="C624">
        <v>106355</v>
      </c>
      <c r="D624" t="s">
        <v>176</v>
      </c>
      <c r="E624" t="s">
        <v>233</v>
      </c>
      <c r="F624" t="s">
        <v>281</v>
      </c>
      <c r="H624" s="67" t="s">
        <v>293</v>
      </c>
      <c r="I624" s="2">
        <v>0</v>
      </c>
      <c r="J624" s="2">
        <v>348368</v>
      </c>
      <c r="K624" s="2">
        <v>1</v>
      </c>
      <c r="L624" s="2">
        <v>0</v>
      </c>
      <c r="M624" s="2">
        <v>348368</v>
      </c>
      <c r="N624" s="2">
        <v>-102541590</v>
      </c>
      <c r="O624" s="2"/>
      <c r="P624" s="2"/>
      <c r="Q624" s="2"/>
    </row>
    <row r="625" spans="1:17" x14ac:dyDescent="0.25">
      <c r="A625" t="s">
        <v>280</v>
      </c>
      <c r="B625" s="5">
        <v>43733</v>
      </c>
      <c r="C625">
        <v>106438</v>
      </c>
      <c r="D625" t="s">
        <v>176</v>
      </c>
      <c r="E625" t="s">
        <v>233</v>
      </c>
      <c r="F625" t="s">
        <v>282</v>
      </c>
      <c r="H625" s="67" t="s">
        <v>293</v>
      </c>
      <c r="I625" s="2">
        <v>434461</v>
      </c>
      <c r="J625" s="2">
        <v>0</v>
      </c>
      <c r="K625" s="2">
        <v>1</v>
      </c>
      <c r="L625" s="2">
        <v>434461</v>
      </c>
      <c r="M625" s="2">
        <v>0</v>
      </c>
      <c r="N625" s="2">
        <v>-102107129</v>
      </c>
      <c r="O625" s="2"/>
      <c r="P625" s="2"/>
      <c r="Q625" s="2"/>
    </row>
    <row r="626" spans="1:17" x14ac:dyDescent="0.25">
      <c r="A626" t="s">
        <v>280</v>
      </c>
      <c r="B626" s="5">
        <v>43734</v>
      </c>
      <c r="C626">
        <v>106495</v>
      </c>
      <c r="D626" t="s">
        <v>176</v>
      </c>
      <c r="E626" t="s">
        <v>233</v>
      </c>
      <c r="F626" t="s">
        <v>281</v>
      </c>
      <c r="H626" s="67" t="s">
        <v>293</v>
      </c>
      <c r="I626" s="2">
        <v>0</v>
      </c>
      <c r="J626" s="2">
        <v>67442</v>
      </c>
      <c r="K626" s="2">
        <v>1</v>
      </c>
      <c r="L626" s="2">
        <v>0</v>
      </c>
      <c r="M626" s="2">
        <v>67442</v>
      </c>
      <c r="N626" s="2">
        <v>-102174571</v>
      </c>
      <c r="O626" s="2"/>
      <c r="P626" s="2"/>
      <c r="Q626" s="2"/>
    </row>
    <row r="627" spans="1:17" x14ac:dyDescent="0.25">
      <c r="A627" t="s">
        <v>280</v>
      </c>
      <c r="B627" s="5">
        <v>43735</v>
      </c>
      <c r="C627">
        <v>106576</v>
      </c>
      <c r="D627" t="s">
        <v>176</v>
      </c>
      <c r="E627" t="s">
        <v>233</v>
      </c>
      <c r="F627" t="s">
        <v>281</v>
      </c>
      <c r="H627" s="67" t="s">
        <v>293</v>
      </c>
      <c r="I627" s="2">
        <v>0</v>
      </c>
      <c r="J627" s="2">
        <v>73604</v>
      </c>
      <c r="K627" s="2">
        <v>1</v>
      </c>
      <c r="L627" s="2">
        <v>0</v>
      </c>
      <c r="M627" s="2">
        <v>73604</v>
      </c>
      <c r="N627" s="2">
        <v>-102248175</v>
      </c>
      <c r="O627" s="2"/>
      <c r="P627" s="2"/>
      <c r="Q627" s="2"/>
    </row>
    <row r="628" spans="1:17" x14ac:dyDescent="0.25">
      <c r="A628" t="s">
        <v>280</v>
      </c>
      <c r="B628" s="5">
        <v>43738</v>
      </c>
      <c r="C628">
        <v>106682</v>
      </c>
      <c r="D628" t="s">
        <v>176</v>
      </c>
      <c r="E628" t="s">
        <v>233</v>
      </c>
      <c r="F628" t="s">
        <v>281</v>
      </c>
      <c r="H628" s="67" t="s">
        <v>293</v>
      </c>
      <c r="I628" s="2">
        <v>0</v>
      </c>
      <c r="J628" s="2">
        <v>115901</v>
      </c>
      <c r="K628" s="2">
        <v>1</v>
      </c>
      <c r="L628" s="2">
        <v>0</v>
      </c>
      <c r="M628" s="2">
        <v>115901</v>
      </c>
      <c r="N628" s="2">
        <v>-102364076</v>
      </c>
      <c r="O628" s="2"/>
      <c r="P628" s="2"/>
      <c r="Q628" s="2"/>
    </row>
    <row r="629" spans="1:17" x14ac:dyDescent="0.25">
      <c r="A629" t="s">
        <v>280</v>
      </c>
      <c r="B629" s="5">
        <v>43739</v>
      </c>
      <c r="C629">
        <v>106717</v>
      </c>
      <c r="D629" t="s">
        <v>176</v>
      </c>
      <c r="E629" t="s">
        <v>233</v>
      </c>
      <c r="F629" t="s">
        <v>282</v>
      </c>
      <c r="H629" s="67" t="s">
        <v>293</v>
      </c>
      <c r="I629" s="2">
        <v>309568</v>
      </c>
      <c r="J629" s="2">
        <v>0</v>
      </c>
      <c r="K629" s="2">
        <v>1</v>
      </c>
      <c r="L629" s="2">
        <v>309568</v>
      </c>
      <c r="M629" s="2">
        <v>0</v>
      </c>
      <c r="N629" s="2">
        <v>-102054508</v>
      </c>
      <c r="O629" s="2"/>
      <c r="P629" s="2"/>
      <c r="Q629" s="2"/>
    </row>
    <row r="630" spans="1:17" x14ac:dyDescent="0.25">
      <c r="A630" t="s">
        <v>280</v>
      </c>
      <c r="B630" s="5">
        <v>43740</v>
      </c>
      <c r="C630">
        <v>106805</v>
      </c>
      <c r="D630" t="s">
        <v>176</v>
      </c>
      <c r="E630" t="s">
        <v>233</v>
      </c>
      <c r="F630" t="s">
        <v>282</v>
      </c>
      <c r="H630" s="67" t="s">
        <v>293</v>
      </c>
      <c r="I630" s="2">
        <v>113403</v>
      </c>
      <c r="J630" s="2">
        <v>0</v>
      </c>
      <c r="K630" s="2">
        <v>1</v>
      </c>
      <c r="L630" s="2">
        <v>113403</v>
      </c>
      <c r="M630" s="2">
        <v>0</v>
      </c>
      <c r="N630" s="2">
        <v>-101941105</v>
      </c>
      <c r="O630" s="2"/>
      <c r="P630" s="2"/>
      <c r="Q630" s="2"/>
    </row>
    <row r="631" spans="1:17" x14ac:dyDescent="0.25">
      <c r="A631" t="s">
        <v>280</v>
      </c>
      <c r="B631" s="5">
        <v>43741</v>
      </c>
      <c r="C631">
        <v>106846</v>
      </c>
      <c r="D631" t="s">
        <v>176</v>
      </c>
      <c r="E631" t="s">
        <v>233</v>
      </c>
      <c r="F631" t="s">
        <v>281</v>
      </c>
      <c r="H631" s="67" t="s">
        <v>293</v>
      </c>
      <c r="I631" s="2">
        <v>0</v>
      </c>
      <c r="J631" s="2">
        <v>124060</v>
      </c>
      <c r="K631" s="2">
        <v>1</v>
      </c>
      <c r="L631" s="2">
        <v>0</v>
      </c>
      <c r="M631" s="2">
        <v>124060</v>
      </c>
      <c r="N631" s="2">
        <v>-102065165</v>
      </c>
      <c r="O631" s="2"/>
      <c r="P631" s="2"/>
      <c r="Q631" s="2"/>
    </row>
    <row r="632" spans="1:17" x14ac:dyDescent="0.25">
      <c r="A632" t="s">
        <v>280</v>
      </c>
      <c r="B632" s="5">
        <v>43742</v>
      </c>
      <c r="C632">
        <v>106922</v>
      </c>
      <c r="D632" t="s">
        <v>176</v>
      </c>
      <c r="E632" t="s">
        <v>233</v>
      </c>
      <c r="F632" t="s">
        <v>282</v>
      </c>
      <c r="H632" s="67" t="s">
        <v>293</v>
      </c>
      <c r="I632" s="2">
        <v>12489</v>
      </c>
      <c r="J632" s="2">
        <v>0</v>
      </c>
      <c r="K632" s="2">
        <v>1</v>
      </c>
      <c r="L632" s="2">
        <v>12489</v>
      </c>
      <c r="M632" s="2">
        <v>0</v>
      </c>
      <c r="N632" s="2">
        <v>-102052676</v>
      </c>
      <c r="O632" s="2"/>
      <c r="P632" s="2"/>
      <c r="Q632" s="2"/>
    </row>
    <row r="633" spans="1:17" x14ac:dyDescent="0.25">
      <c r="A633" t="s">
        <v>280</v>
      </c>
      <c r="B633" s="5">
        <v>43745</v>
      </c>
      <c r="C633">
        <v>106992</v>
      </c>
      <c r="D633" t="s">
        <v>176</v>
      </c>
      <c r="E633" t="s">
        <v>233</v>
      </c>
      <c r="F633" t="s">
        <v>282</v>
      </c>
      <c r="H633" s="67" t="s">
        <v>293</v>
      </c>
      <c r="I633" s="2">
        <v>70606</v>
      </c>
      <c r="J633" s="2">
        <v>0</v>
      </c>
      <c r="K633" s="2">
        <v>1</v>
      </c>
      <c r="L633" s="2">
        <v>70606</v>
      </c>
      <c r="M633" s="2">
        <v>0</v>
      </c>
      <c r="N633" s="2">
        <v>-101982070</v>
      </c>
      <c r="O633" s="2"/>
      <c r="P633" s="2"/>
      <c r="Q633" s="2"/>
    </row>
    <row r="634" spans="1:17" x14ac:dyDescent="0.25">
      <c r="A634" t="s">
        <v>280</v>
      </c>
      <c r="B634" s="5">
        <v>43746</v>
      </c>
      <c r="C634">
        <v>107056</v>
      </c>
      <c r="D634" t="s">
        <v>176</v>
      </c>
      <c r="E634" t="s">
        <v>233</v>
      </c>
      <c r="F634" t="s">
        <v>281</v>
      </c>
      <c r="H634" s="67" t="s">
        <v>293</v>
      </c>
      <c r="I634" s="2">
        <v>0</v>
      </c>
      <c r="J634" s="2">
        <v>32972</v>
      </c>
      <c r="K634" s="2">
        <v>1</v>
      </c>
      <c r="L634" s="2">
        <v>0</v>
      </c>
      <c r="M634" s="2">
        <v>32972</v>
      </c>
      <c r="N634" s="2">
        <v>-102015042</v>
      </c>
      <c r="O634" s="2"/>
      <c r="P634" s="2"/>
      <c r="Q634" s="2"/>
    </row>
    <row r="635" spans="1:17" x14ac:dyDescent="0.25">
      <c r="A635" t="s">
        <v>280</v>
      </c>
      <c r="B635" s="5">
        <v>43747</v>
      </c>
      <c r="C635">
        <v>107144</v>
      </c>
      <c r="D635" t="s">
        <v>176</v>
      </c>
      <c r="E635" t="s">
        <v>233</v>
      </c>
      <c r="F635" t="s">
        <v>282</v>
      </c>
      <c r="H635" s="67" t="s">
        <v>293</v>
      </c>
      <c r="I635" s="2">
        <v>179846</v>
      </c>
      <c r="J635" s="2">
        <v>0</v>
      </c>
      <c r="K635" s="2">
        <v>1</v>
      </c>
      <c r="L635" s="2">
        <v>179846</v>
      </c>
      <c r="M635" s="2">
        <v>0</v>
      </c>
      <c r="N635" s="2">
        <v>-101835196</v>
      </c>
      <c r="O635" s="2"/>
      <c r="P635" s="2"/>
      <c r="Q635" s="2"/>
    </row>
    <row r="636" spans="1:17" x14ac:dyDescent="0.25">
      <c r="A636" t="s">
        <v>280</v>
      </c>
      <c r="B636" s="5">
        <v>43748</v>
      </c>
      <c r="C636">
        <v>107207</v>
      </c>
      <c r="D636" t="s">
        <v>176</v>
      </c>
      <c r="E636" t="s">
        <v>233</v>
      </c>
      <c r="F636" t="s">
        <v>282</v>
      </c>
      <c r="H636" s="67" t="s">
        <v>293</v>
      </c>
      <c r="I636" s="2">
        <v>60448</v>
      </c>
      <c r="J636" s="2">
        <v>0</v>
      </c>
      <c r="K636" s="2">
        <v>1</v>
      </c>
      <c r="L636" s="2">
        <v>60448</v>
      </c>
      <c r="M636" s="2">
        <v>0</v>
      </c>
      <c r="N636" s="2">
        <v>-101774748</v>
      </c>
      <c r="O636" s="2"/>
      <c r="P636" s="2"/>
      <c r="Q636" s="2"/>
    </row>
    <row r="637" spans="1:17" x14ac:dyDescent="0.25">
      <c r="A637" t="s">
        <v>280</v>
      </c>
      <c r="B637" s="5">
        <v>43749</v>
      </c>
      <c r="C637">
        <v>107289</v>
      </c>
      <c r="D637" t="s">
        <v>176</v>
      </c>
      <c r="E637" t="s">
        <v>233</v>
      </c>
      <c r="F637" t="s">
        <v>281</v>
      </c>
      <c r="H637" s="67" t="s">
        <v>293</v>
      </c>
      <c r="I637" s="2">
        <v>0</v>
      </c>
      <c r="J637" s="2">
        <v>95585</v>
      </c>
      <c r="K637" s="2">
        <v>1</v>
      </c>
      <c r="L637" s="2">
        <v>0</v>
      </c>
      <c r="M637" s="2">
        <v>95585</v>
      </c>
      <c r="N637" s="2">
        <v>-101870333</v>
      </c>
      <c r="O637" s="2"/>
      <c r="P637" s="2"/>
      <c r="Q637" s="2"/>
    </row>
    <row r="638" spans="1:17" x14ac:dyDescent="0.25">
      <c r="A638" t="s">
        <v>280</v>
      </c>
      <c r="B638" s="5">
        <v>43752</v>
      </c>
      <c r="C638">
        <v>107394</v>
      </c>
      <c r="D638" t="s">
        <v>176</v>
      </c>
      <c r="E638" t="s">
        <v>233</v>
      </c>
      <c r="F638" t="s">
        <v>282</v>
      </c>
      <c r="H638" s="67" t="s">
        <v>293</v>
      </c>
      <c r="I638" s="2">
        <v>84261</v>
      </c>
      <c r="J638" s="2">
        <v>0</v>
      </c>
      <c r="K638" s="2">
        <v>1</v>
      </c>
      <c r="L638" s="2">
        <v>84261</v>
      </c>
      <c r="M638" s="2">
        <v>0</v>
      </c>
      <c r="N638" s="2">
        <v>-101786072</v>
      </c>
      <c r="O638" s="2"/>
      <c r="P638" s="2"/>
      <c r="Q638" s="2"/>
    </row>
    <row r="639" spans="1:17" x14ac:dyDescent="0.25">
      <c r="A639" t="s">
        <v>280</v>
      </c>
      <c r="B639" s="5">
        <v>43753</v>
      </c>
      <c r="C639">
        <v>107413</v>
      </c>
      <c r="D639" t="s">
        <v>176</v>
      </c>
      <c r="E639" t="s">
        <v>233</v>
      </c>
      <c r="F639" t="s">
        <v>282</v>
      </c>
      <c r="H639" s="67" t="s">
        <v>293</v>
      </c>
      <c r="I639" s="2">
        <v>313231</v>
      </c>
      <c r="J639" s="2">
        <v>0</v>
      </c>
      <c r="K639" s="2">
        <v>1</v>
      </c>
      <c r="L639" s="2">
        <v>313231</v>
      </c>
      <c r="M639" s="2">
        <v>0</v>
      </c>
      <c r="N639" s="2">
        <v>-101472841</v>
      </c>
      <c r="O639" s="2"/>
      <c r="P639" s="2"/>
      <c r="Q639" s="2"/>
    </row>
    <row r="640" spans="1:17" x14ac:dyDescent="0.25">
      <c r="A640" t="s">
        <v>280</v>
      </c>
      <c r="B640" s="5">
        <v>43754</v>
      </c>
      <c r="C640">
        <v>107476</v>
      </c>
      <c r="D640" t="s">
        <v>176</v>
      </c>
      <c r="E640" t="s">
        <v>233</v>
      </c>
      <c r="F640" t="s">
        <v>282</v>
      </c>
      <c r="H640" s="67" t="s">
        <v>293</v>
      </c>
      <c r="I640" s="2">
        <v>583999</v>
      </c>
      <c r="J640" s="2">
        <v>0</v>
      </c>
      <c r="K640" s="2">
        <v>1</v>
      </c>
      <c r="L640" s="2">
        <v>583999</v>
      </c>
      <c r="M640" s="2">
        <v>0</v>
      </c>
      <c r="N640" s="2">
        <v>-100888842</v>
      </c>
      <c r="O640" s="2"/>
      <c r="P640" s="2"/>
      <c r="Q640" s="2"/>
    </row>
    <row r="641" spans="1:17" x14ac:dyDescent="0.25">
      <c r="A641" t="s">
        <v>280</v>
      </c>
      <c r="B641" s="5">
        <v>43755</v>
      </c>
      <c r="C641">
        <v>107557</v>
      </c>
      <c r="D641" t="s">
        <v>176</v>
      </c>
      <c r="E641" t="s">
        <v>233</v>
      </c>
      <c r="F641" t="s">
        <v>282</v>
      </c>
      <c r="H641" s="67" t="s">
        <v>293</v>
      </c>
      <c r="I641" s="2">
        <v>189837</v>
      </c>
      <c r="J641" s="2">
        <v>0</v>
      </c>
      <c r="K641" s="2">
        <v>1</v>
      </c>
      <c r="L641" s="2">
        <v>189837</v>
      </c>
      <c r="M641" s="2">
        <v>0</v>
      </c>
      <c r="N641" s="2">
        <v>-100699005</v>
      </c>
      <c r="O641" s="2"/>
      <c r="P641" s="2"/>
      <c r="Q641" s="2"/>
    </row>
    <row r="642" spans="1:17" x14ac:dyDescent="0.25">
      <c r="A642" t="s">
        <v>280</v>
      </c>
      <c r="B642" s="5">
        <v>43756</v>
      </c>
      <c r="C642">
        <v>107616</v>
      </c>
      <c r="D642" t="s">
        <v>176</v>
      </c>
      <c r="E642" t="s">
        <v>233</v>
      </c>
      <c r="F642" t="s">
        <v>281</v>
      </c>
      <c r="H642" s="67" t="s">
        <v>293</v>
      </c>
      <c r="I642" s="2">
        <v>0</v>
      </c>
      <c r="J642" s="2">
        <v>171520</v>
      </c>
      <c r="K642" s="2">
        <v>1</v>
      </c>
      <c r="L642" s="2">
        <v>0</v>
      </c>
      <c r="M642" s="2">
        <v>171520</v>
      </c>
      <c r="N642" s="2">
        <v>-100870525</v>
      </c>
      <c r="O642" s="2"/>
      <c r="P642" s="2"/>
      <c r="Q642" s="2"/>
    </row>
    <row r="643" spans="1:17" x14ac:dyDescent="0.25">
      <c r="A643" t="s">
        <v>280</v>
      </c>
      <c r="B643" s="5">
        <v>43759</v>
      </c>
      <c r="C643">
        <v>107687</v>
      </c>
      <c r="D643" t="s">
        <v>176</v>
      </c>
      <c r="E643" t="s">
        <v>233</v>
      </c>
      <c r="F643" t="s">
        <v>281</v>
      </c>
      <c r="H643" s="67" t="s">
        <v>293</v>
      </c>
      <c r="I643" s="2">
        <v>0</v>
      </c>
      <c r="J643" s="2">
        <v>238795</v>
      </c>
      <c r="K643" s="2">
        <v>1</v>
      </c>
      <c r="L643" s="2">
        <v>0</v>
      </c>
      <c r="M643" s="2">
        <v>238795</v>
      </c>
      <c r="N643" s="2">
        <v>-101109320</v>
      </c>
      <c r="O643" s="2"/>
      <c r="P643" s="2"/>
      <c r="Q643" s="2"/>
    </row>
    <row r="644" spans="1:17" x14ac:dyDescent="0.25">
      <c r="A644" t="s">
        <v>280</v>
      </c>
      <c r="B644" s="5">
        <v>43760</v>
      </c>
      <c r="C644">
        <v>107766</v>
      </c>
      <c r="D644" t="s">
        <v>176</v>
      </c>
      <c r="E644" t="s">
        <v>233</v>
      </c>
      <c r="F644" t="s">
        <v>282</v>
      </c>
      <c r="H644" s="67" t="s">
        <v>293</v>
      </c>
      <c r="I644" s="2">
        <v>60948</v>
      </c>
      <c r="J644" s="2">
        <v>0</v>
      </c>
      <c r="K644" s="2">
        <v>1</v>
      </c>
      <c r="L644" s="2">
        <v>60948</v>
      </c>
      <c r="M644" s="2">
        <v>0</v>
      </c>
      <c r="N644" s="2">
        <v>-101048372</v>
      </c>
      <c r="O644" s="2"/>
      <c r="P644" s="2"/>
      <c r="Q644" s="2"/>
    </row>
    <row r="645" spans="1:17" x14ac:dyDescent="0.25">
      <c r="A645" t="s">
        <v>280</v>
      </c>
      <c r="B645" s="5">
        <v>43761</v>
      </c>
      <c r="C645">
        <v>107837</v>
      </c>
      <c r="D645" t="s">
        <v>176</v>
      </c>
      <c r="E645" t="s">
        <v>233</v>
      </c>
      <c r="F645" t="s">
        <v>282</v>
      </c>
      <c r="H645" s="67" t="s">
        <v>293</v>
      </c>
      <c r="I645" s="2">
        <v>384337</v>
      </c>
      <c r="J645" s="2">
        <v>0</v>
      </c>
      <c r="K645" s="2">
        <v>1</v>
      </c>
      <c r="L645" s="2">
        <v>384337</v>
      </c>
      <c r="M645" s="2">
        <v>0</v>
      </c>
      <c r="N645" s="2">
        <v>-100664035</v>
      </c>
      <c r="O645" s="2"/>
      <c r="P645" s="2"/>
      <c r="Q645" s="2"/>
    </row>
    <row r="646" spans="1:17" x14ac:dyDescent="0.25">
      <c r="A646" t="s">
        <v>280</v>
      </c>
      <c r="B646" s="5">
        <v>43762</v>
      </c>
      <c r="C646">
        <v>107933</v>
      </c>
      <c r="D646" t="s">
        <v>176</v>
      </c>
      <c r="E646" t="s">
        <v>233</v>
      </c>
      <c r="F646" t="s">
        <v>282</v>
      </c>
      <c r="H646" s="67" t="s">
        <v>293</v>
      </c>
      <c r="I646" s="2">
        <v>10658</v>
      </c>
      <c r="J646" s="2">
        <v>0</v>
      </c>
      <c r="K646" s="2">
        <v>1</v>
      </c>
      <c r="L646" s="2">
        <v>10658</v>
      </c>
      <c r="M646" s="2">
        <v>0</v>
      </c>
      <c r="N646" s="2">
        <v>-100653377</v>
      </c>
      <c r="O646" s="2"/>
      <c r="P646" s="2"/>
      <c r="Q646" s="2"/>
    </row>
    <row r="647" spans="1:17" x14ac:dyDescent="0.25">
      <c r="A647" t="s">
        <v>280</v>
      </c>
      <c r="B647" s="5">
        <v>43763</v>
      </c>
      <c r="C647">
        <v>107971</v>
      </c>
      <c r="D647" t="s">
        <v>176</v>
      </c>
      <c r="E647" t="s">
        <v>233</v>
      </c>
      <c r="F647" t="s">
        <v>282</v>
      </c>
      <c r="H647" s="67" t="s">
        <v>293</v>
      </c>
      <c r="I647" s="2">
        <v>97583</v>
      </c>
      <c r="J647" s="2">
        <v>0</v>
      </c>
      <c r="K647" s="2">
        <v>1</v>
      </c>
      <c r="L647" s="2">
        <v>97583</v>
      </c>
      <c r="M647" s="2">
        <v>0</v>
      </c>
      <c r="N647" s="2">
        <v>-100555794</v>
      </c>
      <c r="O647" s="2"/>
      <c r="P647" s="2"/>
      <c r="Q647" s="2"/>
    </row>
    <row r="648" spans="1:17" x14ac:dyDescent="0.25">
      <c r="A648" t="s">
        <v>280</v>
      </c>
      <c r="B648" s="5">
        <v>43766</v>
      </c>
      <c r="C648">
        <v>108072</v>
      </c>
      <c r="D648" t="s">
        <v>176</v>
      </c>
      <c r="E648" t="s">
        <v>233</v>
      </c>
      <c r="F648" t="s">
        <v>281</v>
      </c>
      <c r="H648" s="67" t="s">
        <v>293</v>
      </c>
      <c r="I648" s="2">
        <v>0</v>
      </c>
      <c r="J648" s="2">
        <v>244124</v>
      </c>
      <c r="K648" s="2">
        <v>1</v>
      </c>
      <c r="L648" s="2">
        <v>0</v>
      </c>
      <c r="M648" s="2">
        <v>244124</v>
      </c>
      <c r="N648" s="2">
        <v>-100799918</v>
      </c>
      <c r="O648" s="2"/>
      <c r="P648" s="2"/>
      <c r="Q648" s="2"/>
    </row>
    <row r="649" spans="1:17" x14ac:dyDescent="0.25">
      <c r="A649" t="s">
        <v>280</v>
      </c>
      <c r="B649" s="5">
        <v>43767</v>
      </c>
      <c r="C649">
        <v>108124</v>
      </c>
      <c r="D649" t="s">
        <v>176</v>
      </c>
      <c r="E649" t="s">
        <v>233</v>
      </c>
      <c r="F649" t="s">
        <v>281</v>
      </c>
      <c r="H649" s="67" t="s">
        <v>293</v>
      </c>
      <c r="I649" s="2">
        <v>0</v>
      </c>
      <c r="J649" s="2">
        <v>332548</v>
      </c>
      <c r="K649" s="2">
        <v>1</v>
      </c>
      <c r="L649" s="2">
        <v>0</v>
      </c>
      <c r="M649" s="2">
        <v>332548</v>
      </c>
      <c r="N649" s="2">
        <v>-101132466</v>
      </c>
      <c r="O649" s="2"/>
      <c r="P649" s="2"/>
      <c r="Q649" s="2"/>
    </row>
    <row r="650" spans="1:17" x14ac:dyDescent="0.25">
      <c r="A650" t="s">
        <v>280</v>
      </c>
      <c r="B650" s="5">
        <v>43768</v>
      </c>
      <c r="C650">
        <v>108184</v>
      </c>
      <c r="D650" t="s">
        <v>176</v>
      </c>
      <c r="E650" t="s">
        <v>233</v>
      </c>
      <c r="F650" t="s">
        <v>281</v>
      </c>
      <c r="H650" s="67" t="s">
        <v>293</v>
      </c>
      <c r="I650" s="2">
        <v>0</v>
      </c>
      <c r="J650" s="2">
        <v>13322</v>
      </c>
      <c r="K650" s="2">
        <v>1</v>
      </c>
      <c r="L650" s="2">
        <v>0</v>
      </c>
      <c r="M650" s="2">
        <v>13322</v>
      </c>
      <c r="N650" s="2">
        <v>-101145788</v>
      </c>
      <c r="O650" s="2"/>
      <c r="P650" s="2"/>
      <c r="Q650" s="2"/>
    </row>
    <row r="651" spans="1:17" x14ac:dyDescent="0.25">
      <c r="A651" t="s">
        <v>280</v>
      </c>
      <c r="B651" s="5">
        <v>43769</v>
      </c>
      <c r="C651">
        <v>108269</v>
      </c>
      <c r="D651" t="s">
        <v>176</v>
      </c>
      <c r="E651" t="s">
        <v>233</v>
      </c>
      <c r="F651" t="s">
        <v>281</v>
      </c>
      <c r="H651" s="67" t="s">
        <v>293</v>
      </c>
      <c r="I651" s="2">
        <v>0</v>
      </c>
      <c r="J651" s="2">
        <v>117066</v>
      </c>
      <c r="K651" s="2">
        <v>1</v>
      </c>
      <c r="L651" s="2">
        <v>0</v>
      </c>
      <c r="M651" s="2">
        <v>117066</v>
      </c>
      <c r="N651" s="2">
        <v>-101262854</v>
      </c>
      <c r="O651" s="2"/>
      <c r="P651" s="2"/>
      <c r="Q651" s="2"/>
    </row>
    <row r="652" spans="1:17" x14ac:dyDescent="0.25">
      <c r="A652" t="s">
        <v>280</v>
      </c>
      <c r="B652" s="5">
        <v>43770</v>
      </c>
      <c r="C652">
        <v>108363</v>
      </c>
      <c r="D652" t="s">
        <v>176</v>
      </c>
      <c r="E652" t="s">
        <v>233</v>
      </c>
      <c r="F652" t="s">
        <v>282</v>
      </c>
      <c r="H652" s="67" t="s">
        <v>293</v>
      </c>
      <c r="I652" s="2">
        <v>84428</v>
      </c>
      <c r="J652" s="2">
        <v>0</v>
      </c>
      <c r="K652" s="2">
        <v>1</v>
      </c>
      <c r="L652" s="2">
        <v>84428</v>
      </c>
      <c r="M652" s="2">
        <v>0</v>
      </c>
      <c r="N652" s="2">
        <v>-101178426</v>
      </c>
      <c r="O652" s="2"/>
      <c r="P652" s="2"/>
      <c r="Q652" s="2"/>
    </row>
    <row r="653" spans="1:17" x14ac:dyDescent="0.25">
      <c r="A653" t="s">
        <v>280</v>
      </c>
      <c r="B653" s="5">
        <v>43773</v>
      </c>
      <c r="C653">
        <v>108409</v>
      </c>
      <c r="D653" t="s">
        <v>176</v>
      </c>
      <c r="E653" t="s">
        <v>233</v>
      </c>
      <c r="F653" t="s">
        <v>281</v>
      </c>
      <c r="H653" s="67" t="s">
        <v>293</v>
      </c>
      <c r="I653" s="2">
        <v>0</v>
      </c>
      <c r="J653" s="2">
        <v>379341</v>
      </c>
      <c r="K653" s="2">
        <v>1</v>
      </c>
      <c r="L653" s="2">
        <v>0</v>
      </c>
      <c r="M653" s="2">
        <v>379341</v>
      </c>
      <c r="N653" s="2">
        <v>-101557767</v>
      </c>
      <c r="O653" s="2"/>
      <c r="P653" s="2"/>
      <c r="Q653" s="2"/>
    </row>
    <row r="654" spans="1:17" x14ac:dyDescent="0.25">
      <c r="A654" t="s">
        <v>280</v>
      </c>
      <c r="B654" s="5">
        <v>43774</v>
      </c>
      <c r="C654">
        <v>108495</v>
      </c>
      <c r="D654" t="s">
        <v>176</v>
      </c>
      <c r="E654" t="s">
        <v>233</v>
      </c>
      <c r="F654" t="s">
        <v>282</v>
      </c>
      <c r="H654" s="67" t="s">
        <v>293</v>
      </c>
      <c r="I654" s="2">
        <v>82762</v>
      </c>
      <c r="J654" s="2">
        <v>0</v>
      </c>
      <c r="K654" s="2">
        <v>1</v>
      </c>
      <c r="L654" s="2">
        <v>82762</v>
      </c>
      <c r="M654" s="2">
        <v>0</v>
      </c>
      <c r="N654" s="2">
        <v>-101475005</v>
      </c>
      <c r="O654" s="2"/>
      <c r="P654" s="2"/>
      <c r="Q654" s="2"/>
    </row>
    <row r="655" spans="1:17" x14ac:dyDescent="0.25">
      <c r="A655" t="s">
        <v>280</v>
      </c>
      <c r="B655" s="5">
        <v>43775</v>
      </c>
      <c r="C655">
        <v>108543</v>
      </c>
      <c r="D655" t="s">
        <v>176</v>
      </c>
      <c r="E655" t="s">
        <v>233</v>
      </c>
      <c r="F655" t="s">
        <v>282</v>
      </c>
      <c r="H655" s="67" t="s">
        <v>293</v>
      </c>
      <c r="I655" s="2">
        <v>115901</v>
      </c>
      <c r="J655" s="2">
        <v>0</v>
      </c>
      <c r="K655" s="2">
        <v>1</v>
      </c>
      <c r="L655" s="2">
        <v>115901</v>
      </c>
      <c r="M655" s="2">
        <v>0</v>
      </c>
      <c r="N655" s="2">
        <v>-101359104</v>
      </c>
      <c r="O655" s="2"/>
      <c r="P655" s="2"/>
      <c r="Q655" s="2"/>
    </row>
    <row r="656" spans="1:17" x14ac:dyDescent="0.25">
      <c r="A656" t="s">
        <v>280</v>
      </c>
      <c r="B656" s="5">
        <v>43776</v>
      </c>
      <c r="C656">
        <v>108619</v>
      </c>
      <c r="D656" t="s">
        <v>176</v>
      </c>
      <c r="E656" t="s">
        <v>233</v>
      </c>
      <c r="F656" t="s">
        <v>282</v>
      </c>
      <c r="H656" s="67" t="s">
        <v>293</v>
      </c>
      <c r="I656" s="2">
        <v>107741</v>
      </c>
      <c r="J656" s="2">
        <v>0</v>
      </c>
      <c r="K656" s="2">
        <v>1</v>
      </c>
      <c r="L656" s="2">
        <v>107741</v>
      </c>
      <c r="M656" s="2">
        <v>0</v>
      </c>
      <c r="N656" s="2">
        <v>-101251363</v>
      </c>
      <c r="O656" s="2"/>
      <c r="P656" s="2"/>
      <c r="Q656" s="2"/>
    </row>
    <row r="657" spans="1:17" x14ac:dyDescent="0.25">
      <c r="A657" t="s">
        <v>280</v>
      </c>
      <c r="B657" s="5">
        <v>43777</v>
      </c>
      <c r="C657">
        <v>108687</v>
      </c>
      <c r="D657" t="s">
        <v>176</v>
      </c>
      <c r="E657" t="s">
        <v>233</v>
      </c>
      <c r="F657" t="s">
        <v>282</v>
      </c>
      <c r="H657" s="67" t="s">
        <v>293</v>
      </c>
      <c r="I657" s="2">
        <v>172852</v>
      </c>
      <c r="J657" s="2">
        <v>0</v>
      </c>
      <c r="K657" s="2">
        <v>1</v>
      </c>
      <c r="L657" s="2">
        <v>172852</v>
      </c>
      <c r="M657" s="2">
        <v>0</v>
      </c>
      <c r="N657" s="2">
        <v>-101078511</v>
      </c>
      <c r="O657" s="2"/>
      <c r="P657" s="2"/>
      <c r="Q657" s="2"/>
    </row>
    <row r="658" spans="1:17" x14ac:dyDescent="0.25">
      <c r="A658" t="s">
        <v>280</v>
      </c>
      <c r="B658" s="5">
        <v>43780</v>
      </c>
      <c r="C658">
        <v>108793</v>
      </c>
      <c r="D658" t="s">
        <v>176</v>
      </c>
      <c r="E658" t="s">
        <v>233</v>
      </c>
      <c r="F658" t="s">
        <v>282</v>
      </c>
      <c r="H658" s="67" t="s">
        <v>293</v>
      </c>
      <c r="I658" s="2">
        <v>237630</v>
      </c>
      <c r="J658" s="2">
        <v>0</v>
      </c>
      <c r="K658" s="2">
        <v>1</v>
      </c>
      <c r="L658" s="2">
        <v>237630</v>
      </c>
      <c r="M658" s="2">
        <v>0</v>
      </c>
      <c r="N658" s="2">
        <v>-100840881</v>
      </c>
      <c r="O658" s="2"/>
      <c r="P658" s="2"/>
      <c r="Q658" s="2"/>
    </row>
    <row r="659" spans="1:17" x14ac:dyDescent="0.25">
      <c r="A659" t="s">
        <v>280</v>
      </c>
      <c r="B659" s="5">
        <v>43781</v>
      </c>
      <c r="C659">
        <v>108831</v>
      </c>
      <c r="D659" t="s">
        <v>176</v>
      </c>
      <c r="E659" t="s">
        <v>233</v>
      </c>
      <c r="F659" t="s">
        <v>281</v>
      </c>
      <c r="H659" s="67" t="s">
        <v>293</v>
      </c>
      <c r="I659" s="2">
        <v>0</v>
      </c>
      <c r="J659" s="2">
        <v>140546</v>
      </c>
      <c r="K659" s="2">
        <v>1</v>
      </c>
      <c r="L659" s="2">
        <v>0</v>
      </c>
      <c r="M659" s="2">
        <v>140546</v>
      </c>
      <c r="N659" s="2">
        <v>-100981427</v>
      </c>
      <c r="O659" s="2"/>
      <c r="P659" s="2"/>
      <c r="Q659" s="2"/>
    </row>
    <row r="660" spans="1:17" x14ac:dyDescent="0.25">
      <c r="A660" t="s">
        <v>280</v>
      </c>
      <c r="B660" s="5">
        <v>43782</v>
      </c>
      <c r="C660">
        <v>108903</v>
      </c>
      <c r="D660" t="s">
        <v>176</v>
      </c>
      <c r="E660" t="s">
        <v>233</v>
      </c>
      <c r="F660" t="s">
        <v>281</v>
      </c>
      <c r="H660" s="67" t="s">
        <v>293</v>
      </c>
      <c r="I660" s="2">
        <v>0</v>
      </c>
      <c r="J660" s="2">
        <v>131720</v>
      </c>
      <c r="K660" s="2">
        <v>1</v>
      </c>
      <c r="L660" s="2">
        <v>0</v>
      </c>
      <c r="M660" s="2">
        <v>131720</v>
      </c>
      <c r="N660" s="2">
        <v>-101113147</v>
      </c>
      <c r="O660" s="2"/>
      <c r="P660" s="2"/>
      <c r="Q660" s="2"/>
    </row>
    <row r="661" spans="1:17" x14ac:dyDescent="0.25">
      <c r="A661" t="s">
        <v>280</v>
      </c>
      <c r="B661" s="5">
        <v>43783</v>
      </c>
      <c r="C661">
        <v>109029</v>
      </c>
      <c r="D661" t="s">
        <v>176</v>
      </c>
      <c r="E661" t="s">
        <v>233</v>
      </c>
      <c r="F661" t="s">
        <v>281</v>
      </c>
      <c r="H661" s="67" t="s">
        <v>293</v>
      </c>
      <c r="I661" s="2">
        <v>0</v>
      </c>
      <c r="J661" s="2">
        <v>167357</v>
      </c>
      <c r="K661" s="2">
        <v>1</v>
      </c>
      <c r="L661" s="2">
        <v>0</v>
      </c>
      <c r="M661" s="2">
        <v>167357</v>
      </c>
      <c r="N661" s="2">
        <v>-101280504</v>
      </c>
      <c r="O661" s="2"/>
      <c r="P661" s="2"/>
      <c r="Q661" s="2"/>
    </row>
    <row r="662" spans="1:17" x14ac:dyDescent="0.25">
      <c r="A662" t="s">
        <v>280</v>
      </c>
      <c r="B662" s="5">
        <v>43784</v>
      </c>
      <c r="C662">
        <v>109074</v>
      </c>
      <c r="D662" t="s">
        <v>176</v>
      </c>
      <c r="E662" t="s">
        <v>233</v>
      </c>
      <c r="F662" t="s">
        <v>281</v>
      </c>
      <c r="H662" s="67" t="s">
        <v>293</v>
      </c>
      <c r="I662" s="2">
        <v>0</v>
      </c>
      <c r="J662" s="2">
        <v>28143</v>
      </c>
      <c r="K662" s="2">
        <v>1</v>
      </c>
      <c r="L662" s="2">
        <v>0</v>
      </c>
      <c r="M662" s="2">
        <v>28143</v>
      </c>
      <c r="N662" s="2">
        <v>-101308647</v>
      </c>
      <c r="O662" s="2"/>
      <c r="P662" s="2"/>
      <c r="Q662" s="2"/>
    </row>
    <row r="663" spans="1:17" x14ac:dyDescent="0.25">
      <c r="A663" t="s">
        <v>280</v>
      </c>
      <c r="B663" s="5">
        <v>43787</v>
      </c>
      <c r="C663">
        <v>109173</v>
      </c>
      <c r="D663" t="s">
        <v>176</v>
      </c>
      <c r="E663" t="s">
        <v>233</v>
      </c>
      <c r="F663" t="s">
        <v>281</v>
      </c>
      <c r="H663" s="67" t="s">
        <v>293</v>
      </c>
      <c r="I663" s="2">
        <v>0</v>
      </c>
      <c r="J663" s="2">
        <v>83595</v>
      </c>
      <c r="K663" s="2">
        <v>1</v>
      </c>
      <c r="L663" s="2">
        <v>0</v>
      </c>
      <c r="M663" s="2">
        <v>83595</v>
      </c>
      <c r="N663" s="2">
        <v>-101392242</v>
      </c>
      <c r="O663" s="2"/>
      <c r="P663" s="2"/>
      <c r="Q663" s="2"/>
    </row>
    <row r="664" spans="1:17" x14ac:dyDescent="0.25">
      <c r="A664" t="s">
        <v>280</v>
      </c>
      <c r="B664" s="5">
        <v>43788</v>
      </c>
      <c r="C664">
        <v>109195</v>
      </c>
      <c r="D664" t="s">
        <v>176</v>
      </c>
      <c r="E664" t="s">
        <v>233</v>
      </c>
      <c r="F664" t="s">
        <v>282</v>
      </c>
      <c r="H664" s="67" t="s">
        <v>293</v>
      </c>
      <c r="I664" s="2">
        <v>493577</v>
      </c>
      <c r="J664" s="2">
        <v>0</v>
      </c>
      <c r="K664" s="2">
        <v>1</v>
      </c>
      <c r="L664" s="2">
        <v>493577</v>
      </c>
      <c r="M664" s="2">
        <v>0</v>
      </c>
      <c r="N664" s="2">
        <v>-100898665</v>
      </c>
      <c r="O664" s="2"/>
      <c r="P664" s="2"/>
      <c r="Q664" s="2"/>
    </row>
    <row r="665" spans="1:17" x14ac:dyDescent="0.25">
      <c r="A665" t="s">
        <v>280</v>
      </c>
      <c r="B665" s="5">
        <v>43789</v>
      </c>
      <c r="C665">
        <v>109265</v>
      </c>
      <c r="D665" t="s">
        <v>176</v>
      </c>
      <c r="E665" t="s">
        <v>233</v>
      </c>
      <c r="F665" t="s">
        <v>282</v>
      </c>
      <c r="H665" s="67" t="s">
        <v>293</v>
      </c>
      <c r="I665" s="2">
        <v>111238</v>
      </c>
      <c r="J665" s="2">
        <v>0</v>
      </c>
      <c r="K665" s="2">
        <v>1</v>
      </c>
      <c r="L665" s="2">
        <v>111238</v>
      </c>
      <c r="M665" s="2">
        <v>0</v>
      </c>
      <c r="N665" s="2">
        <v>-100787427</v>
      </c>
      <c r="O665" s="2"/>
      <c r="P665" s="2"/>
      <c r="Q665" s="2"/>
    </row>
    <row r="666" spans="1:17" x14ac:dyDescent="0.25">
      <c r="A666" t="s">
        <v>280</v>
      </c>
      <c r="B666" s="5">
        <v>43790</v>
      </c>
      <c r="C666">
        <v>109339</v>
      </c>
      <c r="D666" t="s">
        <v>176</v>
      </c>
      <c r="E666" t="s">
        <v>233</v>
      </c>
      <c r="F666" t="s">
        <v>281</v>
      </c>
      <c r="H666" s="67" t="s">
        <v>293</v>
      </c>
      <c r="I666" s="2">
        <v>0</v>
      </c>
      <c r="J666" s="2">
        <v>83095</v>
      </c>
      <c r="K666" s="2">
        <v>1</v>
      </c>
      <c r="L666" s="2">
        <v>0</v>
      </c>
      <c r="M666" s="2">
        <v>83095</v>
      </c>
      <c r="N666" s="2">
        <v>-100870522</v>
      </c>
      <c r="O666" s="2"/>
      <c r="P666" s="2"/>
      <c r="Q666" s="2"/>
    </row>
    <row r="667" spans="1:17" x14ac:dyDescent="0.25">
      <c r="A667" t="s">
        <v>280</v>
      </c>
      <c r="B667" s="5">
        <v>43791</v>
      </c>
      <c r="C667">
        <v>109425</v>
      </c>
      <c r="D667" t="s">
        <v>176</v>
      </c>
      <c r="E667" t="s">
        <v>233</v>
      </c>
      <c r="F667" t="s">
        <v>281</v>
      </c>
      <c r="H667" s="67" t="s">
        <v>293</v>
      </c>
      <c r="I667" s="2">
        <v>0</v>
      </c>
      <c r="J667" s="2">
        <v>76268</v>
      </c>
      <c r="K667" s="2">
        <v>1</v>
      </c>
      <c r="L667" s="2">
        <v>0</v>
      </c>
      <c r="M667" s="2">
        <v>76268</v>
      </c>
      <c r="N667" s="2">
        <v>-100946790</v>
      </c>
      <c r="O667" s="2"/>
      <c r="P667" s="2"/>
      <c r="Q667" s="2"/>
    </row>
    <row r="668" spans="1:17" x14ac:dyDescent="0.25">
      <c r="A668" t="s">
        <v>280</v>
      </c>
      <c r="B668" s="5">
        <v>43794</v>
      </c>
      <c r="C668">
        <v>109487</v>
      </c>
      <c r="D668" t="s">
        <v>176</v>
      </c>
      <c r="E668" t="s">
        <v>233</v>
      </c>
      <c r="F668" t="s">
        <v>281</v>
      </c>
      <c r="H668" s="67" t="s">
        <v>293</v>
      </c>
      <c r="I668" s="2">
        <v>0</v>
      </c>
      <c r="J668" s="2">
        <v>261776</v>
      </c>
      <c r="K668" s="2">
        <v>1</v>
      </c>
      <c r="L668" s="2">
        <v>0</v>
      </c>
      <c r="M668" s="2">
        <v>261776</v>
      </c>
      <c r="N668" s="2">
        <v>-101208566</v>
      </c>
      <c r="O668" s="2"/>
      <c r="P668" s="2"/>
      <c r="Q668" s="2"/>
    </row>
    <row r="669" spans="1:17" x14ac:dyDescent="0.25">
      <c r="A669" t="s">
        <v>280</v>
      </c>
      <c r="B669" s="5">
        <v>43795</v>
      </c>
      <c r="C669">
        <v>109561</v>
      </c>
      <c r="D669" t="s">
        <v>176</v>
      </c>
      <c r="E669" t="s">
        <v>233</v>
      </c>
      <c r="F669" t="s">
        <v>282</v>
      </c>
      <c r="H669" s="67" t="s">
        <v>293</v>
      </c>
      <c r="I669" s="2">
        <v>259278</v>
      </c>
      <c r="J669" s="2">
        <v>0</v>
      </c>
      <c r="K669" s="2">
        <v>1</v>
      </c>
      <c r="L669" s="2">
        <v>259278</v>
      </c>
      <c r="M669" s="2">
        <v>0</v>
      </c>
      <c r="N669" s="2">
        <v>-100949288</v>
      </c>
      <c r="O669" s="2"/>
      <c r="P669" s="2"/>
      <c r="Q669" s="2"/>
    </row>
    <row r="670" spans="1:17" x14ac:dyDescent="0.25">
      <c r="A670" t="s">
        <v>280</v>
      </c>
      <c r="B670" s="5">
        <v>43796</v>
      </c>
      <c r="C670">
        <v>109635</v>
      </c>
      <c r="D670" t="s">
        <v>176</v>
      </c>
      <c r="E670" t="s">
        <v>233</v>
      </c>
      <c r="F670" t="s">
        <v>282</v>
      </c>
      <c r="H670" s="67" t="s">
        <v>293</v>
      </c>
      <c r="I670" s="2">
        <v>140546</v>
      </c>
      <c r="J670" s="2">
        <v>0</v>
      </c>
      <c r="K670" s="2">
        <v>1</v>
      </c>
      <c r="L670" s="2">
        <v>140546</v>
      </c>
      <c r="M670" s="2">
        <v>0</v>
      </c>
      <c r="N670" s="2">
        <v>-100808742</v>
      </c>
      <c r="O670" s="2"/>
      <c r="P670" s="2"/>
      <c r="Q670" s="2"/>
    </row>
    <row r="671" spans="1:17" x14ac:dyDescent="0.25">
      <c r="A671" t="s">
        <v>280</v>
      </c>
      <c r="B671" s="5">
        <v>43797</v>
      </c>
      <c r="C671">
        <v>109728</v>
      </c>
      <c r="D671" t="s">
        <v>176</v>
      </c>
      <c r="E671" t="s">
        <v>233</v>
      </c>
      <c r="F671" t="s">
        <v>281</v>
      </c>
      <c r="H671" s="67" t="s">
        <v>293</v>
      </c>
      <c r="I671" s="2">
        <v>0</v>
      </c>
      <c r="J671" s="2">
        <v>290085</v>
      </c>
      <c r="K671" s="2">
        <v>1</v>
      </c>
      <c r="L671" s="2">
        <v>0</v>
      </c>
      <c r="M671" s="2">
        <v>290085</v>
      </c>
      <c r="N671" s="2">
        <v>-101098827</v>
      </c>
      <c r="O671" s="2"/>
      <c r="P671" s="2"/>
      <c r="Q671" s="2"/>
    </row>
    <row r="672" spans="1:17" x14ac:dyDescent="0.25">
      <c r="A672" t="s">
        <v>280</v>
      </c>
      <c r="B672" s="5">
        <v>43798</v>
      </c>
      <c r="C672">
        <v>109783</v>
      </c>
      <c r="D672" t="s">
        <v>176</v>
      </c>
      <c r="E672" t="s">
        <v>233</v>
      </c>
      <c r="F672" t="s">
        <v>281</v>
      </c>
      <c r="H672" s="67" t="s">
        <v>293</v>
      </c>
      <c r="I672" s="2">
        <v>0</v>
      </c>
      <c r="J672" s="2">
        <v>17485</v>
      </c>
      <c r="K672" s="2">
        <v>1</v>
      </c>
      <c r="L672" s="2">
        <v>0</v>
      </c>
      <c r="M672" s="2">
        <v>17485</v>
      </c>
      <c r="N672" s="2">
        <v>-101116312</v>
      </c>
      <c r="O672" s="2"/>
      <c r="P672" s="2"/>
      <c r="Q672" s="2"/>
    </row>
    <row r="673" spans="1:17" x14ac:dyDescent="0.25">
      <c r="A673" t="s">
        <v>280</v>
      </c>
      <c r="B673" s="5">
        <v>43799</v>
      </c>
      <c r="C673">
        <v>112935</v>
      </c>
      <c r="D673" t="s">
        <v>176</v>
      </c>
      <c r="E673" t="s">
        <v>233</v>
      </c>
      <c r="F673" t="s">
        <v>234</v>
      </c>
      <c r="G673" t="s">
        <v>258</v>
      </c>
      <c r="H673" s="67" t="s">
        <v>293</v>
      </c>
      <c r="I673" s="2">
        <v>0</v>
      </c>
      <c r="J673" s="2">
        <v>6375864.6399999997</v>
      </c>
      <c r="K673" s="2">
        <v>1</v>
      </c>
      <c r="L673" s="2">
        <v>0</v>
      </c>
      <c r="M673" s="2">
        <v>6375865</v>
      </c>
      <c r="N673" s="2">
        <v>-107492177</v>
      </c>
      <c r="O673" s="2"/>
      <c r="P673" s="2"/>
      <c r="Q673" s="2"/>
    </row>
    <row r="674" spans="1:17" x14ac:dyDescent="0.25">
      <c r="A674" t="s">
        <v>280</v>
      </c>
      <c r="B674" s="5">
        <v>43801</v>
      </c>
      <c r="C674">
        <v>109858</v>
      </c>
      <c r="D674" t="s">
        <v>176</v>
      </c>
      <c r="E674" t="s">
        <v>233</v>
      </c>
      <c r="F674" t="s">
        <v>282</v>
      </c>
      <c r="H674" s="67" t="s">
        <v>293</v>
      </c>
      <c r="I674" s="2">
        <v>143044</v>
      </c>
      <c r="J674" s="2">
        <v>0</v>
      </c>
      <c r="K674" s="2">
        <v>1</v>
      </c>
      <c r="L674" s="2">
        <v>143044</v>
      </c>
      <c r="M674" s="2">
        <v>0</v>
      </c>
      <c r="N674" s="2">
        <v>-107349133</v>
      </c>
      <c r="O674" s="2"/>
      <c r="P674" s="2"/>
      <c r="Q674" s="2"/>
    </row>
    <row r="675" spans="1:17" x14ac:dyDescent="0.25">
      <c r="A675" t="s">
        <v>280</v>
      </c>
      <c r="B675" s="5">
        <v>43802</v>
      </c>
      <c r="C675">
        <v>109934</v>
      </c>
      <c r="D675" t="s">
        <v>176</v>
      </c>
      <c r="E675" t="s">
        <v>233</v>
      </c>
      <c r="F675" t="s">
        <v>281</v>
      </c>
      <c r="H675" s="67" t="s">
        <v>293</v>
      </c>
      <c r="I675" s="2">
        <v>0</v>
      </c>
      <c r="J675" s="2">
        <v>517223</v>
      </c>
      <c r="K675" s="2">
        <v>1</v>
      </c>
      <c r="L675" s="2">
        <v>0</v>
      </c>
      <c r="M675" s="2">
        <v>517223</v>
      </c>
      <c r="N675" s="2">
        <v>-107866356</v>
      </c>
      <c r="O675" s="2"/>
      <c r="P675" s="2"/>
      <c r="Q675" s="2"/>
    </row>
    <row r="676" spans="1:17" x14ac:dyDescent="0.25">
      <c r="A676" t="s">
        <v>280</v>
      </c>
      <c r="B676" s="5">
        <v>43803</v>
      </c>
      <c r="C676">
        <v>110009</v>
      </c>
      <c r="D676" t="s">
        <v>176</v>
      </c>
      <c r="E676" t="s">
        <v>233</v>
      </c>
      <c r="F676" t="s">
        <v>281</v>
      </c>
      <c r="H676" s="67" t="s">
        <v>293</v>
      </c>
      <c r="I676" s="2">
        <v>0</v>
      </c>
      <c r="J676" s="2">
        <v>100081</v>
      </c>
      <c r="K676" s="2">
        <v>1</v>
      </c>
      <c r="L676" s="2">
        <v>0</v>
      </c>
      <c r="M676" s="2">
        <v>100081</v>
      </c>
      <c r="N676" s="2">
        <v>-107966437</v>
      </c>
      <c r="O676" s="2"/>
      <c r="P676" s="2"/>
      <c r="Q676" s="2"/>
    </row>
    <row r="677" spans="1:17" x14ac:dyDescent="0.25">
      <c r="A677" t="s">
        <v>280</v>
      </c>
      <c r="B677" s="5">
        <v>43804</v>
      </c>
      <c r="C677">
        <v>110118</v>
      </c>
      <c r="D677" t="s">
        <v>176</v>
      </c>
      <c r="E677" t="s">
        <v>233</v>
      </c>
      <c r="F677" t="s">
        <v>282</v>
      </c>
      <c r="H677" s="67" t="s">
        <v>293</v>
      </c>
      <c r="I677" s="2">
        <v>250452</v>
      </c>
      <c r="J677" s="2">
        <v>0</v>
      </c>
      <c r="K677" s="2">
        <v>1</v>
      </c>
      <c r="L677" s="2">
        <v>250452</v>
      </c>
      <c r="M677" s="2">
        <v>0</v>
      </c>
      <c r="N677" s="2">
        <v>-107715985</v>
      </c>
      <c r="O677" s="2"/>
      <c r="P677" s="2"/>
      <c r="Q677" s="2"/>
    </row>
    <row r="678" spans="1:17" x14ac:dyDescent="0.25">
      <c r="A678" t="s">
        <v>280</v>
      </c>
      <c r="B678" s="5">
        <v>43805</v>
      </c>
      <c r="C678">
        <v>110159</v>
      </c>
      <c r="D678" t="s">
        <v>176</v>
      </c>
      <c r="E678" t="s">
        <v>233</v>
      </c>
      <c r="F678" t="s">
        <v>281</v>
      </c>
      <c r="H678" s="67" t="s">
        <v>293</v>
      </c>
      <c r="I678" s="2">
        <v>0</v>
      </c>
      <c r="J678" s="2">
        <v>54120</v>
      </c>
      <c r="K678" s="2">
        <v>1</v>
      </c>
      <c r="L678" s="2">
        <v>0</v>
      </c>
      <c r="M678" s="2">
        <v>54120</v>
      </c>
      <c r="N678" s="2">
        <v>-107770105</v>
      </c>
      <c r="O678" s="2"/>
      <c r="P678" s="2"/>
      <c r="Q678" s="2"/>
    </row>
    <row r="679" spans="1:17" x14ac:dyDescent="0.25">
      <c r="A679" t="s">
        <v>280</v>
      </c>
      <c r="B679" s="5">
        <v>43808</v>
      </c>
      <c r="C679">
        <v>110234</v>
      </c>
      <c r="D679" t="s">
        <v>176</v>
      </c>
      <c r="E679" t="s">
        <v>233</v>
      </c>
      <c r="F679" t="s">
        <v>281</v>
      </c>
      <c r="H679" s="67" t="s">
        <v>293</v>
      </c>
      <c r="I679" s="2">
        <v>0</v>
      </c>
      <c r="J679" s="2">
        <v>139380</v>
      </c>
      <c r="K679" s="2">
        <v>1</v>
      </c>
      <c r="L679" s="2">
        <v>0</v>
      </c>
      <c r="M679" s="2">
        <v>139380</v>
      </c>
      <c r="N679" s="2">
        <v>-107909485</v>
      </c>
      <c r="O679" s="2"/>
      <c r="P679" s="2"/>
      <c r="Q679" s="2"/>
    </row>
    <row r="680" spans="1:17" x14ac:dyDescent="0.25">
      <c r="A680" t="s">
        <v>280</v>
      </c>
      <c r="B680" s="5">
        <v>43809</v>
      </c>
      <c r="C680">
        <v>110309</v>
      </c>
      <c r="D680" t="s">
        <v>176</v>
      </c>
      <c r="E680" t="s">
        <v>233</v>
      </c>
      <c r="F680" t="s">
        <v>282</v>
      </c>
      <c r="H680" s="67" t="s">
        <v>293</v>
      </c>
      <c r="I680" s="2">
        <v>129556</v>
      </c>
      <c r="J680" s="2">
        <v>0</v>
      </c>
      <c r="K680" s="2">
        <v>1</v>
      </c>
      <c r="L680" s="2">
        <v>129556</v>
      </c>
      <c r="M680" s="2">
        <v>0</v>
      </c>
      <c r="N680" s="2">
        <v>-107779929</v>
      </c>
      <c r="O680" s="2"/>
      <c r="P680" s="2"/>
      <c r="Q680" s="2"/>
    </row>
    <row r="681" spans="1:17" x14ac:dyDescent="0.25">
      <c r="A681" t="s">
        <v>280</v>
      </c>
      <c r="B681" s="5">
        <v>43810</v>
      </c>
      <c r="C681">
        <v>110395</v>
      </c>
      <c r="D681" t="s">
        <v>176</v>
      </c>
      <c r="E681" t="s">
        <v>233</v>
      </c>
      <c r="F681" t="s">
        <v>282</v>
      </c>
      <c r="H681" s="67" t="s">
        <v>293</v>
      </c>
      <c r="I681" s="2">
        <v>65943</v>
      </c>
      <c r="J681" s="2">
        <v>0</v>
      </c>
      <c r="K681" s="2">
        <v>1</v>
      </c>
      <c r="L681" s="2">
        <v>65943</v>
      </c>
      <c r="M681" s="2">
        <v>0</v>
      </c>
      <c r="N681" s="2">
        <v>-107713986</v>
      </c>
      <c r="O681" s="2"/>
      <c r="P681" s="2"/>
      <c r="Q681" s="2"/>
    </row>
    <row r="682" spans="1:17" x14ac:dyDescent="0.25">
      <c r="A682" t="s">
        <v>280</v>
      </c>
      <c r="B682" s="5">
        <v>43811</v>
      </c>
      <c r="C682">
        <v>110459</v>
      </c>
      <c r="D682" t="s">
        <v>176</v>
      </c>
      <c r="E682" t="s">
        <v>233</v>
      </c>
      <c r="F682" t="s">
        <v>281</v>
      </c>
      <c r="H682" s="67" t="s">
        <v>293</v>
      </c>
      <c r="I682" s="2">
        <v>0</v>
      </c>
      <c r="J682" s="2">
        <v>102412</v>
      </c>
      <c r="K682" s="2">
        <v>1</v>
      </c>
      <c r="L682" s="2">
        <v>0</v>
      </c>
      <c r="M682" s="2">
        <v>102412</v>
      </c>
      <c r="N682" s="2">
        <v>-107816398</v>
      </c>
      <c r="O682" s="2"/>
      <c r="P682" s="2"/>
      <c r="Q682" s="2"/>
    </row>
    <row r="683" spans="1:17" x14ac:dyDescent="0.25">
      <c r="A683" t="s">
        <v>280</v>
      </c>
      <c r="B683" s="5">
        <v>43812</v>
      </c>
      <c r="C683">
        <v>110552</v>
      </c>
      <c r="D683" t="s">
        <v>176</v>
      </c>
      <c r="E683" t="s">
        <v>233</v>
      </c>
      <c r="F683" t="s">
        <v>282</v>
      </c>
      <c r="H683" s="67" t="s">
        <v>293</v>
      </c>
      <c r="I683" s="2">
        <v>193667</v>
      </c>
      <c r="J683" s="2">
        <v>0</v>
      </c>
      <c r="K683" s="2">
        <v>1</v>
      </c>
      <c r="L683" s="2">
        <v>193667</v>
      </c>
      <c r="M683" s="2">
        <v>0</v>
      </c>
      <c r="N683" s="2">
        <v>-107622731</v>
      </c>
      <c r="O683" s="2"/>
      <c r="P683" s="2"/>
      <c r="Q683" s="2"/>
    </row>
    <row r="684" spans="1:17" x14ac:dyDescent="0.25">
      <c r="A684" t="s">
        <v>280</v>
      </c>
      <c r="B684" s="5">
        <v>43815</v>
      </c>
      <c r="C684">
        <v>110609</v>
      </c>
      <c r="D684" t="s">
        <v>176</v>
      </c>
      <c r="E684" t="s">
        <v>233</v>
      </c>
      <c r="F684" t="s">
        <v>282</v>
      </c>
      <c r="H684" s="67" t="s">
        <v>293</v>
      </c>
      <c r="I684" s="2">
        <v>125892</v>
      </c>
      <c r="J684" s="2">
        <v>0</v>
      </c>
      <c r="K684" s="2">
        <v>1</v>
      </c>
      <c r="L684" s="2">
        <v>125892</v>
      </c>
      <c r="M684" s="2">
        <v>0</v>
      </c>
      <c r="N684" s="2">
        <v>-107496839</v>
      </c>
      <c r="O684" s="2"/>
      <c r="P684" s="2"/>
      <c r="Q684" s="2"/>
    </row>
    <row r="685" spans="1:17" x14ac:dyDescent="0.25">
      <c r="A685" t="s">
        <v>280</v>
      </c>
      <c r="B685" s="5">
        <v>43816</v>
      </c>
      <c r="C685">
        <v>110684</v>
      </c>
      <c r="D685" t="s">
        <v>176</v>
      </c>
      <c r="E685" t="s">
        <v>233</v>
      </c>
      <c r="F685" t="s">
        <v>282</v>
      </c>
      <c r="H685" s="67" t="s">
        <v>293</v>
      </c>
      <c r="I685" s="2">
        <v>129056</v>
      </c>
      <c r="J685" s="2">
        <v>0</v>
      </c>
      <c r="K685" s="2">
        <v>1</v>
      </c>
      <c r="L685" s="2">
        <v>129056</v>
      </c>
      <c r="M685" s="2">
        <v>0</v>
      </c>
      <c r="N685" s="2">
        <v>-107367783</v>
      </c>
      <c r="O685" s="2"/>
      <c r="P685" s="2"/>
      <c r="Q685" s="2"/>
    </row>
    <row r="686" spans="1:17" x14ac:dyDescent="0.25">
      <c r="A686" t="s">
        <v>280</v>
      </c>
      <c r="B686" s="5">
        <v>43817</v>
      </c>
      <c r="C686">
        <v>110761</v>
      </c>
      <c r="D686" t="s">
        <v>176</v>
      </c>
      <c r="E686" t="s">
        <v>233</v>
      </c>
      <c r="F686" t="s">
        <v>281</v>
      </c>
      <c r="H686" s="67" t="s">
        <v>293</v>
      </c>
      <c r="I686" s="2">
        <v>0</v>
      </c>
      <c r="J686" s="2">
        <v>138381</v>
      </c>
      <c r="K686" s="2">
        <v>1</v>
      </c>
      <c r="L686" s="2">
        <v>0</v>
      </c>
      <c r="M686" s="2">
        <v>138381</v>
      </c>
      <c r="N686" s="2">
        <v>-107506164</v>
      </c>
      <c r="O686" s="2"/>
      <c r="P686" s="2"/>
      <c r="Q686" s="2"/>
    </row>
    <row r="687" spans="1:17" x14ac:dyDescent="0.25">
      <c r="A687" t="s">
        <v>280</v>
      </c>
      <c r="B687" s="5">
        <v>43818</v>
      </c>
      <c r="C687">
        <v>110836</v>
      </c>
      <c r="D687" t="s">
        <v>176</v>
      </c>
      <c r="E687" t="s">
        <v>233</v>
      </c>
      <c r="F687" t="s">
        <v>281</v>
      </c>
      <c r="H687" s="67" t="s">
        <v>293</v>
      </c>
      <c r="I687" s="2">
        <v>0</v>
      </c>
      <c r="J687" s="2">
        <v>37468</v>
      </c>
      <c r="K687" s="2">
        <v>1</v>
      </c>
      <c r="L687" s="2">
        <v>0</v>
      </c>
      <c r="M687" s="2">
        <v>37468</v>
      </c>
      <c r="N687" s="2">
        <v>-107543632</v>
      </c>
      <c r="O687" s="2"/>
      <c r="P687" s="2"/>
      <c r="Q687" s="2"/>
    </row>
    <row r="688" spans="1:17" x14ac:dyDescent="0.25">
      <c r="A688" t="s">
        <v>280</v>
      </c>
      <c r="B688" s="5">
        <v>43819</v>
      </c>
      <c r="C688">
        <v>110911</v>
      </c>
      <c r="D688" t="s">
        <v>176</v>
      </c>
      <c r="E688" t="s">
        <v>233</v>
      </c>
      <c r="F688" t="s">
        <v>281</v>
      </c>
      <c r="H688" s="67" t="s">
        <v>293</v>
      </c>
      <c r="I688" s="2">
        <v>0</v>
      </c>
      <c r="J688" s="2">
        <v>89257</v>
      </c>
      <c r="K688" s="2">
        <v>1</v>
      </c>
      <c r="L688" s="2">
        <v>0</v>
      </c>
      <c r="M688" s="2">
        <v>89257</v>
      </c>
      <c r="N688" s="2">
        <v>-107632889</v>
      </c>
      <c r="O688" s="2"/>
      <c r="P688" s="2"/>
      <c r="Q688" s="2"/>
    </row>
    <row r="689" spans="1:17" x14ac:dyDescent="0.25">
      <c r="A689" t="s">
        <v>280</v>
      </c>
      <c r="B689" s="5">
        <v>43822</v>
      </c>
      <c r="C689">
        <v>111043</v>
      </c>
      <c r="D689" t="s">
        <v>176</v>
      </c>
      <c r="E689" t="s">
        <v>233</v>
      </c>
      <c r="F689" t="s">
        <v>281</v>
      </c>
      <c r="H689" s="67" t="s">
        <v>293</v>
      </c>
      <c r="I689" s="2">
        <v>0</v>
      </c>
      <c r="J689" s="2">
        <v>43463</v>
      </c>
      <c r="K689" s="2">
        <v>1</v>
      </c>
      <c r="L689" s="2">
        <v>0</v>
      </c>
      <c r="M689" s="2">
        <v>43463</v>
      </c>
      <c r="N689" s="2">
        <v>-107676352</v>
      </c>
      <c r="O689" s="2"/>
      <c r="P689" s="2"/>
      <c r="Q689" s="2"/>
    </row>
    <row r="690" spans="1:17" x14ac:dyDescent="0.25">
      <c r="A690" t="s">
        <v>280</v>
      </c>
      <c r="B690" s="5">
        <v>43825</v>
      </c>
      <c r="C690">
        <v>111333</v>
      </c>
      <c r="D690" t="s">
        <v>176</v>
      </c>
      <c r="E690" t="s">
        <v>233</v>
      </c>
      <c r="F690" t="s">
        <v>282</v>
      </c>
      <c r="H690" s="67" t="s">
        <v>293</v>
      </c>
      <c r="I690" s="2">
        <v>699400</v>
      </c>
      <c r="J690" s="2">
        <v>0</v>
      </c>
      <c r="K690" s="2">
        <v>1</v>
      </c>
      <c r="L690" s="2">
        <v>699400</v>
      </c>
      <c r="M690" s="2">
        <v>0</v>
      </c>
      <c r="N690" s="2">
        <v>-106976952</v>
      </c>
      <c r="O690" s="2"/>
      <c r="P690" s="2"/>
      <c r="Q690" s="2"/>
    </row>
    <row r="691" spans="1:17" x14ac:dyDescent="0.25">
      <c r="A691" t="s">
        <v>280</v>
      </c>
      <c r="B691" s="5">
        <v>43829</v>
      </c>
      <c r="C691">
        <v>1334</v>
      </c>
      <c r="D691" t="s">
        <v>176</v>
      </c>
      <c r="E691" t="s">
        <v>233</v>
      </c>
      <c r="F691" t="s">
        <v>260</v>
      </c>
      <c r="G691" t="s">
        <v>261</v>
      </c>
      <c r="I691" s="2">
        <v>16652.39</v>
      </c>
      <c r="J691" s="2">
        <v>0</v>
      </c>
      <c r="K691" s="2">
        <v>6453.14</v>
      </c>
      <c r="L691" s="2">
        <v>107460204</v>
      </c>
      <c r="M691" s="2">
        <v>0</v>
      </c>
      <c r="N691" s="2">
        <v>483252</v>
      </c>
      <c r="O691" s="2"/>
      <c r="P691" s="2"/>
      <c r="Q691" s="2"/>
    </row>
    <row r="692" spans="1:17" x14ac:dyDescent="0.25">
      <c r="A692" t="s">
        <v>280</v>
      </c>
      <c r="B692" s="5">
        <v>43830</v>
      </c>
      <c r="C692">
        <v>113568</v>
      </c>
      <c r="D692" t="s">
        <v>176</v>
      </c>
      <c r="E692" t="s">
        <v>233</v>
      </c>
      <c r="F692" t="s">
        <v>234</v>
      </c>
      <c r="G692" t="s">
        <v>264</v>
      </c>
      <c r="H692" s="67" t="s">
        <v>293</v>
      </c>
      <c r="I692" s="2">
        <v>0</v>
      </c>
      <c r="J692" s="2">
        <v>483252</v>
      </c>
      <c r="K692" s="2">
        <v>1</v>
      </c>
      <c r="L692" s="2">
        <v>0</v>
      </c>
      <c r="M692" s="2">
        <v>483252</v>
      </c>
      <c r="N692" s="2">
        <v>0</v>
      </c>
      <c r="O692" s="2"/>
      <c r="P692" s="2"/>
      <c r="Q692" s="2"/>
    </row>
    <row r="693" spans="1:17" x14ac:dyDescent="0.25">
      <c r="I693" s="2"/>
      <c r="J693" s="2"/>
      <c r="K693" s="2"/>
      <c r="L693" s="2">
        <v>130546410</v>
      </c>
      <c r="M693" s="2">
        <v>130546410</v>
      </c>
      <c r="N693" s="2"/>
      <c r="O693" s="2"/>
      <c r="P693" s="2"/>
      <c r="Q693" s="2"/>
    </row>
    <row r="694" spans="1:17" x14ac:dyDescent="0.25">
      <c r="B694" t="s">
        <v>265</v>
      </c>
      <c r="I694" s="2"/>
      <c r="J694" s="2"/>
      <c r="K694" s="2"/>
      <c r="L694" s="2"/>
      <c r="M694" s="2"/>
      <c r="N694" s="2"/>
      <c r="O694" s="2"/>
      <c r="P694" s="2"/>
      <c r="Q694" s="2"/>
    </row>
    <row r="695" spans="1:17" x14ac:dyDescent="0.25">
      <c r="I695" s="2"/>
      <c r="J695" s="2"/>
      <c r="K695" s="2"/>
      <c r="L695" s="2"/>
      <c r="M695" s="2"/>
      <c r="N695" s="2"/>
      <c r="O695" s="2"/>
      <c r="P695" s="2"/>
      <c r="Q695" s="2"/>
    </row>
    <row r="696" spans="1:17" x14ac:dyDescent="0.25">
      <c r="B696" t="s">
        <v>219</v>
      </c>
      <c r="I696" s="2"/>
      <c r="J696" s="2"/>
      <c r="K696" s="2"/>
      <c r="L696" s="2"/>
      <c r="M696" s="2"/>
      <c r="N696" s="2"/>
      <c r="O696" s="2"/>
      <c r="P696" s="2"/>
      <c r="Q696" s="2"/>
    </row>
    <row r="697" spans="1:17" x14ac:dyDescent="0.25">
      <c r="B697" t="s">
        <v>220</v>
      </c>
      <c r="I697" s="2"/>
      <c r="J697" s="2"/>
      <c r="K697" s="2"/>
      <c r="L697" s="2"/>
      <c r="M697" s="2"/>
      <c r="N697" s="2"/>
      <c r="O697" s="2"/>
      <c r="P697" s="2"/>
      <c r="Q697" s="2"/>
    </row>
    <row r="698" spans="1:17" x14ac:dyDescent="0.25">
      <c r="B698" t="s">
        <v>221</v>
      </c>
      <c r="I698" s="2"/>
      <c r="J698" s="2"/>
      <c r="K698" s="2"/>
      <c r="L698" s="2"/>
      <c r="M698" s="2"/>
      <c r="N698" s="2"/>
      <c r="O698" s="2"/>
      <c r="P698" s="2"/>
      <c r="Q698" s="2"/>
    </row>
    <row r="699" spans="1:17" x14ac:dyDescent="0.25">
      <c r="B699" t="s">
        <v>222</v>
      </c>
      <c r="I699" s="2"/>
      <c r="J699" s="2"/>
      <c r="K699" s="2"/>
      <c r="L699" s="2"/>
      <c r="M699" s="2"/>
      <c r="N699" s="2"/>
      <c r="O699" s="2"/>
      <c r="P699" s="2"/>
      <c r="Q699" s="2"/>
    </row>
    <row r="700" spans="1:17" x14ac:dyDescent="0.25">
      <c r="I700" s="2"/>
      <c r="J700" s="2"/>
      <c r="K700" s="2"/>
      <c r="L700" s="2"/>
      <c r="M700" s="2"/>
      <c r="N700" s="2"/>
      <c r="O700" s="2"/>
      <c r="P700" s="2"/>
      <c r="Q700" s="2"/>
    </row>
    <row r="701" spans="1:17" x14ac:dyDescent="0.25">
      <c r="B701" t="s">
        <v>223</v>
      </c>
      <c r="I701" s="2"/>
      <c r="J701" s="2"/>
      <c r="K701" s="2"/>
      <c r="L701" s="2"/>
      <c r="M701" s="2"/>
      <c r="N701" s="2"/>
      <c r="O701" s="2"/>
      <c r="P701" s="2"/>
      <c r="Q701" s="2"/>
    </row>
    <row r="702" spans="1:17" x14ac:dyDescent="0.25">
      <c r="I702" s="2"/>
      <c r="J702" s="2"/>
      <c r="K702" s="2"/>
      <c r="L702" s="2"/>
      <c r="M702" s="2"/>
      <c r="N702" s="2"/>
      <c r="O702" s="2"/>
      <c r="P702" s="2"/>
      <c r="Q702" s="2"/>
    </row>
    <row r="703" spans="1:17" x14ac:dyDescent="0.25">
      <c r="B703" t="s">
        <v>170</v>
      </c>
      <c r="I703" s="2"/>
      <c r="J703" s="2"/>
      <c r="K703" s="2"/>
      <c r="L703" s="2"/>
      <c r="M703" s="2"/>
      <c r="N703" s="2"/>
      <c r="O703" s="2"/>
      <c r="P703" s="2"/>
      <c r="Q703" s="2"/>
    </row>
    <row r="704" spans="1:17" x14ac:dyDescent="0.25">
      <c r="I704" s="2"/>
      <c r="J704" s="2"/>
      <c r="K704" s="2"/>
      <c r="L704" s="2"/>
      <c r="M704" s="2"/>
      <c r="N704" s="2"/>
      <c r="O704" s="2"/>
      <c r="P704" s="2"/>
      <c r="Q704" s="2"/>
    </row>
    <row r="705" spans="1:17" x14ac:dyDescent="0.25">
      <c r="I705" s="2"/>
      <c r="J705" s="2"/>
      <c r="K705" s="2"/>
      <c r="L705" s="2"/>
      <c r="M705" s="2"/>
      <c r="N705" s="2"/>
      <c r="O705" s="2"/>
      <c r="P705" s="2"/>
      <c r="Q705" s="2"/>
    </row>
    <row r="706" spans="1:17" x14ac:dyDescent="0.25">
      <c r="I706" s="2"/>
      <c r="J706" s="2"/>
      <c r="K706" s="2"/>
      <c r="L706" s="2"/>
      <c r="M706" s="2"/>
      <c r="N706" s="2"/>
      <c r="O706" s="2"/>
      <c r="P706" s="2"/>
      <c r="Q706" s="2"/>
    </row>
    <row r="707" spans="1:17" x14ac:dyDescent="0.25">
      <c r="B707" t="s">
        <v>283</v>
      </c>
      <c r="I707" s="2"/>
      <c r="J707" s="2"/>
      <c r="K707" s="2"/>
      <c r="L707" s="2"/>
      <c r="M707" s="2"/>
      <c r="N707" s="2"/>
      <c r="O707" s="2"/>
      <c r="P707" s="2"/>
      <c r="Q707" s="2"/>
    </row>
    <row r="708" spans="1:17" x14ac:dyDescent="0.25">
      <c r="I708" s="2"/>
      <c r="J708" s="2"/>
      <c r="K708" s="2"/>
      <c r="L708" s="2"/>
      <c r="M708" s="2"/>
      <c r="N708" s="2"/>
      <c r="O708" s="2"/>
      <c r="P708" s="2"/>
      <c r="Q708" s="2"/>
    </row>
    <row r="709" spans="1:17" x14ac:dyDescent="0.25">
      <c r="B709" t="s">
        <v>225</v>
      </c>
      <c r="C709" t="s">
        <v>226</v>
      </c>
      <c r="D709" t="s">
        <v>170</v>
      </c>
      <c r="E709" t="s">
        <v>227</v>
      </c>
      <c r="F709" t="s">
        <v>228</v>
      </c>
      <c r="G709" t="s">
        <v>229</v>
      </c>
      <c r="I709" s="2" t="s">
        <v>230</v>
      </c>
      <c r="J709" s="2" t="s">
        <v>231</v>
      </c>
      <c r="K709" s="2" t="s">
        <v>292</v>
      </c>
      <c r="L709" s="2" t="s">
        <v>172</v>
      </c>
      <c r="M709" s="2" t="s">
        <v>173</v>
      </c>
      <c r="N709" s="2" t="s">
        <v>232</v>
      </c>
      <c r="O709" s="2"/>
      <c r="P709" s="2"/>
      <c r="Q709" s="2"/>
    </row>
    <row r="710" spans="1:17" x14ac:dyDescent="0.25">
      <c r="A710" t="s">
        <v>283</v>
      </c>
      <c r="B710" s="5">
        <v>43668</v>
      </c>
      <c r="C710">
        <v>33463</v>
      </c>
      <c r="D710" t="s">
        <v>176</v>
      </c>
      <c r="E710" t="s">
        <v>233</v>
      </c>
      <c r="F710" t="s">
        <v>234</v>
      </c>
      <c r="G710" t="s">
        <v>284</v>
      </c>
      <c r="I710" s="2">
        <v>0</v>
      </c>
      <c r="J710" s="2">
        <v>1650</v>
      </c>
      <c r="K710" s="2">
        <v>5980.26</v>
      </c>
      <c r="L710" s="2">
        <v>0</v>
      </c>
      <c r="M710" s="2">
        <v>9867429</v>
      </c>
      <c r="N710" s="2">
        <v>-9867429</v>
      </c>
      <c r="O710" s="2"/>
      <c r="P710" s="2"/>
      <c r="Q710" s="2"/>
    </row>
    <row r="711" spans="1:17" x14ac:dyDescent="0.25">
      <c r="A711" t="s">
        <v>283</v>
      </c>
      <c r="B711" s="5">
        <v>43669</v>
      </c>
      <c r="C711">
        <v>103394</v>
      </c>
      <c r="D711" t="s">
        <v>176</v>
      </c>
      <c r="E711" t="s">
        <v>233</v>
      </c>
      <c r="F711" t="s">
        <v>282</v>
      </c>
      <c r="H711" s="67" t="s">
        <v>293</v>
      </c>
      <c r="I711" s="2">
        <v>8448</v>
      </c>
      <c r="J711" s="2">
        <v>0</v>
      </c>
      <c r="K711" s="2">
        <v>1</v>
      </c>
      <c r="L711" s="2">
        <v>8448</v>
      </c>
      <c r="M711" s="2">
        <v>0</v>
      </c>
      <c r="N711" s="2">
        <v>-9858981</v>
      </c>
      <c r="O711" s="2"/>
      <c r="P711" s="2"/>
      <c r="Q711" s="2"/>
    </row>
    <row r="712" spans="1:17" x14ac:dyDescent="0.25">
      <c r="A712" t="s">
        <v>283</v>
      </c>
      <c r="B712" s="5">
        <v>43670</v>
      </c>
      <c r="C712">
        <v>103432</v>
      </c>
      <c r="D712" t="s">
        <v>176</v>
      </c>
      <c r="E712" t="s">
        <v>233</v>
      </c>
      <c r="F712" t="s">
        <v>282</v>
      </c>
      <c r="H712" s="67" t="s">
        <v>293</v>
      </c>
      <c r="I712" s="2">
        <v>48758</v>
      </c>
      <c r="J712" s="2">
        <v>0</v>
      </c>
      <c r="K712" s="2">
        <v>1</v>
      </c>
      <c r="L712" s="2">
        <v>48758</v>
      </c>
      <c r="M712" s="2">
        <v>0</v>
      </c>
      <c r="N712" s="2">
        <v>-9810223</v>
      </c>
      <c r="O712" s="2"/>
      <c r="P712" s="2"/>
      <c r="Q712" s="2"/>
    </row>
    <row r="713" spans="1:17" x14ac:dyDescent="0.25">
      <c r="A713" t="s">
        <v>283</v>
      </c>
      <c r="B713" s="5">
        <v>43671</v>
      </c>
      <c r="C713">
        <v>103510</v>
      </c>
      <c r="D713" t="s">
        <v>176</v>
      </c>
      <c r="E713" t="s">
        <v>233</v>
      </c>
      <c r="F713" t="s">
        <v>282</v>
      </c>
      <c r="H713" s="67" t="s">
        <v>293</v>
      </c>
      <c r="I713" s="2">
        <v>5725</v>
      </c>
      <c r="J713" s="2">
        <v>0</v>
      </c>
      <c r="K713" s="2">
        <v>1</v>
      </c>
      <c r="L713" s="2">
        <v>5725</v>
      </c>
      <c r="M713" s="2">
        <v>0</v>
      </c>
      <c r="N713" s="2">
        <v>-9804498</v>
      </c>
      <c r="O713" s="2"/>
      <c r="P713" s="2"/>
      <c r="Q713" s="2"/>
    </row>
    <row r="714" spans="1:17" x14ac:dyDescent="0.25">
      <c r="A714" t="s">
        <v>283</v>
      </c>
      <c r="B714" s="5">
        <v>43672</v>
      </c>
      <c r="C714">
        <v>103597</v>
      </c>
      <c r="D714" t="s">
        <v>176</v>
      </c>
      <c r="E714" t="s">
        <v>233</v>
      </c>
      <c r="F714" t="s">
        <v>281</v>
      </c>
      <c r="H714" s="67" t="s">
        <v>293</v>
      </c>
      <c r="I714" s="2">
        <v>0</v>
      </c>
      <c r="J714" s="2">
        <v>25113</v>
      </c>
      <c r="K714" s="2">
        <v>1</v>
      </c>
      <c r="L714" s="2">
        <v>0</v>
      </c>
      <c r="M714" s="2">
        <v>25113</v>
      </c>
      <c r="N714" s="2">
        <v>-9829611</v>
      </c>
      <c r="O714" s="2"/>
      <c r="P714" s="2"/>
      <c r="Q714" s="2"/>
    </row>
    <row r="715" spans="1:17" x14ac:dyDescent="0.25">
      <c r="A715" t="s">
        <v>283</v>
      </c>
      <c r="B715" s="5">
        <v>43675</v>
      </c>
      <c r="C715">
        <v>103663</v>
      </c>
      <c r="D715" t="s">
        <v>176</v>
      </c>
      <c r="E715" t="s">
        <v>233</v>
      </c>
      <c r="F715" t="s">
        <v>282</v>
      </c>
      <c r="H715" s="67" t="s">
        <v>293</v>
      </c>
      <c r="I715" s="2">
        <v>33165</v>
      </c>
      <c r="J715" s="2">
        <v>0</v>
      </c>
      <c r="K715" s="2">
        <v>1</v>
      </c>
      <c r="L715" s="2">
        <v>33165</v>
      </c>
      <c r="M715" s="2">
        <v>0</v>
      </c>
      <c r="N715" s="2">
        <v>-9796446</v>
      </c>
      <c r="O715" s="2"/>
      <c r="P715" s="2"/>
      <c r="Q715" s="2"/>
    </row>
    <row r="716" spans="1:17" x14ac:dyDescent="0.25">
      <c r="A716" t="s">
        <v>283</v>
      </c>
      <c r="B716" s="5">
        <v>43676</v>
      </c>
      <c r="C716">
        <v>103705</v>
      </c>
      <c r="D716" t="s">
        <v>176</v>
      </c>
      <c r="E716" t="s">
        <v>233</v>
      </c>
      <c r="F716" t="s">
        <v>281</v>
      </c>
      <c r="H716" s="67" t="s">
        <v>293</v>
      </c>
      <c r="I716" s="2">
        <v>0</v>
      </c>
      <c r="J716" s="2">
        <v>9141</v>
      </c>
      <c r="K716" s="2">
        <v>1</v>
      </c>
      <c r="L716" s="2">
        <v>0</v>
      </c>
      <c r="M716" s="2">
        <v>9141</v>
      </c>
      <c r="N716" s="2">
        <v>-9805587</v>
      </c>
      <c r="O716" s="2"/>
      <c r="P716" s="2"/>
      <c r="Q716" s="2"/>
    </row>
    <row r="717" spans="1:17" x14ac:dyDescent="0.25">
      <c r="A717" t="s">
        <v>283</v>
      </c>
      <c r="B717" s="5">
        <v>43677</v>
      </c>
      <c r="C717">
        <v>103763</v>
      </c>
      <c r="D717" t="s">
        <v>176</v>
      </c>
      <c r="E717" t="s">
        <v>233</v>
      </c>
      <c r="F717" t="s">
        <v>281</v>
      </c>
      <c r="H717" s="67" t="s">
        <v>293</v>
      </c>
      <c r="I717" s="2">
        <v>0</v>
      </c>
      <c r="J717" s="2">
        <v>30624</v>
      </c>
      <c r="K717" s="2">
        <v>1</v>
      </c>
      <c r="L717" s="2">
        <v>0</v>
      </c>
      <c r="M717" s="2">
        <v>30624</v>
      </c>
      <c r="N717" s="2">
        <v>-9836211</v>
      </c>
      <c r="O717" s="2"/>
      <c r="P717" s="2"/>
      <c r="Q717" s="2"/>
    </row>
    <row r="718" spans="1:17" x14ac:dyDescent="0.25">
      <c r="A718" t="s">
        <v>283</v>
      </c>
      <c r="B718" s="5">
        <v>43678</v>
      </c>
      <c r="C718">
        <v>37498</v>
      </c>
      <c r="D718" t="s">
        <v>176</v>
      </c>
      <c r="E718" t="s">
        <v>233</v>
      </c>
      <c r="F718" t="s">
        <v>234</v>
      </c>
      <c r="G718" t="s">
        <v>285</v>
      </c>
      <c r="I718" s="2">
        <v>0</v>
      </c>
      <c r="J718" s="2">
        <v>1650</v>
      </c>
      <c r="K718" s="2">
        <v>6051.71</v>
      </c>
      <c r="L718" s="2">
        <v>0</v>
      </c>
      <c r="M718" s="2">
        <v>9985322</v>
      </c>
      <c r="N718" s="2">
        <v>-19821533</v>
      </c>
      <c r="O718" s="2"/>
      <c r="P718" s="2"/>
      <c r="Q718" s="2"/>
    </row>
    <row r="719" spans="1:17" x14ac:dyDescent="0.25">
      <c r="A719" t="s">
        <v>283</v>
      </c>
      <c r="B719" s="5">
        <v>43678</v>
      </c>
      <c r="C719">
        <v>103859</v>
      </c>
      <c r="D719" t="s">
        <v>176</v>
      </c>
      <c r="E719" t="s">
        <v>233</v>
      </c>
      <c r="F719" t="s">
        <v>282</v>
      </c>
      <c r="H719" s="67" t="s">
        <v>293</v>
      </c>
      <c r="I719" s="2">
        <v>86675</v>
      </c>
      <c r="J719" s="2">
        <v>0</v>
      </c>
      <c r="K719" s="2">
        <v>1</v>
      </c>
      <c r="L719" s="2">
        <v>86675</v>
      </c>
      <c r="M719" s="2">
        <v>0</v>
      </c>
      <c r="N719" s="2">
        <v>-19734858</v>
      </c>
      <c r="O719" s="2"/>
      <c r="P719" s="2"/>
      <c r="Q719" s="2"/>
    </row>
    <row r="720" spans="1:17" x14ac:dyDescent="0.25">
      <c r="A720" t="s">
        <v>283</v>
      </c>
      <c r="B720" s="5">
        <v>43679</v>
      </c>
      <c r="C720">
        <v>103902</v>
      </c>
      <c r="D720" t="s">
        <v>176</v>
      </c>
      <c r="E720" t="s">
        <v>233</v>
      </c>
      <c r="F720" t="s">
        <v>281</v>
      </c>
      <c r="H720" s="67" t="s">
        <v>293</v>
      </c>
      <c r="I720" s="2">
        <v>0</v>
      </c>
      <c r="J720" s="2">
        <v>39617</v>
      </c>
      <c r="K720" s="2">
        <v>1</v>
      </c>
      <c r="L720" s="2">
        <v>0</v>
      </c>
      <c r="M720" s="2">
        <v>39617</v>
      </c>
      <c r="N720" s="2">
        <v>-19774475</v>
      </c>
      <c r="O720" s="2"/>
      <c r="P720" s="2"/>
      <c r="Q720" s="2"/>
    </row>
    <row r="721" spans="1:17" x14ac:dyDescent="0.25">
      <c r="A721" t="s">
        <v>283</v>
      </c>
      <c r="B721" s="5">
        <v>43682</v>
      </c>
      <c r="C721">
        <v>103973</v>
      </c>
      <c r="D721" t="s">
        <v>176</v>
      </c>
      <c r="E721" t="s">
        <v>233</v>
      </c>
      <c r="F721" t="s">
        <v>282</v>
      </c>
      <c r="H721" s="67" t="s">
        <v>293</v>
      </c>
      <c r="I721" s="2">
        <v>16286</v>
      </c>
      <c r="J721" s="2">
        <v>0</v>
      </c>
      <c r="K721" s="2">
        <v>1</v>
      </c>
      <c r="L721" s="2">
        <v>16286</v>
      </c>
      <c r="M721" s="2">
        <v>0</v>
      </c>
      <c r="N721" s="2">
        <v>-19758189</v>
      </c>
      <c r="O721" s="2"/>
      <c r="P721" s="2"/>
      <c r="Q721" s="2"/>
    </row>
    <row r="722" spans="1:17" x14ac:dyDescent="0.25">
      <c r="A722" t="s">
        <v>283</v>
      </c>
      <c r="B722" s="5">
        <v>43683</v>
      </c>
      <c r="C722">
        <v>104063</v>
      </c>
      <c r="D722" t="s">
        <v>176</v>
      </c>
      <c r="E722" t="s">
        <v>233</v>
      </c>
      <c r="F722" t="s">
        <v>282</v>
      </c>
      <c r="H722" s="67" t="s">
        <v>293</v>
      </c>
      <c r="I722" s="2">
        <v>53427</v>
      </c>
      <c r="J722" s="2">
        <v>0</v>
      </c>
      <c r="K722" s="2">
        <v>1</v>
      </c>
      <c r="L722" s="2">
        <v>53427</v>
      </c>
      <c r="M722" s="2">
        <v>0</v>
      </c>
      <c r="N722" s="2">
        <v>-19704762</v>
      </c>
      <c r="O722" s="2"/>
      <c r="P722" s="2"/>
      <c r="Q722" s="2"/>
    </row>
    <row r="723" spans="1:17" x14ac:dyDescent="0.25">
      <c r="A723" t="s">
        <v>283</v>
      </c>
      <c r="B723" s="5">
        <v>43684</v>
      </c>
      <c r="C723">
        <v>104106</v>
      </c>
      <c r="D723" t="s">
        <v>176</v>
      </c>
      <c r="E723" t="s">
        <v>233</v>
      </c>
      <c r="F723" t="s">
        <v>282</v>
      </c>
      <c r="H723" s="67" t="s">
        <v>293</v>
      </c>
      <c r="I723" s="2">
        <v>72303</v>
      </c>
      <c r="J723" s="2">
        <v>0</v>
      </c>
      <c r="K723" s="2">
        <v>1</v>
      </c>
      <c r="L723" s="2">
        <v>72303</v>
      </c>
      <c r="M723" s="2">
        <v>0</v>
      </c>
      <c r="N723" s="2">
        <v>-19632459</v>
      </c>
      <c r="O723" s="2"/>
      <c r="P723" s="2"/>
      <c r="Q723" s="2"/>
    </row>
    <row r="724" spans="1:17" x14ac:dyDescent="0.25">
      <c r="A724" t="s">
        <v>283</v>
      </c>
      <c r="B724" s="5">
        <v>43685</v>
      </c>
      <c r="C724">
        <v>104184</v>
      </c>
      <c r="D724" t="s">
        <v>176</v>
      </c>
      <c r="E724" t="s">
        <v>233</v>
      </c>
      <c r="F724" t="s">
        <v>281</v>
      </c>
      <c r="H724" s="67" t="s">
        <v>293</v>
      </c>
      <c r="I724" s="2">
        <v>0</v>
      </c>
      <c r="J724" s="2">
        <v>21005</v>
      </c>
      <c r="K724" s="2">
        <v>1</v>
      </c>
      <c r="L724" s="2">
        <v>0</v>
      </c>
      <c r="M724" s="2">
        <v>21005</v>
      </c>
      <c r="N724" s="2">
        <v>-19653464</v>
      </c>
      <c r="O724" s="2"/>
      <c r="P724" s="2"/>
      <c r="Q724" s="2"/>
    </row>
    <row r="725" spans="1:17" x14ac:dyDescent="0.25">
      <c r="A725" t="s">
        <v>283</v>
      </c>
      <c r="B725" s="5">
        <v>43686</v>
      </c>
      <c r="C725">
        <v>104276</v>
      </c>
      <c r="D725" t="s">
        <v>176</v>
      </c>
      <c r="E725" t="s">
        <v>233</v>
      </c>
      <c r="F725" t="s">
        <v>281</v>
      </c>
      <c r="H725" s="67" t="s">
        <v>293</v>
      </c>
      <c r="I725" s="2">
        <v>0</v>
      </c>
      <c r="J725" s="2">
        <v>59219</v>
      </c>
      <c r="K725" s="2">
        <v>1</v>
      </c>
      <c r="L725" s="2">
        <v>0</v>
      </c>
      <c r="M725" s="2">
        <v>59219</v>
      </c>
      <c r="N725" s="2">
        <v>-19712683</v>
      </c>
      <c r="O725" s="2"/>
      <c r="P725" s="2"/>
      <c r="Q725" s="2"/>
    </row>
    <row r="726" spans="1:17" x14ac:dyDescent="0.25">
      <c r="A726" t="s">
        <v>283</v>
      </c>
      <c r="B726" s="5">
        <v>43689</v>
      </c>
      <c r="C726">
        <v>104312</v>
      </c>
      <c r="D726" t="s">
        <v>176</v>
      </c>
      <c r="E726" t="s">
        <v>233</v>
      </c>
      <c r="F726" t="s">
        <v>282</v>
      </c>
      <c r="H726" s="67" t="s">
        <v>293</v>
      </c>
      <c r="I726" s="2">
        <v>40887</v>
      </c>
      <c r="J726" s="2">
        <v>0</v>
      </c>
      <c r="K726" s="2">
        <v>1</v>
      </c>
      <c r="L726" s="2">
        <v>40887</v>
      </c>
      <c r="M726" s="2">
        <v>0</v>
      </c>
      <c r="N726" s="2">
        <v>-19671796</v>
      </c>
      <c r="O726" s="2"/>
      <c r="P726" s="2"/>
      <c r="Q726" s="2"/>
    </row>
    <row r="727" spans="1:17" x14ac:dyDescent="0.25">
      <c r="A727" t="s">
        <v>283</v>
      </c>
      <c r="B727" s="5">
        <v>43690</v>
      </c>
      <c r="C727">
        <v>104373</v>
      </c>
      <c r="D727" t="s">
        <v>176</v>
      </c>
      <c r="E727" t="s">
        <v>233</v>
      </c>
      <c r="F727" t="s">
        <v>282</v>
      </c>
      <c r="H727" s="67" t="s">
        <v>293</v>
      </c>
      <c r="I727" s="2">
        <v>17870</v>
      </c>
      <c r="J727" s="2">
        <v>0</v>
      </c>
      <c r="K727" s="2">
        <v>1</v>
      </c>
      <c r="L727" s="2">
        <v>17870</v>
      </c>
      <c r="M727" s="2">
        <v>0</v>
      </c>
      <c r="N727" s="2">
        <v>-19653926</v>
      </c>
      <c r="O727" s="2"/>
      <c r="P727" s="2"/>
      <c r="Q727" s="2"/>
    </row>
    <row r="728" spans="1:17" x14ac:dyDescent="0.25">
      <c r="A728" t="s">
        <v>283</v>
      </c>
      <c r="B728" s="5">
        <v>43691</v>
      </c>
      <c r="C728">
        <v>104435</v>
      </c>
      <c r="D728" t="s">
        <v>176</v>
      </c>
      <c r="E728" t="s">
        <v>233</v>
      </c>
      <c r="F728" t="s">
        <v>281</v>
      </c>
      <c r="H728" s="67" t="s">
        <v>293</v>
      </c>
      <c r="I728" s="2">
        <v>0</v>
      </c>
      <c r="J728" s="2">
        <v>627</v>
      </c>
      <c r="K728" s="2">
        <v>1</v>
      </c>
      <c r="L728" s="2">
        <v>0</v>
      </c>
      <c r="M728" s="2">
        <v>627</v>
      </c>
      <c r="N728" s="2">
        <v>-19654553</v>
      </c>
      <c r="O728" s="2"/>
      <c r="P728" s="2"/>
      <c r="Q728" s="2"/>
    </row>
    <row r="729" spans="1:17" x14ac:dyDescent="0.25">
      <c r="A729" t="s">
        <v>283</v>
      </c>
      <c r="B729" s="5">
        <v>43693</v>
      </c>
      <c r="C729">
        <v>104506</v>
      </c>
      <c r="D729" t="s">
        <v>176</v>
      </c>
      <c r="E729" t="s">
        <v>233</v>
      </c>
      <c r="F729" t="s">
        <v>282</v>
      </c>
      <c r="H729" s="67" t="s">
        <v>293</v>
      </c>
      <c r="I729" s="2">
        <v>30261</v>
      </c>
      <c r="J729" s="2">
        <v>0</v>
      </c>
      <c r="K729" s="2">
        <v>1</v>
      </c>
      <c r="L729" s="2">
        <v>30261</v>
      </c>
      <c r="M729" s="2">
        <v>0</v>
      </c>
      <c r="N729" s="2">
        <v>-19624292</v>
      </c>
      <c r="O729" s="2"/>
      <c r="P729" s="2"/>
      <c r="Q729" s="2"/>
    </row>
    <row r="730" spans="1:17" x14ac:dyDescent="0.25">
      <c r="A730" t="s">
        <v>283</v>
      </c>
      <c r="B730" s="5">
        <v>43696</v>
      </c>
      <c r="C730">
        <v>104582</v>
      </c>
      <c r="D730" t="s">
        <v>176</v>
      </c>
      <c r="E730" t="s">
        <v>233</v>
      </c>
      <c r="F730" t="s">
        <v>282</v>
      </c>
      <c r="H730" s="67" t="s">
        <v>293</v>
      </c>
      <c r="I730" s="2">
        <v>2722</v>
      </c>
      <c r="J730" s="2">
        <v>0</v>
      </c>
      <c r="K730" s="2">
        <v>1</v>
      </c>
      <c r="L730" s="2">
        <v>2722</v>
      </c>
      <c r="M730" s="2">
        <v>0</v>
      </c>
      <c r="N730" s="2">
        <v>-19621570</v>
      </c>
      <c r="O730" s="2"/>
      <c r="P730" s="2"/>
      <c r="Q730" s="2"/>
    </row>
    <row r="731" spans="1:17" x14ac:dyDescent="0.25">
      <c r="A731" t="s">
        <v>283</v>
      </c>
      <c r="B731" s="5">
        <v>43697</v>
      </c>
      <c r="C731">
        <v>104634</v>
      </c>
      <c r="D731" t="s">
        <v>176</v>
      </c>
      <c r="E731" t="s">
        <v>233</v>
      </c>
      <c r="F731" t="s">
        <v>282</v>
      </c>
      <c r="H731" s="67" t="s">
        <v>293</v>
      </c>
      <c r="I731" s="2">
        <v>34419</v>
      </c>
      <c r="J731" s="2">
        <v>0</v>
      </c>
      <c r="K731" s="2">
        <v>1</v>
      </c>
      <c r="L731" s="2">
        <v>34419</v>
      </c>
      <c r="M731" s="2">
        <v>0</v>
      </c>
      <c r="N731" s="2">
        <v>-19587151</v>
      </c>
      <c r="O731" s="2"/>
      <c r="P731" s="2"/>
      <c r="Q731" s="2"/>
    </row>
    <row r="732" spans="1:17" x14ac:dyDescent="0.25">
      <c r="A732" t="s">
        <v>283</v>
      </c>
      <c r="B732" s="5">
        <v>43698</v>
      </c>
      <c r="C732">
        <v>104697</v>
      </c>
      <c r="D732" t="s">
        <v>176</v>
      </c>
      <c r="E732" t="s">
        <v>233</v>
      </c>
      <c r="F732" t="s">
        <v>282</v>
      </c>
      <c r="H732" s="67" t="s">
        <v>293</v>
      </c>
      <c r="I732" s="2">
        <v>21351</v>
      </c>
      <c r="J732" s="2">
        <v>0</v>
      </c>
      <c r="K732" s="2">
        <v>1</v>
      </c>
      <c r="L732" s="2">
        <v>21351</v>
      </c>
      <c r="M732" s="2">
        <v>0</v>
      </c>
      <c r="N732" s="2">
        <v>-19565800</v>
      </c>
      <c r="O732" s="2"/>
      <c r="P732" s="2"/>
      <c r="Q732" s="2"/>
    </row>
    <row r="733" spans="1:17" x14ac:dyDescent="0.25">
      <c r="A733" t="s">
        <v>283</v>
      </c>
      <c r="B733" s="5">
        <v>43699</v>
      </c>
      <c r="C733">
        <v>104800</v>
      </c>
      <c r="D733" t="s">
        <v>176</v>
      </c>
      <c r="E733" t="s">
        <v>233</v>
      </c>
      <c r="F733" t="s">
        <v>282</v>
      </c>
      <c r="H733" s="67" t="s">
        <v>293</v>
      </c>
      <c r="I733" s="2">
        <v>47421</v>
      </c>
      <c r="J733" s="2">
        <v>0</v>
      </c>
      <c r="K733" s="2">
        <v>1</v>
      </c>
      <c r="L733" s="2">
        <v>47421</v>
      </c>
      <c r="M733" s="2">
        <v>0</v>
      </c>
      <c r="N733" s="2">
        <v>-19518379</v>
      </c>
      <c r="O733" s="2"/>
      <c r="P733" s="2"/>
      <c r="Q733" s="2"/>
    </row>
    <row r="734" spans="1:17" x14ac:dyDescent="0.25">
      <c r="A734" t="s">
        <v>283</v>
      </c>
      <c r="B734" s="5">
        <v>43700</v>
      </c>
      <c r="C734">
        <v>104843</v>
      </c>
      <c r="D734" t="s">
        <v>176</v>
      </c>
      <c r="E734" t="s">
        <v>233</v>
      </c>
      <c r="F734" t="s">
        <v>282</v>
      </c>
      <c r="H734" s="67" t="s">
        <v>293</v>
      </c>
      <c r="I734" s="2">
        <v>55011</v>
      </c>
      <c r="J734" s="2">
        <v>0</v>
      </c>
      <c r="K734" s="2">
        <v>1</v>
      </c>
      <c r="L734" s="2">
        <v>55011</v>
      </c>
      <c r="M734" s="2">
        <v>0</v>
      </c>
      <c r="N734" s="2">
        <v>-19463368</v>
      </c>
      <c r="O734" s="2"/>
      <c r="P734" s="2"/>
      <c r="Q734" s="2"/>
    </row>
    <row r="735" spans="1:17" x14ac:dyDescent="0.25">
      <c r="A735" t="s">
        <v>283</v>
      </c>
      <c r="B735" s="5">
        <v>43703</v>
      </c>
      <c r="C735">
        <v>104890</v>
      </c>
      <c r="D735" t="s">
        <v>176</v>
      </c>
      <c r="E735" t="s">
        <v>233</v>
      </c>
      <c r="F735" t="s">
        <v>282</v>
      </c>
      <c r="H735" s="67" t="s">
        <v>293</v>
      </c>
      <c r="I735" s="2">
        <v>36910</v>
      </c>
      <c r="J735" s="2">
        <v>0</v>
      </c>
      <c r="K735" s="2">
        <v>1</v>
      </c>
      <c r="L735" s="2">
        <v>36910</v>
      </c>
      <c r="M735" s="2">
        <v>0</v>
      </c>
      <c r="N735" s="2">
        <v>-19426458</v>
      </c>
      <c r="O735" s="2"/>
      <c r="P735" s="2"/>
      <c r="Q735" s="2"/>
    </row>
    <row r="736" spans="1:17" x14ac:dyDescent="0.25">
      <c r="A736" t="s">
        <v>283</v>
      </c>
      <c r="B736" s="5">
        <v>43704</v>
      </c>
      <c r="C736">
        <v>104961</v>
      </c>
      <c r="D736" t="s">
        <v>176</v>
      </c>
      <c r="E736" t="s">
        <v>233</v>
      </c>
      <c r="F736" t="s">
        <v>282</v>
      </c>
      <c r="H736" s="67" t="s">
        <v>293</v>
      </c>
      <c r="I736" s="2">
        <v>8597</v>
      </c>
      <c r="J736" s="2">
        <v>0</v>
      </c>
      <c r="K736" s="2">
        <v>1</v>
      </c>
      <c r="L736" s="2">
        <v>8597</v>
      </c>
      <c r="M736" s="2">
        <v>0</v>
      </c>
      <c r="N736" s="2">
        <v>-19417861</v>
      </c>
      <c r="O736" s="2"/>
      <c r="P736" s="2"/>
      <c r="Q736" s="2"/>
    </row>
    <row r="737" spans="1:17" x14ac:dyDescent="0.25">
      <c r="A737" t="s">
        <v>283</v>
      </c>
      <c r="B737" s="5">
        <v>43704</v>
      </c>
      <c r="C737">
        <v>112894</v>
      </c>
      <c r="D737" t="s">
        <v>176</v>
      </c>
      <c r="E737" t="s">
        <v>233</v>
      </c>
      <c r="F737" t="s">
        <v>234</v>
      </c>
      <c r="G737" t="s">
        <v>249</v>
      </c>
      <c r="I737" s="2">
        <v>1650</v>
      </c>
      <c r="J737" s="2">
        <v>0</v>
      </c>
      <c r="K737" s="2">
        <v>6243.83</v>
      </c>
      <c r="L737" s="2">
        <v>10302320</v>
      </c>
      <c r="M737" s="2">
        <v>0</v>
      </c>
      <c r="N737" s="2">
        <v>-9115541</v>
      </c>
      <c r="O737" s="2"/>
      <c r="P737" s="2"/>
      <c r="Q737" s="2"/>
    </row>
    <row r="738" spans="1:17" x14ac:dyDescent="0.25">
      <c r="A738" t="s">
        <v>283</v>
      </c>
      <c r="B738" s="5">
        <v>43705</v>
      </c>
      <c r="C738">
        <v>105061</v>
      </c>
      <c r="D738" t="s">
        <v>176</v>
      </c>
      <c r="E738" t="s">
        <v>233</v>
      </c>
      <c r="F738" t="s">
        <v>282</v>
      </c>
      <c r="H738" s="67" t="s">
        <v>293</v>
      </c>
      <c r="I738" s="2">
        <v>65093</v>
      </c>
      <c r="J738" s="2">
        <v>0</v>
      </c>
      <c r="K738" s="2">
        <v>1</v>
      </c>
      <c r="L738" s="2">
        <v>65093</v>
      </c>
      <c r="M738" s="2">
        <v>0</v>
      </c>
      <c r="N738" s="2">
        <v>-9050448</v>
      </c>
      <c r="O738" s="2"/>
      <c r="P738" s="2"/>
      <c r="Q738" s="2"/>
    </row>
    <row r="739" spans="1:17" x14ac:dyDescent="0.25">
      <c r="A739" t="s">
        <v>283</v>
      </c>
      <c r="B739" s="5">
        <v>43706</v>
      </c>
      <c r="C739">
        <v>105129</v>
      </c>
      <c r="D739" t="s">
        <v>176</v>
      </c>
      <c r="E739" t="s">
        <v>233</v>
      </c>
      <c r="F739" t="s">
        <v>282</v>
      </c>
      <c r="H739" s="67" t="s">
        <v>293</v>
      </c>
      <c r="I739" s="2">
        <v>39089</v>
      </c>
      <c r="J739" s="2">
        <v>0</v>
      </c>
      <c r="K739" s="2">
        <v>1</v>
      </c>
      <c r="L739" s="2">
        <v>39089</v>
      </c>
      <c r="M739" s="2">
        <v>0</v>
      </c>
      <c r="N739" s="2">
        <v>-9011359</v>
      </c>
      <c r="O739" s="2"/>
      <c r="P739" s="2"/>
      <c r="Q739" s="2"/>
    </row>
    <row r="740" spans="1:17" x14ac:dyDescent="0.25">
      <c r="A740" t="s">
        <v>283</v>
      </c>
      <c r="B740" s="5">
        <v>43707</v>
      </c>
      <c r="C740">
        <v>105210</v>
      </c>
      <c r="D740" t="s">
        <v>176</v>
      </c>
      <c r="E740" t="s">
        <v>233</v>
      </c>
      <c r="F740" t="s">
        <v>281</v>
      </c>
      <c r="H740" s="67" t="s">
        <v>293</v>
      </c>
      <c r="I740" s="2">
        <v>0</v>
      </c>
      <c r="J740" s="2">
        <v>90849</v>
      </c>
      <c r="K740" s="2">
        <v>1</v>
      </c>
      <c r="L740" s="2">
        <v>0</v>
      </c>
      <c r="M740" s="2">
        <v>90849</v>
      </c>
      <c r="N740" s="2">
        <v>-9102208</v>
      </c>
      <c r="O740" s="2"/>
      <c r="P740" s="2"/>
      <c r="Q740" s="2"/>
    </row>
    <row r="741" spans="1:17" x14ac:dyDescent="0.25">
      <c r="A741" t="s">
        <v>283</v>
      </c>
      <c r="B741" s="5">
        <v>43710</v>
      </c>
      <c r="C741">
        <v>50878</v>
      </c>
      <c r="D741" t="s">
        <v>176</v>
      </c>
      <c r="E741" t="s">
        <v>233</v>
      </c>
      <c r="F741" t="s">
        <v>234</v>
      </c>
      <c r="G741" t="s">
        <v>286</v>
      </c>
      <c r="I741" s="2">
        <v>0</v>
      </c>
      <c r="J741" s="2">
        <v>1650</v>
      </c>
      <c r="K741" s="2">
        <v>6257.37</v>
      </c>
      <c r="L741" s="2">
        <v>0</v>
      </c>
      <c r="M741" s="2">
        <v>10324661</v>
      </c>
      <c r="N741" s="2">
        <v>-19426869</v>
      </c>
      <c r="O741" s="2"/>
      <c r="P741" s="2"/>
      <c r="Q741" s="2"/>
    </row>
    <row r="742" spans="1:17" x14ac:dyDescent="0.25">
      <c r="A742" t="s">
        <v>283</v>
      </c>
      <c r="B742" s="5">
        <v>43710</v>
      </c>
      <c r="C742">
        <v>105266</v>
      </c>
      <c r="D742" t="s">
        <v>176</v>
      </c>
      <c r="E742" t="s">
        <v>233</v>
      </c>
      <c r="F742" t="s">
        <v>282</v>
      </c>
      <c r="H742" s="67" t="s">
        <v>293</v>
      </c>
      <c r="I742" s="2">
        <v>9009</v>
      </c>
      <c r="J742" s="2">
        <v>0</v>
      </c>
      <c r="K742" s="2">
        <v>1</v>
      </c>
      <c r="L742" s="2">
        <v>9009</v>
      </c>
      <c r="M742" s="2">
        <v>0</v>
      </c>
      <c r="N742" s="2">
        <v>-19417860</v>
      </c>
      <c r="O742" s="2"/>
      <c r="P742" s="2"/>
      <c r="Q742" s="2"/>
    </row>
    <row r="743" spans="1:17" x14ac:dyDescent="0.25">
      <c r="A743" t="s">
        <v>283</v>
      </c>
      <c r="B743" s="5">
        <v>43711</v>
      </c>
      <c r="C743">
        <v>105320</v>
      </c>
      <c r="D743" t="s">
        <v>176</v>
      </c>
      <c r="E743" t="s">
        <v>233</v>
      </c>
      <c r="F743" t="s">
        <v>282</v>
      </c>
      <c r="H743" s="67" t="s">
        <v>293</v>
      </c>
      <c r="I743" s="2">
        <v>94776</v>
      </c>
      <c r="J743" s="2">
        <v>0</v>
      </c>
      <c r="K743" s="2">
        <v>1</v>
      </c>
      <c r="L743" s="2">
        <v>94776</v>
      </c>
      <c r="M743" s="2">
        <v>0</v>
      </c>
      <c r="N743" s="2">
        <v>-19323084</v>
      </c>
      <c r="O743" s="2"/>
      <c r="P743" s="2"/>
      <c r="Q743" s="2"/>
    </row>
    <row r="744" spans="1:17" x14ac:dyDescent="0.25">
      <c r="A744" t="s">
        <v>283</v>
      </c>
      <c r="B744" s="5">
        <v>43712</v>
      </c>
      <c r="C744">
        <v>105398</v>
      </c>
      <c r="D744" t="s">
        <v>176</v>
      </c>
      <c r="E744" t="s">
        <v>233</v>
      </c>
      <c r="F744" t="s">
        <v>281</v>
      </c>
      <c r="H744" s="67" t="s">
        <v>293</v>
      </c>
      <c r="I744" s="2">
        <v>0</v>
      </c>
      <c r="J744" s="2">
        <v>60225</v>
      </c>
      <c r="K744" s="2">
        <v>1</v>
      </c>
      <c r="L744" s="2">
        <v>0</v>
      </c>
      <c r="M744" s="2">
        <v>60225</v>
      </c>
      <c r="N744" s="2">
        <v>-19383309</v>
      </c>
      <c r="O744" s="2"/>
      <c r="P744" s="2"/>
      <c r="Q744" s="2"/>
    </row>
    <row r="745" spans="1:17" x14ac:dyDescent="0.25">
      <c r="A745" t="s">
        <v>283</v>
      </c>
      <c r="B745" s="5">
        <v>43713</v>
      </c>
      <c r="C745">
        <v>105454</v>
      </c>
      <c r="D745" t="s">
        <v>176</v>
      </c>
      <c r="E745" t="s">
        <v>233</v>
      </c>
      <c r="F745" t="s">
        <v>281</v>
      </c>
      <c r="H745" s="67" t="s">
        <v>293</v>
      </c>
      <c r="I745" s="2">
        <v>0</v>
      </c>
      <c r="J745" s="2">
        <v>79068</v>
      </c>
      <c r="K745" s="2">
        <v>1</v>
      </c>
      <c r="L745" s="2">
        <v>0</v>
      </c>
      <c r="M745" s="2">
        <v>79068</v>
      </c>
      <c r="N745" s="2">
        <v>-19462377</v>
      </c>
      <c r="O745" s="2"/>
      <c r="P745" s="2"/>
      <c r="Q745" s="2"/>
    </row>
    <row r="746" spans="1:17" x14ac:dyDescent="0.25">
      <c r="A746" t="s">
        <v>283</v>
      </c>
      <c r="B746" s="5">
        <v>43714</v>
      </c>
      <c r="C746">
        <v>105561</v>
      </c>
      <c r="D746" t="s">
        <v>176</v>
      </c>
      <c r="E746" t="s">
        <v>233</v>
      </c>
      <c r="F746" t="s">
        <v>282</v>
      </c>
      <c r="H746" s="67" t="s">
        <v>293</v>
      </c>
      <c r="I746" s="2">
        <v>115467</v>
      </c>
      <c r="J746" s="2">
        <v>0</v>
      </c>
      <c r="K746" s="2">
        <v>1</v>
      </c>
      <c r="L746" s="2">
        <v>115467</v>
      </c>
      <c r="M746" s="2">
        <v>0</v>
      </c>
      <c r="N746" s="2">
        <v>-19346910</v>
      </c>
      <c r="O746" s="2"/>
      <c r="P746" s="2"/>
      <c r="Q746" s="2"/>
    </row>
    <row r="747" spans="1:17" x14ac:dyDescent="0.25">
      <c r="A747" t="s">
        <v>283</v>
      </c>
      <c r="B747" s="5">
        <v>43717</v>
      </c>
      <c r="C747">
        <v>105578</v>
      </c>
      <c r="D747" t="s">
        <v>176</v>
      </c>
      <c r="E747" t="s">
        <v>233</v>
      </c>
      <c r="F747" t="s">
        <v>282</v>
      </c>
      <c r="H747" s="67" t="s">
        <v>293</v>
      </c>
      <c r="I747" s="2">
        <v>90948</v>
      </c>
      <c r="J747" s="2">
        <v>0</v>
      </c>
      <c r="K747" s="2">
        <v>1</v>
      </c>
      <c r="L747" s="2">
        <v>90948</v>
      </c>
      <c r="M747" s="2">
        <v>0</v>
      </c>
      <c r="N747" s="2">
        <v>-19255962</v>
      </c>
      <c r="O747" s="2"/>
      <c r="P747" s="2"/>
      <c r="Q747" s="2"/>
    </row>
    <row r="748" spans="1:17" x14ac:dyDescent="0.25">
      <c r="A748" t="s">
        <v>283</v>
      </c>
      <c r="B748" s="5">
        <v>43718</v>
      </c>
      <c r="C748">
        <v>105690</v>
      </c>
      <c r="D748" t="s">
        <v>176</v>
      </c>
      <c r="E748" t="s">
        <v>233</v>
      </c>
      <c r="F748" t="s">
        <v>282</v>
      </c>
      <c r="H748" s="67" t="s">
        <v>293</v>
      </c>
      <c r="I748" s="2">
        <v>7623</v>
      </c>
      <c r="J748" s="2">
        <v>0</v>
      </c>
      <c r="K748" s="2">
        <v>1</v>
      </c>
      <c r="L748" s="2">
        <v>7623</v>
      </c>
      <c r="M748" s="2">
        <v>0</v>
      </c>
      <c r="N748" s="2">
        <v>-19248339</v>
      </c>
      <c r="O748" s="2"/>
      <c r="P748" s="2"/>
      <c r="Q748" s="2"/>
    </row>
    <row r="749" spans="1:17" x14ac:dyDescent="0.25">
      <c r="A749" t="s">
        <v>283</v>
      </c>
      <c r="B749" s="5">
        <v>43719</v>
      </c>
      <c r="C749">
        <v>37499</v>
      </c>
      <c r="D749" t="s">
        <v>176</v>
      </c>
      <c r="E749" t="s">
        <v>233</v>
      </c>
      <c r="F749" t="s">
        <v>234</v>
      </c>
      <c r="G749" t="s">
        <v>250</v>
      </c>
      <c r="I749" s="2">
        <v>1650</v>
      </c>
      <c r="J749" s="2">
        <v>0</v>
      </c>
      <c r="K749" s="2">
        <v>6066.58</v>
      </c>
      <c r="L749" s="2">
        <v>10009857</v>
      </c>
      <c r="M749" s="2">
        <v>0</v>
      </c>
      <c r="N749" s="2">
        <v>-9238482</v>
      </c>
      <c r="O749" s="2"/>
      <c r="P749" s="2"/>
      <c r="Q749" s="2"/>
    </row>
    <row r="750" spans="1:17" x14ac:dyDescent="0.25">
      <c r="A750" t="s">
        <v>283</v>
      </c>
      <c r="B750" s="5">
        <v>43719</v>
      </c>
      <c r="C750">
        <v>105731</v>
      </c>
      <c r="D750" t="s">
        <v>176</v>
      </c>
      <c r="E750" t="s">
        <v>233</v>
      </c>
      <c r="F750" t="s">
        <v>282</v>
      </c>
      <c r="H750" s="67" t="s">
        <v>293</v>
      </c>
      <c r="I750" s="2">
        <v>86196</v>
      </c>
      <c r="J750" s="2">
        <v>0</v>
      </c>
      <c r="K750" s="2">
        <v>1</v>
      </c>
      <c r="L750" s="2">
        <v>86196</v>
      </c>
      <c r="M750" s="2">
        <v>0</v>
      </c>
      <c r="N750" s="2">
        <v>-9152286</v>
      </c>
      <c r="O750" s="2"/>
      <c r="P750" s="2"/>
      <c r="Q750" s="2"/>
    </row>
    <row r="751" spans="1:17" x14ac:dyDescent="0.25">
      <c r="A751" t="s">
        <v>283</v>
      </c>
      <c r="B751" s="5">
        <v>43720</v>
      </c>
      <c r="C751">
        <v>105831</v>
      </c>
      <c r="D751" t="s">
        <v>176</v>
      </c>
      <c r="E751" t="s">
        <v>233</v>
      </c>
      <c r="F751" t="s">
        <v>281</v>
      </c>
      <c r="H751" s="67" t="s">
        <v>293</v>
      </c>
      <c r="I751" s="2">
        <v>0</v>
      </c>
      <c r="J751" s="2">
        <v>6369</v>
      </c>
      <c r="K751" s="2">
        <v>1</v>
      </c>
      <c r="L751" s="2">
        <v>0</v>
      </c>
      <c r="M751" s="2">
        <v>6369</v>
      </c>
      <c r="N751" s="2">
        <v>-9158655</v>
      </c>
      <c r="O751" s="2"/>
      <c r="P751" s="2"/>
      <c r="Q751" s="2"/>
    </row>
    <row r="752" spans="1:17" x14ac:dyDescent="0.25">
      <c r="A752" t="s">
        <v>283</v>
      </c>
      <c r="B752" s="5">
        <v>43721</v>
      </c>
      <c r="C752">
        <v>105876</v>
      </c>
      <c r="D752" t="s">
        <v>176</v>
      </c>
      <c r="E752" t="s">
        <v>233</v>
      </c>
      <c r="F752" t="s">
        <v>282</v>
      </c>
      <c r="H752" s="67" t="s">
        <v>293</v>
      </c>
      <c r="I752" s="2">
        <v>25872</v>
      </c>
      <c r="J752" s="2">
        <v>0</v>
      </c>
      <c r="K752" s="2">
        <v>1</v>
      </c>
      <c r="L752" s="2">
        <v>25872</v>
      </c>
      <c r="M752" s="2">
        <v>0</v>
      </c>
      <c r="N752" s="2">
        <v>-9132783</v>
      </c>
      <c r="O752" s="2"/>
      <c r="P752" s="2"/>
      <c r="Q752" s="2"/>
    </row>
    <row r="753" spans="1:17" x14ac:dyDescent="0.25">
      <c r="A753" t="s">
        <v>283</v>
      </c>
      <c r="B753" s="5">
        <v>43724</v>
      </c>
      <c r="C753">
        <v>105958</v>
      </c>
      <c r="D753" t="s">
        <v>176</v>
      </c>
      <c r="E753" t="s">
        <v>233</v>
      </c>
      <c r="F753" t="s">
        <v>281</v>
      </c>
      <c r="H753" s="67" t="s">
        <v>293</v>
      </c>
      <c r="I753" s="2">
        <v>0</v>
      </c>
      <c r="J753" s="2">
        <v>3663</v>
      </c>
      <c r="K753" s="2">
        <v>1</v>
      </c>
      <c r="L753" s="2">
        <v>0</v>
      </c>
      <c r="M753" s="2">
        <v>3663</v>
      </c>
      <c r="N753" s="2">
        <v>-9136446</v>
      </c>
      <c r="O753" s="2"/>
      <c r="P753" s="2"/>
      <c r="Q753" s="2"/>
    </row>
    <row r="754" spans="1:17" x14ac:dyDescent="0.25">
      <c r="A754" t="s">
        <v>283</v>
      </c>
      <c r="B754" s="5">
        <v>43725</v>
      </c>
      <c r="C754">
        <v>106040</v>
      </c>
      <c r="D754" t="s">
        <v>176</v>
      </c>
      <c r="E754" t="s">
        <v>233</v>
      </c>
      <c r="F754" t="s">
        <v>282</v>
      </c>
      <c r="H754" s="67" t="s">
        <v>293</v>
      </c>
      <c r="I754" s="2">
        <v>41382</v>
      </c>
      <c r="J754" s="2">
        <v>0</v>
      </c>
      <c r="K754" s="2">
        <v>1</v>
      </c>
      <c r="L754" s="2">
        <v>41382</v>
      </c>
      <c r="M754" s="2">
        <v>0</v>
      </c>
      <c r="N754" s="2">
        <v>-9095064</v>
      </c>
      <c r="O754" s="2"/>
      <c r="P754" s="2"/>
      <c r="Q754" s="2"/>
    </row>
    <row r="755" spans="1:17" x14ac:dyDescent="0.25">
      <c r="A755" t="s">
        <v>283</v>
      </c>
      <c r="B755" s="5">
        <v>43726</v>
      </c>
      <c r="C755">
        <v>106128</v>
      </c>
      <c r="D755" t="s">
        <v>176</v>
      </c>
      <c r="E755" t="s">
        <v>233</v>
      </c>
      <c r="F755" t="s">
        <v>282</v>
      </c>
      <c r="H755" s="67" t="s">
        <v>293</v>
      </c>
      <c r="I755" s="2">
        <v>40062</v>
      </c>
      <c r="J755" s="2">
        <v>0</v>
      </c>
      <c r="K755" s="2">
        <v>1</v>
      </c>
      <c r="L755" s="2">
        <v>40062</v>
      </c>
      <c r="M755" s="2">
        <v>0</v>
      </c>
      <c r="N755" s="2">
        <v>-9055002</v>
      </c>
      <c r="O755" s="2"/>
      <c r="P755" s="2"/>
      <c r="Q755" s="2"/>
    </row>
    <row r="756" spans="1:17" x14ac:dyDescent="0.25">
      <c r="A756" t="s">
        <v>283</v>
      </c>
      <c r="B756" s="5">
        <v>43727</v>
      </c>
      <c r="C756">
        <v>106139</v>
      </c>
      <c r="D756" t="s">
        <v>176</v>
      </c>
      <c r="E756" t="s">
        <v>233</v>
      </c>
      <c r="F756" t="s">
        <v>282</v>
      </c>
      <c r="H756" s="67" t="s">
        <v>293</v>
      </c>
      <c r="I756" s="2">
        <v>81180</v>
      </c>
      <c r="J756" s="2">
        <v>0</v>
      </c>
      <c r="K756" s="2">
        <v>1</v>
      </c>
      <c r="L756" s="2">
        <v>81180</v>
      </c>
      <c r="M756" s="2">
        <v>0</v>
      </c>
      <c r="N756" s="2">
        <v>-8973822</v>
      </c>
      <c r="O756" s="2"/>
      <c r="P756" s="2"/>
      <c r="Q756" s="2"/>
    </row>
    <row r="757" spans="1:17" x14ac:dyDescent="0.25">
      <c r="A757" t="s">
        <v>283</v>
      </c>
      <c r="B757" s="5">
        <v>43728</v>
      </c>
      <c r="C757">
        <v>106216</v>
      </c>
      <c r="D757" t="s">
        <v>176</v>
      </c>
      <c r="E757" t="s">
        <v>233</v>
      </c>
      <c r="F757" t="s">
        <v>282</v>
      </c>
      <c r="H757" s="67" t="s">
        <v>293</v>
      </c>
      <c r="I757" s="2">
        <v>28776</v>
      </c>
      <c r="J757" s="2">
        <v>0</v>
      </c>
      <c r="K757" s="2">
        <v>1</v>
      </c>
      <c r="L757" s="2">
        <v>28776</v>
      </c>
      <c r="M757" s="2">
        <v>0</v>
      </c>
      <c r="N757" s="2">
        <v>-8945046</v>
      </c>
      <c r="O757" s="2"/>
      <c r="P757" s="2"/>
      <c r="Q757" s="2"/>
    </row>
    <row r="758" spans="1:17" x14ac:dyDescent="0.25">
      <c r="A758" t="s">
        <v>283</v>
      </c>
      <c r="B758" s="5">
        <v>43731</v>
      </c>
      <c r="C758">
        <v>106296</v>
      </c>
      <c r="D758" t="s">
        <v>176</v>
      </c>
      <c r="E758" t="s">
        <v>233</v>
      </c>
      <c r="F758" t="s">
        <v>281</v>
      </c>
      <c r="H758" s="67" t="s">
        <v>293</v>
      </c>
      <c r="I758" s="2">
        <v>0</v>
      </c>
      <c r="J758" s="2">
        <v>23991</v>
      </c>
      <c r="K758" s="2">
        <v>1</v>
      </c>
      <c r="L758" s="2">
        <v>0</v>
      </c>
      <c r="M758" s="2">
        <v>23991</v>
      </c>
      <c r="N758" s="2">
        <v>-8969037</v>
      </c>
      <c r="O758" s="2"/>
      <c r="P758" s="2"/>
      <c r="Q758" s="2"/>
    </row>
    <row r="759" spans="1:17" x14ac:dyDescent="0.25">
      <c r="A759" t="s">
        <v>283</v>
      </c>
      <c r="B759" s="5">
        <v>43732</v>
      </c>
      <c r="C759">
        <v>106408</v>
      </c>
      <c r="D759" t="s">
        <v>176</v>
      </c>
      <c r="E759" t="s">
        <v>233</v>
      </c>
      <c r="F759" t="s">
        <v>281</v>
      </c>
      <c r="H759" s="67" t="s">
        <v>293</v>
      </c>
      <c r="I759" s="2">
        <v>0</v>
      </c>
      <c r="J759" s="2">
        <v>69036</v>
      </c>
      <c r="K759" s="2">
        <v>1</v>
      </c>
      <c r="L759" s="2">
        <v>0</v>
      </c>
      <c r="M759" s="2">
        <v>69036</v>
      </c>
      <c r="N759" s="2">
        <v>-9038073</v>
      </c>
      <c r="O759" s="2"/>
      <c r="P759" s="2"/>
      <c r="Q759" s="2"/>
    </row>
    <row r="760" spans="1:17" x14ac:dyDescent="0.25">
      <c r="A760" t="s">
        <v>283</v>
      </c>
      <c r="B760" s="5">
        <v>43733</v>
      </c>
      <c r="C760">
        <v>106448</v>
      </c>
      <c r="D760" t="s">
        <v>176</v>
      </c>
      <c r="E760" t="s">
        <v>233</v>
      </c>
      <c r="F760" t="s">
        <v>282</v>
      </c>
      <c r="H760" s="67" t="s">
        <v>293</v>
      </c>
      <c r="I760" s="2">
        <v>86097</v>
      </c>
      <c r="J760" s="2">
        <v>0</v>
      </c>
      <c r="K760" s="2">
        <v>1</v>
      </c>
      <c r="L760" s="2">
        <v>86097</v>
      </c>
      <c r="M760" s="2">
        <v>0</v>
      </c>
      <c r="N760" s="2">
        <v>-8951976</v>
      </c>
      <c r="O760" s="2"/>
      <c r="P760" s="2"/>
      <c r="Q760" s="2"/>
    </row>
    <row r="761" spans="1:17" x14ac:dyDescent="0.25">
      <c r="A761" t="s">
        <v>283</v>
      </c>
      <c r="B761" s="5">
        <v>43734</v>
      </c>
      <c r="C761">
        <v>106533</v>
      </c>
      <c r="D761" t="s">
        <v>176</v>
      </c>
      <c r="E761" t="s">
        <v>233</v>
      </c>
      <c r="F761" t="s">
        <v>281</v>
      </c>
      <c r="H761" s="67" t="s">
        <v>293</v>
      </c>
      <c r="I761" s="2">
        <v>0</v>
      </c>
      <c r="J761" s="2">
        <v>13365</v>
      </c>
      <c r="K761" s="2">
        <v>1</v>
      </c>
      <c r="L761" s="2">
        <v>0</v>
      </c>
      <c r="M761" s="2">
        <v>13365</v>
      </c>
      <c r="N761" s="2">
        <v>-8965341</v>
      </c>
      <c r="O761" s="2"/>
      <c r="P761" s="2"/>
      <c r="Q761" s="2"/>
    </row>
    <row r="762" spans="1:17" x14ac:dyDescent="0.25">
      <c r="A762" t="s">
        <v>283</v>
      </c>
      <c r="B762" s="5">
        <v>43735</v>
      </c>
      <c r="C762">
        <v>106559</v>
      </c>
      <c r="D762" t="s">
        <v>176</v>
      </c>
      <c r="E762" t="s">
        <v>233</v>
      </c>
      <c r="F762" t="s">
        <v>281</v>
      </c>
      <c r="H762" s="67" t="s">
        <v>293</v>
      </c>
      <c r="I762" s="2">
        <v>0</v>
      </c>
      <c r="J762" s="2">
        <v>14586</v>
      </c>
      <c r="K762" s="2">
        <v>1</v>
      </c>
      <c r="L762" s="2">
        <v>0</v>
      </c>
      <c r="M762" s="2">
        <v>14586</v>
      </c>
      <c r="N762" s="2">
        <v>-8979927</v>
      </c>
      <c r="O762" s="2"/>
      <c r="P762" s="2"/>
      <c r="Q762" s="2"/>
    </row>
    <row r="763" spans="1:17" x14ac:dyDescent="0.25">
      <c r="A763" t="s">
        <v>283</v>
      </c>
      <c r="B763" s="5">
        <v>43738</v>
      </c>
      <c r="C763">
        <v>106642</v>
      </c>
      <c r="D763" t="s">
        <v>176</v>
      </c>
      <c r="E763" t="s">
        <v>233</v>
      </c>
      <c r="F763" t="s">
        <v>281</v>
      </c>
      <c r="H763" s="67" t="s">
        <v>293</v>
      </c>
      <c r="I763" s="2">
        <v>0</v>
      </c>
      <c r="J763" s="2">
        <v>22968</v>
      </c>
      <c r="K763" s="2">
        <v>1</v>
      </c>
      <c r="L763" s="2">
        <v>0</v>
      </c>
      <c r="M763" s="2">
        <v>22968</v>
      </c>
      <c r="N763" s="2">
        <v>-9002895</v>
      </c>
      <c r="O763" s="2"/>
      <c r="P763" s="2"/>
      <c r="Q763" s="2"/>
    </row>
    <row r="764" spans="1:17" x14ac:dyDescent="0.25">
      <c r="A764" t="s">
        <v>283</v>
      </c>
      <c r="B764" s="5">
        <v>43739</v>
      </c>
      <c r="C764">
        <v>63941</v>
      </c>
      <c r="D764" t="s">
        <v>176</v>
      </c>
      <c r="E764" t="s">
        <v>233</v>
      </c>
      <c r="F764" t="s">
        <v>234</v>
      </c>
      <c r="G764" t="s">
        <v>287</v>
      </c>
      <c r="I764" s="2">
        <v>0</v>
      </c>
      <c r="J764" s="2">
        <v>1650</v>
      </c>
      <c r="K764" s="2">
        <v>6398.73</v>
      </c>
      <c r="L764" s="2">
        <v>0</v>
      </c>
      <c r="M764" s="2">
        <v>10557905</v>
      </c>
      <c r="N764" s="2">
        <v>-19560800</v>
      </c>
      <c r="O764" s="2"/>
      <c r="P764" s="2"/>
      <c r="Q764" s="2"/>
    </row>
    <row r="765" spans="1:17" x14ac:dyDescent="0.25">
      <c r="A765" t="s">
        <v>283</v>
      </c>
      <c r="B765" s="5">
        <v>43739</v>
      </c>
      <c r="C765">
        <v>106700</v>
      </c>
      <c r="D765" t="s">
        <v>176</v>
      </c>
      <c r="E765" t="s">
        <v>233</v>
      </c>
      <c r="F765" t="s">
        <v>282</v>
      </c>
      <c r="H765" s="67" t="s">
        <v>293</v>
      </c>
      <c r="I765" s="2">
        <v>61347</v>
      </c>
      <c r="J765" s="2">
        <v>0</v>
      </c>
      <c r="K765" s="2">
        <v>1</v>
      </c>
      <c r="L765" s="2">
        <v>61347</v>
      </c>
      <c r="M765" s="2">
        <v>0</v>
      </c>
      <c r="N765" s="2">
        <v>-19499453</v>
      </c>
      <c r="O765" s="2"/>
      <c r="P765" s="2"/>
      <c r="Q765" s="2"/>
    </row>
    <row r="766" spans="1:17" x14ac:dyDescent="0.25">
      <c r="A766" t="s">
        <v>283</v>
      </c>
      <c r="B766" s="5">
        <v>43740</v>
      </c>
      <c r="C766">
        <v>106770</v>
      </c>
      <c r="D766" t="s">
        <v>176</v>
      </c>
      <c r="E766" t="s">
        <v>233</v>
      </c>
      <c r="F766" t="s">
        <v>282</v>
      </c>
      <c r="H766" s="67" t="s">
        <v>293</v>
      </c>
      <c r="I766" s="2">
        <v>33709</v>
      </c>
      <c r="J766" s="2">
        <v>0</v>
      </c>
      <c r="K766" s="2">
        <v>1</v>
      </c>
      <c r="L766" s="2">
        <v>33709</v>
      </c>
      <c r="M766" s="2">
        <v>0</v>
      </c>
      <c r="N766" s="2">
        <v>-19465744</v>
      </c>
      <c r="O766" s="2"/>
      <c r="P766" s="2"/>
      <c r="Q766" s="2"/>
    </row>
    <row r="767" spans="1:17" x14ac:dyDescent="0.25">
      <c r="A767" t="s">
        <v>283</v>
      </c>
      <c r="B767" s="5">
        <v>43741</v>
      </c>
      <c r="C767">
        <v>106871</v>
      </c>
      <c r="D767" t="s">
        <v>176</v>
      </c>
      <c r="E767" t="s">
        <v>233</v>
      </c>
      <c r="F767" t="s">
        <v>281</v>
      </c>
      <c r="H767" s="67" t="s">
        <v>293</v>
      </c>
      <c r="I767" s="2">
        <v>0</v>
      </c>
      <c r="J767" s="2">
        <v>36878</v>
      </c>
      <c r="K767" s="2">
        <v>1</v>
      </c>
      <c r="L767" s="2">
        <v>0</v>
      </c>
      <c r="M767" s="2">
        <v>36878</v>
      </c>
      <c r="N767" s="2">
        <v>-19502622</v>
      </c>
      <c r="O767" s="2"/>
      <c r="P767" s="2"/>
      <c r="Q767" s="2"/>
    </row>
    <row r="768" spans="1:17" x14ac:dyDescent="0.25">
      <c r="A768" t="s">
        <v>283</v>
      </c>
      <c r="B768" s="5">
        <v>43742</v>
      </c>
      <c r="C768">
        <v>106969</v>
      </c>
      <c r="D768" t="s">
        <v>176</v>
      </c>
      <c r="E768" t="s">
        <v>233</v>
      </c>
      <c r="F768" t="s">
        <v>282</v>
      </c>
      <c r="H768" s="67" t="s">
        <v>293</v>
      </c>
      <c r="I768" s="2">
        <v>3713</v>
      </c>
      <c r="J768" s="2">
        <v>0</v>
      </c>
      <c r="K768" s="2">
        <v>1</v>
      </c>
      <c r="L768" s="2">
        <v>3713</v>
      </c>
      <c r="M768" s="2">
        <v>0</v>
      </c>
      <c r="N768" s="2">
        <v>-19498909</v>
      </c>
      <c r="O768" s="2"/>
      <c r="P768" s="2"/>
      <c r="Q768" s="2"/>
    </row>
    <row r="769" spans="1:17" x14ac:dyDescent="0.25">
      <c r="A769" t="s">
        <v>283</v>
      </c>
      <c r="B769" s="5">
        <v>43745</v>
      </c>
      <c r="C769">
        <v>107035</v>
      </c>
      <c r="D769" t="s">
        <v>176</v>
      </c>
      <c r="E769" t="s">
        <v>233</v>
      </c>
      <c r="F769" t="s">
        <v>282</v>
      </c>
      <c r="H769" s="67" t="s">
        <v>293</v>
      </c>
      <c r="I769" s="2">
        <v>20988</v>
      </c>
      <c r="J769" s="2">
        <v>0</v>
      </c>
      <c r="K769" s="2">
        <v>1</v>
      </c>
      <c r="L769" s="2">
        <v>20988</v>
      </c>
      <c r="M769" s="2">
        <v>0</v>
      </c>
      <c r="N769" s="2">
        <v>-19477921</v>
      </c>
      <c r="O769" s="2"/>
      <c r="P769" s="2"/>
      <c r="Q769" s="2"/>
    </row>
    <row r="770" spans="1:17" x14ac:dyDescent="0.25">
      <c r="A770" t="s">
        <v>283</v>
      </c>
      <c r="B770" s="5">
        <v>43746</v>
      </c>
      <c r="C770">
        <v>107062</v>
      </c>
      <c r="D770" t="s">
        <v>176</v>
      </c>
      <c r="E770" t="s">
        <v>233</v>
      </c>
      <c r="F770" t="s">
        <v>281</v>
      </c>
      <c r="H770" s="67" t="s">
        <v>293</v>
      </c>
      <c r="I770" s="2">
        <v>0</v>
      </c>
      <c r="J770" s="2">
        <v>9801</v>
      </c>
      <c r="K770" s="2">
        <v>1</v>
      </c>
      <c r="L770" s="2">
        <v>0</v>
      </c>
      <c r="M770" s="2">
        <v>9801</v>
      </c>
      <c r="N770" s="2">
        <v>-19487722</v>
      </c>
      <c r="O770" s="2"/>
      <c r="P770" s="2"/>
      <c r="Q770" s="2"/>
    </row>
    <row r="771" spans="1:17" x14ac:dyDescent="0.25">
      <c r="A771" t="s">
        <v>283</v>
      </c>
      <c r="B771" s="5">
        <v>43747</v>
      </c>
      <c r="C771">
        <v>107127</v>
      </c>
      <c r="D771" t="s">
        <v>176</v>
      </c>
      <c r="E771" t="s">
        <v>233</v>
      </c>
      <c r="F771" t="s">
        <v>282</v>
      </c>
      <c r="H771" s="67" t="s">
        <v>293</v>
      </c>
      <c r="I771" s="2">
        <v>53460</v>
      </c>
      <c r="J771" s="2">
        <v>0</v>
      </c>
      <c r="K771" s="2">
        <v>1</v>
      </c>
      <c r="L771" s="2">
        <v>53460</v>
      </c>
      <c r="M771" s="2">
        <v>0</v>
      </c>
      <c r="N771" s="2">
        <v>-19434262</v>
      </c>
      <c r="O771" s="2"/>
      <c r="P771" s="2"/>
      <c r="Q771" s="2"/>
    </row>
    <row r="772" spans="1:17" x14ac:dyDescent="0.25">
      <c r="A772" t="s">
        <v>283</v>
      </c>
      <c r="B772" s="5">
        <v>43748</v>
      </c>
      <c r="C772">
        <v>107190</v>
      </c>
      <c r="D772" t="s">
        <v>176</v>
      </c>
      <c r="E772" t="s">
        <v>233</v>
      </c>
      <c r="F772" t="s">
        <v>282</v>
      </c>
      <c r="H772" s="67" t="s">
        <v>293</v>
      </c>
      <c r="I772" s="2">
        <v>17969</v>
      </c>
      <c r="J772" s="2">
        <v>0</v>
      </c>
      <c r="K772" s="2">
        <v>1</v>
      </c>
      <c r="L772" s="2">
        <v>17969</v>
      </c>
      <c r="M772" s="2">
        <v>0</v>
      </c>
      <c r="N772" s="2">
        <v>-19416293</v>
      </c>
      <c r="O772" s="2"/>
      <c r="P772" s="2"/>
      <c r="Q772" s="2"/>
    </row>
    <row r="773" spans="1:17" x14ac:dyDescent="0.25">
      <c r="A773" t="s">
        <v>283</v>
      </c>
      <c r="B773" s="5">
        <v>43749</v>
      </c>
      <c r="C773">
        <v>107267</v>
      </c>
      <c r="D773" t="s">
        <v>176</v>
      </c>
      <c r="E773" t="s">
        <v>233</v>
      </c>
      <c r="F773" t="s">
        <v>281</v>
      </c>
      <c r="H773" s="67" t="s">
        <v>293</v>
      </c>
      <c r="I773" s="2">
        <v>0</v>
      </c>
      <c r="J773" s="2">
        <v>28413</v>
      </c>
      <c r="K773" s="2">
        <v>1</v>
      </c>
      <c r="L773" s="2">
        <v>0</v>
      </c>
      <c r="M773" s="2">
        <v>28413</v>
      </c>
      <c r="N773" s="2">
        <v>-19444706</v>
      </c>
      <c r="O773" s="2"/>
      <c r="P773" s="2"/>
      <c r="Q773" s="2"/>
    </row>
    <row r="774" spans="1:17" x14ac:dyDescent="0.25">
      <c r="A774" t="s">
        <v>283</v>
      </c>
      <c r="B774" s="5">
        <v>43752</v>
      </c>
      <c r="C774">
        <v>107377</v>
      </c>
      <c r="D774" t="s">
        <v>176</v>
      </c>
      <c r="E774" t="s">
        <v>233</v>
      </c>
      <c r="F774" t="s">
        <v>282</v>
      </c>
      <c r="H774" s="67" t="s">
        <v>293</v>
      </c>
      <c r="I774" s="2">
        <v>25047</v>
      </c>
      <c r="J774" s="2">
        <v>0</v>
      </c>
      <c r="K774" s="2">
        <v>1</v>
      </c>
      <c r="L774" s="2">
        <v>25047</v>
      </c>
      <c r="M774" s="2">
        <v>0</v>
      </c>
      <c r="N774" s="2">
        <v>-19419659</v>
      </c>
      <c r="O774" s="2"/>
      <c r="P774" s="2"/>
      <c r="Q774" s="2"/>
    </row>
    <row r="775" spans="1:17" x14ac:dyDescent="0.25">
      <c r="A775" t="s">
        <v>283</v>
      </c>
      <c r="B775" s="5">
        <v>43753</v>
      </c>
      <c r="C775">
        <v>107455</v>
      </c>
      <c r="D775" t="s">
        <v>176</v>
      </c>
      <c r="E775" t="s">
        <v>233</v>
      </c>
      <c r="F775" t="s">
        <v>282</v>
      </c>
      <c r="H775" s="67" t="s">
        <v>293</v>
      </c>
      <c r="I775" s="2">
        <v>93109</v>
      </c>
      <c r="J775" s="2">
        <v>0</v>
      </c>
      <c r="K775" s="2">
        <v>1</v>
      </c>
      <c r="L775" s="2">
        <v>93109</v>
      </c>
      <c r="M775" s="2">
        <v>0</v>
      </c>
      <c r="N775" s="2">
        <v>-19326550</v>
      </c>
      <c r="O775" s="2"/>
      <c r="P775" s="2"/>
      <c r="Q775" s="2"/>
    </row>
    <row r="776" spans="1:17" x14ac:dyDescent="0.25">
      <c r="A776" t="s">
        <v>283</v>
      </c>
      <c r="B776" s="5">
        <v>43753</v>
      </c>
      <c r="C776">
        <v>112916</v>
      </c>
      <c r="D776" t="s">
        <v>176</v>
      </c>
      <c r="E776" t="s">
        <v>233</v>
      </c>
      <c r="F776" t="s">
        <v>234</v>
      </c>
      <c r="G776" t="s">
        <v>251</v>
      </c>
      <c r="I776" s="2">
        <v>1650</v>
      </c>
      <c r="J776" s="2">
        <v>0</v>
      </c>
      <c r="K776" s="2">
        <v>6433.65</v>
      </c>
      <c r="L776" s="2">
        <v>10615523</v>
      </c>
      <c r="M776" s="2">
        <v>0</v>
      </c>
      <c r="N776" s="2">
        <v>-8711027</v>
      </c>
      <c r="O776" s="2"/>
      <c r="P776" s="2"/>
      <c r="Q776" s="2"/>
    </row>
    <row r="777" spans="1:17" x14ac:dyDescent="0.25">
      <c r="A777" t="s">
        <v>283</v>
      </c>
      <c r="B777" s="5">
        <v>43754</v>
      </c>
      <c r="C777">
        <v>107525</v>
      </c>
      <c r="D777" t="s">
        <v>176</v>
      </c>
      <c r="E777" t="s">
        <v>233</v>
      </c>
      <c r="F777" t="s">
        <v>282</v>
      </c>
      <c r="H777" s="67" t="s">
        <v>293</v>
      </c>
      <c r="I777" s="2">
        <v>173597</v>
      </c>
      <c r="J777" s="2">
        <v>0</v>
      </c>
      <c r="K777" s="2">
        <v>1</v>
      </c>
      <c r="L777" s="2">
        <v>173597</v>
      </c>
      <c r="M777" s="2">
        <v>0</v>
      </c>
      <c r="N777" s="2">
        <v>-8537430</v>
      </c>
      <c r="O777" s="2"/>
      <c r="P777" s="2"/>
      <c r="Q777" s="2"/>
    </row>
    <row r="778" spans="1:17" x14ac:dyDescent="0.25">
      <c r="A778" t="s">
        <v>283</v>
      </c>
      <c r="B778" s="5">
        <v>43755</v>
      </c>
      <c r="C778">
        <v>107540</v>
      </c>
      <c r="D778" t="s">
        <v>176</v>
      </c>
      <c r="E778" t="s">
        <v>233</v>
      </c>
      <c r="F778" t="s">
        <v>282</v>
      </c>
      <c r="H778" s="67" t="s">
        <v>293</v>
      </c>
      <c r="I778" s="2">
        <v>56430</v>
      </c>
      <c r="J778" s="2">
        <v>0</v>
      </c>
      <c r="K778" s="2">
        <v>1</v>
      </c>
      <c r="L778" s="2">
        <v>56430</v>
      </c>
      <c r="M778" s="2">
        <v>0</v>
      </c>
      <c r="N778" s="2">
        <v>-8481000</v>
      </c>
      <c r="O778" s="2"/>
      <c r="P778" s="2"/>
      <c r="Q778" s="2"/>
    </row>
    <row r="779" spans="1:17" x14ac:dyDescent="0.25">
      <c r="A779" t="s">
        <v>283</v>
      </c>
      <c r="B779" s="5">
        <v>43756</v>
      </c>
      <c r="C779">
        <v>107622</v>
      </c>
      <c r="D779" t="s">
        <v>176</v>
      </c>
      <c r="E779" t="s">
        <v>233</v>
      </c>
      <c r="F779" t="s">
        <v>281</v>
      </c>
      <c r="H779" s="67" t="s">
        <v>293</v>
      </c>
      <c r="I779" s="2">
        <v>0</v>
      </c>
      <c r="J779" s="2">
        <v>50985</v>
      </c>
      <c r="K779" s="2">
        <v>1</v>
      </c>
      <c r="L779" s="2">
        <v>0</v>
      </c>
      <c r="M779" s="2">
        <v>50985</v>
      </c>
      <c r="N779" s="2">
        <v>-8531985</v>
      </c>
      <c r="O779" s="2"/>
      <c r="P779" s="2"/>
      <c r="Q779" s="2"/>
    </row>
    <row r="780" spans="1:17" x14ac:dyDescent="0.25">
      <c r="A780" t="s">
        <v>283</v>
      </c>
      <c r="B780" s="5">
        <v>43759</v>
      </c>
      <c r="C780">
        <v>107741</v>
      </c>
      <c r="D780" t="s">
        <v>176</v>
      </c>
      <c r="E780" t="s">
        <v>233</v>
      </c>
      <c r="F780" t="s">
        <v>281</v>
      </c>
      <c r="H780" s="67" t="s">
        <v>293</v>
      </c>
      <c r="I780" s="2">
        <v>0</v>
      </c>
      <c r="J780" s="2">
        <v>70983</v>
      </c>
      <c r="K780" s="2">
        <v>1</v>
      </c>
      <c r="L780" s="2">
        <v>0</v>
      </c>
      <c r="M780" s="2">
        <v>70983</v>
      </c>
      <c r="N780" s="2">
        <v>-8602968</v>
      </c>
      <c r="O780" s="2"/>
      <c r="P780" s="2"/>
      <c r="Q780" s="2"/>
    </row>
    <row r="781" spans="1:17" x14ac:dyDescent="0.25">
      <c r="A781" t="s">
        <v>283</v>
      </c>
      <c r="B781" s="5">
        <v>43760</v>
      </c>
      <c r="C781">
        <v>107777</v>
      </c>
      <c r="D781" t="s">
        <v>176</v>
      </c>
      <c r="E781" t="s">
        <v>233</v>
      </c>
      <c r="F781" t="s">
        <v>282</v>
      </c>
      <c r="H781" s="67" t="s">
        <v>293</v>
      </c>
      <c r="I781" s="2">
        <v>18117</v>
      </c>
      <c r="J781" s="2">
        <v>0</v>
      </c>
      <c r="K781" s="2">
        <v>1</v>
      </c>
      <c r="L781" s="2">
        <v>18117</v>
      </c>
      <c r="M781" s="2">
        <v>0</v>
      </c>
      <c r="N781" s="2">
        <v>-8584851</v>
      </c>
      <c r="O781" s="2"/>
      <c r="P781" s="2"/>
      <c r="Q781" s="2"/>
    </row>
    <row r="782" spans="1:17" x14ac:dyDescent="0.25">
      <c r="A782" t="s">
        <v>283</v>
      </c>
      <c r="B782" s="5">
        <v>43761</v>
      </c>
      <c r="C782">
        <v>107864</v>
      </c>
      <c r="D782" t="s">
        <v>176</v>
      </c>
      <c r="E782" t="s">
        <v>233</v>
      </c>
      <c r="F782" t="s">
        <v>282</v>
      </c>
      <c r="H782" s="67" t="s">
        <v>293</v>
      </c>
      <c r="I782" s="2">
        <v>114246</v>
      </c>
      <c r="J782" s="2">
        <v>0</v>
      </c>
      <c r="K782" s="2">
        <v>1</v>
      </c>
      <c r="L782" s="2">
        <v>114246</v>
      </c>
      <c r="M782" s="2">
        <v>0</v>
      </c>
      <c r="N782" s="2">
        <v>-8470605</v>
      </c>
      <c r="O782" s="2"/>
      <c r="P782" s="2"/>
      <c r="Q782" s="2"/>
    </row>
    <row r="783" spans="1:17" x14ac:dyDescent="0.25">
      <c r="A783" t="s">
        <v>283</v>
      </c>
      <c r="B783" s="5">
        <v>43762</v>
      </c>
      <c r="C783">
        <v>107954</v>
      </c>
      <c r="D783" t="s">
        <v>176</v>
      </c>
      <c r="E783" t="s">
        <v>233</v>
      </c>
      <c r="F783" t="s">
        <v>282</v>
      </c>
      <c r="H783" s="67" t="s">
        <v>293</v>
      </c>
      <c r="I783" s="2">
        <v>3168</v>
      </c>
      <c r="J783" s="2">
        <v>0</v>
      </c>
      <c r="K783" s="2">
        <v>1</v>
      </c>
      <c r="L783" s="2">
        <v>3168</v>
      </c>
      <c r="M783" s="2">
        <v>0</v>
      </c>
      <c r="N783" s="2">
        <v>-8467437</v>
      </c>
      <c r="O783" s="2"/>
      <c r="P783" s="2"/>
      <c r="Q783" s="2"/>
    </row>
    <row r="784" spans="1:17" x14ac:dyDescent="0.25">
      <c r="A784" t="s">
        <v>283</v>
      </c>
      <c r="B784" s="5">
        <v>43763</v>
      </c>
      <c r="C784">
        <v>107977</v>
      </c>
      <c r="D784" t="s">
        <v>176</v>
      </c>
      <c r="E784" t="s">
        <v>233</v>
      </c>
      <c r="F784" t="s">
        <v>282</v>
      </c>
      <c r="H784" s="67" t="s">
        <v>293</v>
      </c>
      <c r="I784" s="2">
        <v>29007</v>
      </c>
      <c r="J784" s="2">
        <v>0</v>
      </c>
      <c r="K784" s="2">
        <v>1</v>
      </c>
      <c r="L784" s="2">
        <v>29007</v>
      </c>
      <c r="M784" s="2">
        <v>0</v>
      </c>
      <c r="N784" s="2">
        <v>-8438430</v>
      </c>
      <c r="O784" s="2"/>
      <c r="P784" s="2"/>
      <c r="Q784" s="2"/>
    </row>
    <row r="785" spans="1:17" x14ac:dyDescent="0.25">
      <c r="A785" t="s">
        <v>283</v>
      </c>
      <c r="B785" s="5">
        <v>43766</v>
      </c>
      <c r="C785">
        <v>108036</v>
      </c>
      <c r="D785" t="s">
        <v>176</v>
      </c>
      <c r="E785" t="s">
        <v>233</v>
      </c>
      <c r="F785" t="s">
        <v>281</v>
      </c>
      <c r="H785" s="67" t="s">
        <v>293</v>
      </c>
      <c r="I785" s="2">
        <v>0</v>
      </c>
      <c r="J785" s="2">
        <v>72567</v>
      </c>
      <c r="K785" s="2">
        <v>1</v>
      </c>
      <c r="L785" s="2">
        <v>0</v>
      </c>
      <c r="M785" s="2">
        <v>72567</v>
      </c>
      <c r="N785" s="2">
        <v>-8510997</v>
      </c>
      <c r="O785" s="2"/>
      <c r="P785" s="2"/>
      <c r="Q785" s="2"/>
    </row>
    <row r="786" spans="1:17" x14ac:dyDescent="0.25">
      <c r="A786" t="s">
        <v>283</v>
      </c>
      <c r="B786" s="5">
        <v>43767</v>
      </c>
      <c r="C786">
        <v>108107</v>
      </c>
      <c r="D786" t="s">
        <v>176</v>
      </c>
      <c r="E786" t="s">
        <v>233</v>
      </c>
      <c r="F786" t="s">
        <v>281</v>
      </c>
      <c r="H786" s="67" t="s">
        <v>293</v>
      </c>
      <c r="I786" s="2">
        <v>0</v>
      </c>
      <c r="J786" s="2">
        <v>98852</v>
      </c>
      <c r="K786" s="2">
        <v>1</v>
      </c>
      <c r="L786" s="2">
        <v>0</v>
      </c>
      <c r="M786" s="2">
        <v>98852</v>
      </c>
      <c r="N786" s="2">
        <v>-8609849</v>
      </c>
      <c r="O786" s="2"/>
      <c r="P786" s="2"/>
      <c r="Q786" s="2"/>
    </row>
    <row r="787" spans="1:17" x14ac:dyDescent="0.25">
      <c r="A787" t="s">
        <v>283</v>
      </c>
      <c r="B787" s="5">
        <v>43768</v>
      </c>
      <c r="C787">
        <v>108198</v>
      </c>
      <c r="D787" t="s">
        <v>176</v>
      </c>
      <c r="E787" t="s">
        <v>233</v>
      </c>
      <c r="F787" t="s">
        <v>281</v>
      </c>
      <c r="H787" s="67" t="s">
        <v>293</v>
      </c>
      <c r="I787" s="2">
        <v>0</v>
      </c>
      <c r="J787" s="2">
        <v>3960</v>
      </c>
      <c r="K787" s="2">
        <v>1</v>
      </c>
      <c r="L787" s="2">
        <v>0</v>
      </c>
      <c r="M787" s="2">
        <v>3960</v>
      </c>
      <c r="N787" s="2">
        <v>-8613809</v>
      </c>
      <c r="O787" s="2"/>
      <c r="P787" s="2"/>
      <c r="Q787" s="2"/>
    </row>
    <row r="788" spans="1:17" x14ac:dyDescent="0.25">
      <c r="A788" t="s">
        <v>283</v>
      </c>
      <c r="B788" s="5">
        <v>43769</v>
      </c>
      <c r="C788">
        <v>108310</v>
      </c>
      <c r="D788" t="s">
        <v>176</v>
      </c>
      <c r="E788" t="s">
        <v>233</v>
      </c>
      <c r="F788" t="s">
        <v>281</v>
      </c>
      <c r="H788" s="67" t="s">
        <v>293</v>
      </c>
      <c r="I788" s="2">
        <v>0</v>
      </c>
      <c r="J788" s="2">
        <v>34799</v>
      </c>
      <c r="K788" s="2">
        <v>1</v>
      </c>
      <c r="L788" s="2">
        <v>0</v>
      </c>
      <c r="M788" s="2">
        <v>34799</v>
      </c>
      <c r="N788" s="2">
        <v>-8648608</v>
      </c>
      <c r="O788" s="2"/>
      <c r="P788" s="2"/>
      <c r="Q788" s="2"/>
    </row>
    <row r="789" spans="1:17" x14ac:dyDescent="0.25">
      <c r="A789" t="s">
        <v>283</v>
      </c>
      <c r="B789" s="5">
        <v>43770</v>
      </c>
      <c r="C789">
        <v>90232</v>
      </c>
      <c r="D789" t="s">
        <v>176</v>
      </c>
      <c r="E789" t="s">
        <v>233</v>
      </c>
      <c r="F789" t="s">
        <v>234</v>
      </c>
      <c r="G789" t="s">
        <v>288</v>
      </c>
      <c r="I789" s="2">
        <v>0</v>
      </c>
      <c r="J789" s="2">
        <v>1650</v>
      </c>
      <c r="K789" s="2">
        <v>6451.33</v>
      </c>
      <c r="L789" s="2">
        <v>0</v>
      </c>
      <c r="M789" s="2">
        <v>10644695</v>
      </c>
      <c r="N789" s="2">
        <v>-19293303</v>
      </c>
      <c r="O789" s="2"/>
      <c r="P789" s="2"/>
      <c r="Q789" s="2"/>
    </row>
    <row r="790" spans="1:17" x14ac:dyDescent="0.25">
      <c r="A790" t="s">
        <v>283</v>
      </c>
      <c r="B790" s="5">
        <v>43770</v>
      </c>
      <c r="C790">
        <v>108321</v>
      </c>
      <c r="D790" t="s">
        <v>176</v>
      </c>
      <c r="E790" t="s">
        <v>233</v>
      </c>
      <c r="F790" t="s">
        <v>282</v>
      </c>
      <c r="H790" s="67" t="s">
        <v>293</v>
      </c>
      <c r="I790" s="2">
        <v>25096</v>
      </c>
      <c r="J790" s="2">
        <v>0</v>
      </c>
      <c r="K790" s="2">
        <v>1</v>
      </c>
      <c r="L790" s="2">
        <v>25096</v>
      </c>
      <c r="M790" s="2">
        <v>0</v>
      </c>
      <c r="N790" s="2">
        <v>-19268207</v>
      </c>
      <c r="O790" s="2"/>
      <c r="P790" s="2"/>
      <c r="Q790" s="2"/>
    </row>
    <row r="791" spans="1:17" x14ac:dyDescent="0.25">
      <c r="A791" t="s">
        <v>283</v>
      </c>
      <c r="B791" s="5">
        <v>43773</v>
      </c>
      <c r="C791">
        <v>108429</v>
      </c>
      <c r="D791" t="s">
        <v>176</v>
      </c>
      <c r="E791" t="s">
        <v>233</v>
      </c>
      <c r="F791" t="s">
        <v>281</v>
      </c>
      <c r="H791" s="67" t="s">
        <v>293</v>
      </c>
      <c r="I791" s="2">
        <v>0</v>
      </c>
      <c r="J791" s="2">
        <v>150348</v>
      </c>
      <c r="K791" s="2">
        <v>1</v>
      </c>
      <c r="L791" s="2">
        <v>0</v>
      </c>
      <c r="M791" s="2">
        <v>150348</v>
      </c>
      <c r="N791" s="2">
        <v>-19418555</v>
      </c>
      <c r="O791" s="2"/>
      <c r="P791" s="2"/>
      <c r="Q791" s="2"/>
    </row>
    <row r="792" spans="1:17" x14ac:dyDescent="0.25">
      <c r="A792" t="s">
        <v>283</v>
      </c>
      <c r="B792" s="5">
        <v>43774</v>
      </c>
      <c r="C792">
        <v>108526</v>
      </c>
      <c r="D792" t="s">
        <v>176</v>
      </c>
      <c r="E792" t="s">
        <v>233</v>
      </c>
      <c r="F792" t="s">
        <v>282</v>
      </c>
      <c r="H792" s="67" t="s">
        <v>293</v>
      </c>
      <c r="I792" s="2">
        <v>32802</v>
      </c>
      <c r="J792" s="2">
        <v>0</v>
      </c>
      <c r="K792" s="2">
        <v>1</v>
      </c>
      <c r="L792" s="2">
        <v>32802</v>
      </c>
      <c r="M792" s="2">
        <v>0</v>
      </c>
      <c r="N792" s="2">
        <v>-19385753</v>
      </c>
      <c r="O792" s="2"/>
      <c r="P792" s="2"/>
      <c r="Q792" s="2"/>
    </row>
    <row r="793" spans="1:17" x14ac:dyDescent="0.25">
      <c r="A793" t="s">
        <v>283</v>
      </c>
      <c r="B793" s="5">
        <v>43775</v>
      </c>
      <c r="C793">
        <v>108592</v>
      </c>
      <c r="D793" t="s">
        <v>176</v>
      </c>
      <c r="E793" t="s">
        <v>233</v>
      </c>
      <c r="F793" t="s">
        <v>282</v>
      </c>
      <c r="H793" s="67" t="s">
        <v>293</v>
      </c>
      <c r="I793" s="2">
        <v>45936</v>
      </c>
      <c r="J793" s="2">
        <v>0</v>
      </c>
      <c r="K793" s="2">
        <v>1</v>
      </c>
      <c r="L793" s="2">
        <v>45936</v>
      </c>
      <c r="M793" s="2">
        <v>0</v>
      </c>
      <c r="N793" s="2">
        <v>-19339817</v>
      </c>
      <c r="O793" s="2"/>
      <c r="P793" s="2"/>
      <c r="Q793" s="2"/>
    </row>
    <row r="794" spans="1:17" x14ac:dyDescent="0.25">
      <c r="A794" t="s">
        <v>283</v>
      </c>
      <c r="B794" s="5">
        <v>43776</v>
      </c>
      <c r="C794">
        <v>108625</v>
      </c>
      <c r="D794" t="s">
        <v>176</v>
      </c>
      <c r="E794" t="s">
        <v>233</v>
      </c>
      <c r="F794" t="s">
        <v>282</v>
      </c>
      <c r="H794" s="67" t="s">
        <v>293</v>
      </c>
      <c r="I794" s="2">
        <v>42702</v>
      </c>
      <c r="J794" s="2">
        <v>0</v>
      </c>
      <c r="K794" s="2">
        <v>1</v>
      </c>
      <c r="L794" s="2">
        <v>42702</v>
      </c>
      <c r="M794" s="2">
        <v>0</v>
      </c>
      <c r="N794" s="2">
        <v>-19297115</v>
      </c>
      <c r="O794" s="2"/>
      <c r="P794" s="2"/>
      <c r="Q794" s="2"/>
    </row>
    <row r="795" spans="1:17" x14ac:dyDescent="0.25">
      <c r="A795" t="s">
        <v>283</v>
      </c>
      <c r="B795" s="5">
        <v>43777</v>
      </c>
      <c r="C795">
        <v>108711</v>
      </c>
      <c r="D795" t="s">
        <v>176</v>
      </c>
      <c r="E795" t="s">
        <v>233</v>
      </c>
      <c r="F795" t="s">
        <v>282</v>
      </c>
      <c r="H795" s="67" t="s">
        <v>293</v>
      </c>
      <c r="I795" s="2">
        <v>68508</v>
      </c>
      <c r="J795" s="2">
        <v>0</v>
      </c>
      <c r="K795" s="2">
        <v>1</v>
      </c>
      <c r="L795" s="2">
        <v>68508</v>
      </c>
      <c r="M795" s="2">
        <v>0</v>
      </c>
      <c r="N795" s="2">
        <v>-19228607</v>
      </c>
      <c r="O795" s="2"/>
      <c r="P795" s="2"/>
      <c r="Q795" s="2"/>
    </row>
    <row r="796" spans="1:17" x14ac:dyDescent="0.25">
      <c r="A796" t="s">
        <v>283</v>
      </c>
      <c r="B796" s="5">
        <v>43780</v>
      </c>
      <c r="C796">
        <v>108753</v>
      </c>
      <c r="D796" t="s">
        <v>176</v>
      </c>
      <c r="E796" t="s">
        <v>233</v>
      </c>
      <c r="F796" t="s">
        <v>282</v>
      </c>
      <c r="H796" s="67" t="s">
        <v>293</v>
      </c>
      <c r="I796" s="2">
        <v>94182</v>
      </c>
      <c r="J796" s="2">
        <v>0</v>
      </c>
      <c r="K796" s="2">
        <v>1</v>
      </c>
      <c r="L796" s="2">
        <v>94182</v>
      </c>
      <c r="M796" s="2">
        <v>0</v>
      </c>
      <c r="N796" s="2">
        <v>-19134425</v>
      </c>
      <c r="O796" s="2"/>
      <c r="P796" s="2"/>
      <c r="Q796" s="2"/>
    </row>
    <row r="797" spans="1:17" x14ac:dyDescent="0.25">
      <c r="A797" t="s">
        <v>283</v>
      </c>
      <c r="B797" s="5">
        <v>43781</v>
      </c>
      <c r="C797">
        <v>90259</v>
      </c>
      <c r="D797" t="s">
        <v>176</v>
      </c>
      <c r="E797" t="s">
        <v>233</v>
      </c>
      <c r="F797" t="s">
        <v>234</v>
      </c>
      <c r="G797" t="s">
        <v>254</v>
      </c>
      <c r="I797" s="2">
        <v>1650</v>
      </c>
      <c r="J797" s="2">
        <v>0</v>
      </c>
      <c r="K797" s="2">
        <v>6398.73</v>
      </c>
      <c r="L797" s="2">
        <v>10557905</v>
      </c>
      <c r="M797" s="2">
        <v>0</v>
      </c>
      <c r="N797" s="2">
        <v>-8576520</v>
      </c>
      <c r="O797" s="2"/>
      <c r="P797" s="2"/>
      <c r="Q797" s="2"/>
    </row>
    <row r="798" spans="1:17" x14ac:dyDescent="0.25">
      <c r="A798" t="s">
        <v>283</v>
      </c>
      <c r="B798" s="5">
        <v>43781</v>
      </c>
      <c r="C798">
        <v>108857</v>
      </c>
      <c r="D798" t="s">
        <v>176</v>
      </c>
      <c r="E798" t="s">
        <v>233</v>
      </c>
      <c r="F798" t="s">
        <v>281</v>
      </c>
      <c r="H798" s="67" t="s">
        <v>293</v>
      </c>
      <c r="I798" s="2">
        <v>0</v>
      </c>
      <c r="J798" s="2">
        <v>55704</v>
      </c>
      <c r="K798" s="2">
        <v>1</v>
      </c>
      <c r="L798" s="2">
        <v>0</v>
      </c>
      <c r="M798" s="2">
        <v>55704</v>
      </c>
      <c r="N798" s="2">
        <v>-8632224</v>
      </c>
      <c r="O798" s="2"/>
      <c r="P798" s="2"/>
      <c r="Q798" s="2"/>
    </row>
    <row r="799" spans="1:17" x14ac:dyDescent="0.25">
      <c r="A799" t="s">
        <v>283</v>
      </c>
      <c r="B799" s="5">
        <v>43782</v>
      </c>
      <c r="C799">
        <v>108935</v>
      </c>
      <c r="D799" t="s">
        <v>176</v>
      </c>
      <c r="E799" t="s">
        <v>233</v>
      </c>
      <c r="F799" t="s">
        <v>281</v>
      </c>
      <c r="H799" s="67" t="s">
        <v>293</v>
      </c>
      <c r="I799" s="2">
        <v>0</v>
      </c>
      <c r="J799" s="2">
        <v>39154</v>
      </c>
      <c r="K799" s="2">
        <v>1</v>
      </c>
      <c r="L799" s="2">
        <v>0</v>
      </c>
      <c r="M799" s="2">
        <v>39154</v>
      </c>
      <c r="N799" s="2">
        <v>-8671378</v>
      </c>
      <c r="O799" s="2"/>
      <c r="P799" s="2"/>
      <c r="Q799" s="2"/>
    </row>
    <row r="800" spans="1:17" x14ac:dyDescent="0.25">
      <c r="A800" t="s">
        <v>283</v>
      </c>
      <c r="B800" s="5">
        <v>43783</v>
      </c>
      <c r="C800">
        <v>108981</v>
      </c>
      <c r="D800" t="s">
        <v>176</v>
      </c>
      <c r="E800" t="s">
        <v>233</v>
      </c>
      <c r="F800" t="s">
        <v>281</v>
      </c>
      <c r="H800" s="67" t="s">
        <v>293</v>
      </c>
      <c r="I800" s="2">
        <v>0</v>
      </c>
      <c r="J800" s="2">
        <v>49748</v>
      </c>
      <c r="K800" s="2">
        <v>1</v>
      </c>
      <c r="L800" s="2">
        <v>0</v>
      </c>
      <c r="M800" s="2">
        <v>49748</v>
      </c>
      <c r="N800" s="2">
        <v>-8721126</v>
      </c>
      <c r="O800" s="2"/>
      <c r="P800" s="2"/>
      <c r="Q800" s="2"/>
    </row>
    <row r="801" spans="1:17" x14ac:dyDescent="0.25">
      <c r="A801" t="s">
        <v>283</v>
      </c>
      <c r="B801" s="5">
        <v>43784</v>
      </c>
      <c r="C801">
        <v>109045</v>
      </c>
      <c r="D801" t="s">
        <v>176</v>
      </c>
      <c r="E801" t="s">
        <v>233</v>
      </c>
      <c r="F801" t="s">
        <v>281</v>
      </c>
      <c r="H801" s="67" t="s">
        <v>293</v>
      </c>
      <c r="I801" s="2">
        <v>0</v>
      </c>
      <c r="J801" s="2">
        <v>8365</v>
      </c>
      <c r="K801" s="2">
        <v>1</v>
      </c>
      <c r="L801" s="2">
        <v>0</v>
      </c>
      <c r="M801" s="2">
        <v>8365</v>
      </c>
      <c r="N801" s="2">
        <v>-8729491</v>
      </c>
      <c r="O801" s="2"/>
      <c r="P801" s="2"/>
      <c r="Q801" s="2"/>
    </row>
    <row r="802" spans="1:17" x14ac:dyDescent="0.25">
      <c r="A802" t="s">
        <v>283</v>
      </c>
      <c r="B802" s="5">
        <v>43787</v>
      </c>
      <c r="C802">
        <v>109113</v>
      </c>
      <c r="D802" t="s">
        <v>176</v>
      </c>
      <c r="E802" t="s">
        <v>233</v>
      </c>
      <c r="F802" t="s">
        <v>281</v>
      </c>
      <c r="H802" s="67" t="s">
        <v>293</v>
      </c>
      <c r="I802" s="2">
        <v>0</v>
      </c>
      <c r="J802" s="2">
        <v>24849</v>
      </c>
      <c r="K802" s="2">
        <v>1</v>
      </c>
      <c r="L802" s="2">
        <v>0</v>
      </c>
      <c r="M802" s="2">
        <v>24849</v>
      </c>
      <c r="N802" s="2">
        <v>-8754340</v>
      </c>
      <c r="O802" s="2"/>
      <c r="P802" s="2"/>
      <c r="Q802" s="2"/>
    </row>
    <row r="803" spans="1:17" x14ac:dyDescent="0.25">
      <c r="A803" t="s">
        <v>283</v>
      </c>
      <c r="B803" s="5">
        <v>43788</v>
      </c>
      <c r="C803">
        <v>109242</v>
      </c>
      <c r="D803" t="s">
        <v>176</v>
      </c>
      <c r="E803" t="s">
        <v>233</v>
      </c>
      <c r="F803" t="s">
        <v>282</v>
      </c>
      <c r="H803" s="67" t="s">
        <v>293</v>
      </c>
      <c r="I803" s="2">
        <v>146718</v>
      </c>
      <c r="J803" s="2">
        <v>0</v>
      </c>
      <c r="K803" s="2">
        <v>1</v>
      </c>
      <c r="L803" s="2">
        <v>146718</v>
      </c>
      <c r="M803" s="2">
        <v>0</v>
      </c>
      <c r="N803" s="2">
        <v>-8607622</v>
      </c>
      <c r="O803" s="2"/>
      <c r="P803" s="2"/>
      <c r="Q803" s="2"/>
    </row>
    <row r="804" spans="1:17" x14ac:dyDescent="0.25">
      <c r="A804" t="s">
        <v>283</v>
      </c>
      <c r="B804" s="5">
        <v>43789</v>
      </c>
      <c r="C804">
        <v>109271</v>
      </c>
      <c r="D804" t="s">
        <v>176</v>
      </c>
      <c r="E804" t="s">
        <v>233</v>
      </c>
      <c r="F804" t="s">
        <v>282</v>
      </c>
      <c r="H804" s="67" t="s">
        <v>293</v>
      </c>
      <c r="I804" s="2">
        <v>33066</v>
      </c>
      <c r="J804" s="2">
        <v>0</v>
      </c>
      <c r="K804" s="2">
        <v>1</v>
      </c>
      <c r="L804" s="2">
        <v>33066</v>
      </c>
      <c r="M804" s="2">
        <v>0</v>
      </c>
      <c r="N804" s="2">
        <v>-8574556</v>
      </c>
      <c r="O804" s="2"/>
      <c r="P804" s="2"/>
      <c r="Q804" s="2"/>
    </row>
    <row r="805" spans="1:17" x14ac:dyDescent="0.25">
      <c r="A805" t="s">
        <v>283</v>
      </c>
      <c r="B805" s="5">
        <v>43790</v>
      </c>
      <c r="C805">
        <v>109357</v>
      </c>
      <c r="D805" t="s">
        <v>176</v>
      </c>
      <c r="E805" t="s">
        <v>233</v>
      </c>
      <c r="F805" t="s">
        <v>281</v>
      </c>
      <c r="H805" s="67" t="s">
        <v>293</v>
      </c>
      <c r="I805" s="2">
        <v>0</v>
      </c>
      <c r="J805" s="2">
        <v>24701</v>
      </c>
      <c r="K805" s="2">
        <v>1</v>
      </c>
      <c r="L805" s="2">
        <v>0</v>
      </c>
      <c r="M805" s="2">
        <v>24701</v>
      </c>
      <c r="N805" s="2">
        <v>-8599257</v>
      </c>
      <c r="O805" s="2"/>
      <c r="P805" s="2"/>
      <c r="Q805" s="2"/>
    </row>
    <row r="806" spans="1:17" x14ac:dyDescent="0.25">
      <c r="A806" t="s">
        <v>283</v>
      </c>
      <c r="B806" s="5">
        <v>43791</v>
      </c>
      <c r="C806">
        <v>109438</v>
      </c>
      <c r="D806" t="s">
        <v>176</v>
      </c>
      <c r="E806" t="s">
        <v>233</v>
      </c>
      <c r="F806" t="s">
        <v>281</v>
      </c>
      <c r="H806" s="67" t="s">
        <v>293</v>
      </c>
      <c r="I806" s="2">
        <v>0</v>
      </c>
      <c r="J806" s="2">
        <v>22671</v>
      </c>
      <c r="K806" s="2">
        <v>1</v>
      </c>
      <c r="L806" s="2">
        <v>0</v>
      </c>
      <c r="M806" s="2">
        <v>22671</v>
      </c>
      <c r="N806" s="2">
        <v>-8621928</v>
      </c>
      <c r="O806" s="2"/>
      <c r="P806" s="2"/>
      <c r="Q806" s="2"/>
    </row>
    <row r="807" spans="1:17" x14ac:dyDescent="0.25">
      <c r="A807" t="s">
        <v>283</v>
      </c>
      <c r="B807" s="5">
        <v>43794</v>
      </c>
      <c r="C807">
        <v>109493</v>
      </c>
      <c r="D807" t="s">
        <v>176</v>
      </c>
      <c r="E807" t="s">
        <v>233</v>
      </c>
      <c r="F807" t="s">
        <v>281</v>
      </c>
      <c r="H807" s="67" t="s">
        <v>293</v>
      </c>
      <c r="I807" s="2">
        <v>0</v>
      </c>
      <c r="J807" s="2">
        <v>77814</v>
      </c>
      <c r="K807" s="2">
        <v>1</v>
      </c>
      <c r="L807" s="2">
        <v>0</v>
      </c>
      <c r="M807" s="2">
        <v>77814</v>
      </c>
      <c r="N807" s="2">
        <v>-8699742</v>
      </c>
      <c r="O807" s="2"/>
      <c r="P807" s="2"/>
      <c r="Q807" s="2"/>
    </row>
    <row r="808" spans="1:17" x14ac:dyDescent="0.25">
      <c r="A808" t="s">
        <v>283</v>
      </c>
      <c r="B808" s="5">
        <v>43795</v>
      </c>
      <c r="C808">
        <v>109567</v>
      </c>
      <c r="D808" t="s">
        <v>176</v>
      </c>
      <c r="E808" t="s">
        <v>233</v>
      </c>
      <c r="F808" t="s">
        <v>282</v>
      </c>
      <c r="H808" s="67" t="s">
        <v>293</v>
      </c>
      <c r="I808" s="2">
        <v>77072</v>
      </c>
      <c r="J808" s="2">
        <v>0</v>
      </c>
      <c r="K808" s="2">
        <v>1</v>
      </c>
      <c r="L808" s="2">
        <v>77072</v>
      </c>
      <c r="M808" s="2">
        <v>0</v>
      </c>
      <c r="N808" s="2">
        <v>-8622670</v>
      </c>
      <c r="O808" s="2"/>
      <c r="P808" s="2"/>
      <c r="Q808" s="2"/>
    </row>
    <row r="809" spans="1:17" x14ac:dyDescent="0.25">
      <c r="A809" t="s">
        <v>283</v>
      </c>
      <c r="B809" s="5">
        <v>43796</v>
      </c>
      <c r="C809">
        <v>109641</v>
      </c>
      <c r="D809" t="s">
        <v>176</v>
      </c>
      <c r="E809" t="s">
        <v>233</v>
      </c>
      <c r="F809" t="s">
        <v>282</v>
      </c>
      <c r="H809" s="67" t="s">
        <v>293</v>
      </c>
      <c r="I809" s="2">
        <v>41778</v>
      </c>
      <c r="J809" s="2">
        <v>0</v>
      </c>
      <c r="K809" s="2">
        <v>1</v>
      </c>
      <c r="L809" s="2">
        <v>41778</v>
      </c>
      <c r="M809" s="2">
        <v>0</v>
      </c>
      <c r="N809" s="2">
        <v>-8580892</v>
      </c>
      <c r="O809" s="2"/>
      <c r="P809" s="2"/>
      <c r="Q809" s="2"/>
    </row>
    <row r="810" spans="1:17" x14ac:dyDescent="0.25">
      <c r="A810" t="s">
        <v>283</v>
      </c>
      <c r="B810" s="5">
        <v>43797</v>
      </c>
      <c r="C810">
        <v>109711</v>
      </c>
      <c r="D810" t="s">
        <v>176</v>
      </c>
      <c r="E810" t="s">
        <v>233</v>
      </c>
      <c r="F810" t="s">
        <v>281</v>
      </c>
      <c r="H810" s="67" t="s">
        <v>293</v>
      </c>
      <c r="I810" s="2">
        <v>0</v>
      </c>
      <c r="J810" s="2">
        <v>86229</v>
      </c>
      <c r="K810" s="2">
        <v>1</v>
      </c>
      <c r="L810" s="2">
        <v>0</v>
      </c>
      <c r="M810" s="2">
        <v>86229</v>
      </c>
      <c r="N810" s="2">
        <v>-8667121</v>
      </c>
      <c r="O810" s="2"/>
      <c r="P810" s="2"/>
      <c r="Q810" s="2"/>
    </row>
    <row r="811" spans="1:17" x14ac:dyDescent="0.25">
      <c r="A811" t="s">
        <v>283</v>
      </c>
      <c r="B811" s="5">
        <v>43798</v>
      </c>
      <c r="C811">
        <v>109789</v>
      </c>
      <c r="D811" t="s">
        <v>176</v>
      </c>
      <c r="E811" t="s">
        <v>233</v>
      </c>
      <c r="F811" t="s">
        <v>281</v>
      </c>
      <c r="H811" s="67" t="s">
        <v>293</v>
      </c>
      <c r="I811" s="2">
        <v>0</v>
      </c>
      <c r="J811" s="2">
        <v>5197</v>
      </c>
      <c r="K811" s="2">
        <v>1</v>
      </c>
      <c r="L811" s="2">
        <v>0</v>
      </c>
      <c r="M811" s="2">
        <v>5197</v>
      </c>
      <c r="N811" s="2">
        <v>-8672318</v>
      </c>
      <c r="O811" s="2"/>
      <c r="P811" s="2"/>
      <c r="Q811" s="2"/>
    </row>
    <row r="812" spans="1:17" x14ac:dyDescent="0.25">
      <c r="A812" t="s">
        <v>283</v>
      </c>
      <c r="B812" s="5">
        <v>43799</v>
      </c>
      <c r="C812">
        <v>112935</v>
      </c>
      <c r="D812" t="s">
        <v>176</v>
      </c>
      <c r="E812" t="s">
        <v>233</v>
      </c>
      <c r="F812" t="s">
        <v>234</v>
      </c>
      <c r="G812" t="s">
        <v>258</v>
      </c>
      <c r="H812" s="67" t="s">
        <v>293</v>
      </c>
      <c r="I812" s="2">
        <v>0</v>
      </c>
      <c r="J812" s="2">
        <v>1978532</v>
      </c>
      <c r="K812" s="2">
        <v>1</v>
      </c>
      <c r="L812" s="2">
        <v>0</v>
      </c>
      <c r="M812" s="2">
        <v>1978532</v>
      </c>
      <c r="N812" s="2">
        <v>-10650850</v>
      </c>
      <c r="O812" s="2"/>
      <c r="P812" s="2"/>
      <c r="Q812" s="2"/>
    </row>
    <row r="813" spans="1:17" x14ac:dyDescent="0.25">
      <c r="A813" t="s">
        <v>283</v>
      </c>
      <c r="B813" s="5">
        <v>43801</v>
      </c>
      <c r="C813">
        <v>1333</v>
      </c>
      <c r="D813" t="s">
        <v>176</v>
      </c>
      <c r="E813" t="s">
        <v>233</v>
      </c>
      <c r="F813" t="s">
        <v>289</v>
      </c>
      <c r="G813" t="s">
        <v>290</v>
      </c>
      <c r="I813" s="2">
        <v>0</v>
      </c>
      <c r="J813" s="2">
        <v>1650</v>
      </c>
      <c r="K813" s="2">
        <v>6463.65</v>
      </c>
      <c r="L813" s="2">
        <v>0</v>
      </c>
      <c r="M813" s="2">
        <v>10665023</v>
      </c>
      <c r="N813" s="2">
        <v>-21315873</v>
      </c>
      <c r="O813" s="2"/>
      <c r="P813" s="2"/>
      <c r="Q813" s="2"/>
    </row>
    <row r="814" spans="1:17" x14ac:dyDescent="0.25">
      <c r="A814" t="s">
        <v>283</v>
      </c>
      <c r="B814" s="5">
        <v>43801</v>
      </c>
      <c r="C814">
        <v>109864</v>
      </c>
      <c r="D814" t="s">
        <v>176</v>
      </c>
      <c r="E814" t="s">
        <v>233</v>
      </c>
      <c r="F814" t="s">
        <v>282</v>
      </c>
      <c r="H814" s="67" t="s">
        <v>293</v>
      </c>
      <c r="I814" s="2">
        <v>42520</v>
      </c>
      <c r="J814" s="2">
        <v>0</v>
      </c>
      <c r="K814" s="2">
        <v>1</v>
      </c>
      <c r="L814" s="2">
        <v>42520</v>
      </c>
      <c r="M814" s="2">
        <v>0</v>
      </c>
      <c r="N814" s="2">
        <v>-21273353</v>
      </c>
      <c r="O814" s="2"/>
      <c r="P814" s="2"/>
      <c r="Q814" s="2"/>
    </row>
    <row r="815" spans="1:17" x14ac:dyDescent="0.25">
      <c r="A815" t="s">
        <v>283</v>
      </c>
      <c r="B815" s="5">
        <v>43802</v>
      </c>
      <c r="C815">
        <v>109940</v>
      </c>
      <c r="D815" t="s">
        <v>176</v>
      </c>
      <c r="E815" t="s">
        <v>233</v>
      </c>
      <c r="F815" t="s">
        <v>281</v>
      </c>
      <c r="H815" s="67" t="s">
        <v>293</v>
      </c>
      <c r="I815" s="2">
        <v>0</v>
      </c>
      <c r="J815" s="2">
        <v>153747</v>
      </c>
      <c r="K815" s="2">
        <v>1</v>
      </c>
      <c r="L815" s="2">
        <v>0</v>
      </c>
      <c r="M815" s="2">
        <v>153747</v>
      </c>
      <c r="N815" s="2">
        <v>-21427100</v>
      </c>
      <c r="O815" s="2"/>
      <c r="P815" s="2"/>
      <c r="Q815" s="2"/>
    </row>
    <row r="816" spans="1:17" x14ac:dyDescent="0.25">
      <c r="A816" t="s">
        <v>283</v>
      </c>
      <c r="B816" s="5">
        <v>43803</v>
      </c>
      <c r="C816">
        <v>110015</v>
      </c>
      <c r="D816" t="s">
        <v>176</v>
      </c>
      <c r="E816" t="s">
        <v>233</v>
      </c>
      <c r="F816" t="s">
        <v>281</v>
      </c>
      <c r="H816" s="67" t="s">
        <v>293</v>
      </c>
      <c r="I816" s="2">
        <v>0</v>
      </c>
      <c r="J816" s="2">
        <v>29750</v>
      </c>
      <c r="K816" s="2">
        <v>1</v>
      </c>
      <c r="L816" s="2">
        <v>0</v>
      </c>
      <c r="M816" s="2">
        <v>29750</v>
      </c>
      <c r="N816" s="2">
        <v>-21456850</v>
      </c>
      <c r="O816" s="2"/>
      <c r="P816" s="2"/>
      <c r="Q816" s="2"/>
    </row>
    <row r="817" spans="1:17" x14ac:dyDescent="0.25">
      <c r="A817" t="s">
        <v>283</v>
      </c>
      <c r="B817" s="5">
        <v>43804</v>
      </c>
      <c r="C817">
        <v>110085</v>
      </c>
      <c r="D817" t="s">
        <v>176</v>
      </c>
      <c r="E817" t="s">
        <v>233</v>
      </c>
      <c r="F817" t="s">
        <v>282</v>
      </c>
      <c r="H817" s="67" t="s">
        <v>293</v>
      </c>
      <c r="I817" s="2">
        <v>74448</v>
      </c>
      <c r="J817" s="2">
        <v>0</v>
      </c>
      <c r="K817" s="2">
        <v>1</v>
      </c>
      <c r="L817" s="2">
        <v>74448</v>
      </c>
      <c r="M817" s="2">
        <v>0</v>
      </c>
      <c r="N817" s="2">
        <v>-21382402</v>
      </c>
      <c r="O817" s="2"/>
      <c r="P817" s="2"/>
      <c r="Q817" s="2"/>
    </row>
    <row r="818" spans="1:17" x14ac:dyDescent="0.25">
      <c r="A818" t="s">
        <v>283</v>
      </c>
      <c r="B818" s="5">
        <v>43805</v>
      </c>
      <c r="C818">
        <v>110165</v>
      </c>
      <c r="D818" t="s">
        <v>176</v>
      </c>
      <c r="E818" t="s">
        <v>233</v>
      </c>
      <c r="F818" t="s">
        <v>281</v>
      </c>
      <c r="H818" s="67" t="s">
        <v>293</v>
      </c>
      <c r="I818" s="2">
        <v>0</v>
      </c>
      <c r="J818" s="2">
        <v>16088</v>
      </c>
      <c r="K818" s="2">
        <v>1</v>
      </c>
      <c r="L818" s="2">
        <v>0</v>
      </c>
      <c r="M818" s="2">
        <v>16088</v>
      </c>
      <c r="N818" s="2">
        <v>-21398490</v>
      </c>
      <c r="O818" s="2"/>
      <c r="P818" s="2"/>
      <c r="Q818" s="2"/>
    </row>
    <row r="819" spans="1:17" x14ac:dyDescent="0.25">
      <c r="A819" t="s">
        <v>283</v>
      </c>
      <c r="B819" s="5">
        <v>43808</v>
      </c>
      <c r="C819">
        <v>110285</v>
      </c>
      <c r="D819" t="s">
        <v>176</v>
      </c>
      <c r="E819" t="s">
        <v>233</v>
      </c>
      <c r="F819" t="s">
        <v>281</v>
      </c>
      <c r="H819" s="67" t="s">
        <v>293</v>
      </c>
      <c r="I819" s="2">
        <v>0</v>
      </c>
      <c r="J819" s="2">
        <v>41431</v>
      </c>
      <c r="K819" s="2">
        <v>1</v>
      </c>
      <c r="L819" s="2">
        <v>0</v>
      </c>
      <c r="M819" s="2">
        <v>41431</v>
      </c>
      <c r="N819" s="2">
        <v>-21439921</v>
      </c>
      <c r="O819" s="2"/>
      <c r="P819" s="2"/>
      <c r="Q819" s="2"/>
    </row>
    <row r="820" spans="1:17" x14ac:dyDescent="0.25">
      <c r="A820" t="s">
        <v>283</v>
      </c>
      <c r="B820" s="5">
        <v>43809</v>
      </c>
      <c r="C820">
        <v>110315</v>
      </c>
      <c r="D820" t="s">
        <v>176</v>
      </c>
      <c r="E820" t="s">
        <v>233</v>
      </c>
      <c r="F820" t="s">
        <v>282</v>
      </c>
      <c r="H820" s="67" t="s">
        <v>293</v>
      </c>
      <c r="I820" s="2">
        <v>38511</v>
      </c>
      <c r="J820" s="2">
        <v>0</v>
      </c>
      <c r="K820" s="2">
        <v>1</v>
      </c>
      <c r="L820" s="2">
        <v>38511</v>
      </c>
      <c r="M820" s="2">
        <v>0</v>
      </c>
      <c r="N820" s="2">
        <v>-21401410</v>
      </c>
      <c r="O820" s="2"/>
      <c r="P820" s="2"/>
      <c r="Q820" s="2"/>
    </row>
    <row r="821" spans="1:17" x14ac:dyDescent="0.25">
      <c r="A821" t="s">
        <v>283</v>
      </c>
      <c r="B821" s="5">
        <v>43810</v>
      </c>
      <c r="C821">
        <v>110378</v>
      </c>
      <c r="D821" t="s">
        <v>176</v>
      </c>
      <c r="E821" t="s">
        <v>233</v>
      </c>
      <c r="F821" t="s">
        <v>282</v>
      </c>
      <c r="H821" s="67" t="s">
        <v>293</v>
      </c>
      <c r="I821" s="2">
        <v>19602</v>
      </c>
      <c r="J821" s="2">
        <v>0</v>
      </c>
      <c r="K821" s="2">
        <v>1</v>
      </c>
      <c r="L821" s="2">
        <v>19602</v>
      </c>
      <c r="M821" s="2">
        <v>0</v>
      </c>
      <c r="N821" s="2">
        <v>-21381808</v>
      </c>
      <c r="O821" s="2"/>
      <c r="P821" s="2"/>
      <c r="Q821" s="2"/>
    </row>
    <row r="822" spans="1:17" x14ac:dyDescent="0.25">
      <c r="A822" t="s">
        <v>283</v>
      </c>
      <c r="B822" s="5">
        <v>43811</v>
      </c>
      <c r="C822">
        <v>110465</v>
      </c>
      <c r="D822" t="s">
        <v>176</v>
      </c>
      <c r="E822" t="s">
        <v>233</v>
      </c>
      <c r="F822" t="s">
        <v>281</v>
      </c>
      <c r="H822" s="67" t="s">
        <v>293</v>
      </c>
      <c r="I822" s="2">
        <v>0</v>
      </c>
      <c r="J822" s="2">
        <v>30442</v>
      </c>
      <c r="K822" s="2">
        <v>1</v>
      </c>
      <c r="L822" s="2">
        <v>0</v>
      </c>
      <c r="M822" s="2">
        <v>30442</v>
      </c>
      <c r="N822" s="2">
        <v>-21412250</v>
      </c>
      <c r="O822" s="2"/>
      <c r="P822" s="2"/>
      <c r="Q822" s="2"/>
    </row>
    <row r="823" spans="1:17" x14ac:dyDescent="0.25">
      <c r="A823" t="s">
        <v>283</v>
      </c>
      <c r="B823" s="5">
        <v>43812</v>
      </c>
      <c r="C823">
        <v>110528</v>
      </c>
      <c r="D823" t="s">
        <v>176</v>
      </c>
      <c r="E823" t="s">
        <v>233</v>
      </c>
      <c r="F823" t="s">
        <v>282</v>
      </c>
      <c r="H823" s="67" t="s">
        <v>293</v>
      </c>
      <c r="I823" s="2">
        <v>57569</v>
      </c>
      <c r="J823" s="2">
        <v>0</v>
      </c>
      <c r="K823" s="2">
        <v>1</v>
      </c>
      <c r="L823" s="2">
        <v>57569</v>
      </c>
      <c r="M823" s="2">
        <v>0</v>
      </c>
      <c r="N823" s="2">
        <v>-21354681</v>
      </c>
      <c r="O823" s="2"/>
      <c r="P823" s="2"/>
      <c r="Q823" s="2"/>
    </row>
    <row r="824" spans="1:17" x14ac:dyDescent="0.25">
      <c r="A824" t="s">
        <v>283</v>
      </c>
      <c r="B824" s="5">
        <v>43815</v>
      </c>
      <c r="C824">
        <v>110615</v>
      </c>
      <c r="D824" t="s">
        <v>176</v>
      </c>
      <c r="E824" t="s">
        <v>233</v>
      </c>
      <c r="F824" t="s">
        <v>282</v>
      </c>
      <c r="H824" s="67" t="s">
        <v>293</v>
      </c>
      <c r="I824" s="2">
        <v>37422</v>
      </c>
      <c r="J824" s="2">
        <v>0</v>
      </c>
      <c r="K824" s="2">
        <v>1</v>
      </c>
      <c r="L824" s="2">
        <v>37422</v>
      </c>
      <c r="M824" s="2">
        <v>0</v>
      </c>
      <c r="N824" s="2">
        <v>-21317259</v>
      </c>
      <c r="O824" s="2"/>
      <c r="P824" s="2"/>
      <c r="Q824" s="2"/>
    </row>
    <row r="825" spans="1:17" x14ac:dyDescent="0.25">
      <c r="A825" t="s">
        <v>283</v>
      </c>
      <c r="B825" s="5">
        <v>43815</v>
      </c>
      <c r="C825">
        <v>113479</v>
      </c>
      <c r="D825" t="s">
        <v>176</v>
      </c>
      <c r="E825" t="s">
        <v>233</v>
      </c>
      <c r="F825" t="s">
        <v>234</v>
      </c>
      <c r="G825" t="s">
        <v>259</v>
      </c>
      <c r="I825" s="2">
        <v>3300</v>
      </c>
      <c r="J825" s="2">
        <v>0</v>
      </c>
      <c r="K825" s="2">
        <v>6454.78</v>
      </c>
      <c r="L825" s="2">
        <v>21300774</v>
      </c>
      <c r="M825" s="2">
        <v>0</v>
      </c>
      <c r="N825" s="2">
        <v>-16485</v>
      </c>
      <c r="O825" s="2"/>
      <c r="P825" s="2"/>
      <c r="Q825" s="2"/>
    </row>
    <row r="826" spans="1:17" x14ac:dyDescent="0.25">
      <c r="A826" t="s">
        <v>283</v>
      </c>
      <c r="B826" s="5">
        <v>43816</v>
      </c>
      <c r="C826">
        <v>110694</v>
      </c>
      <c r="D826" t="s">
        <v>176</v>
      </c>
      <c r="E826" t="s">
        <v>233</v>
      </c>
      <c r="F826" t="s">
        <v>282</v>
      </c>
      <c r="H826" s="67" t="s">
        <v>293</v>
      </c>
      <c r="I826" s="2">
        <v>38363</v>
      </c>
      <c r="J826" s="2">
        <v>0</v>
      </c>
      <c r="K826" s="2">
        <v>1</v>
      </c>
      <c r="L826" s="2">
        <v>38363</v>
      </c>
      <c r="M826" s="2">
        <v>0</v>
      </c>
      <c r="N826" s="2">
        <v>21878</v>
      </c>
      <c r="O826" s="2"/>
      <c r="P826" s="2"/>
      <c r="Q826" s="2"/>
    </row>
    <row r="827" spans="1:17" x14ac:dyDescent="0.25">
      <c r="A827" t="s">
        <v>283</v>
      </c>
      <c r="B827" s="5">
        <v>43817</v>
      </c>
      <c r="C827">
        <v>110780</v>
      </c>
      <c r="D827" t="s">
        <v>176</v>
      </c>
      <c r="E827" t="s">
        <v>233</v>
      </c>
      <c r="F827" t="s">
        <v>281</v>
      </c>
      <c r="H827" s="67" t="s">
        <v>293</v>
      </c>
      <c r="I827" s="2">
        <v>0</v>
      </c>
      <c r="J827" s="2">
        <v>41134</v>
      </c>
      <c r="K827" s="2">
        <v>1</v>
      </c>
      <c r="L827" s="2">
        <v>0</v>
      </c>
      <c r="M827" s="2">
        <v>41134</v>
      </c>
      <c r="N827" s="2">
        <v>-19256</v>
      </c>
      <c r="O827" s="2"/>
      <c r="P827" s="2"/>
      <c r="Q827" s="2"/>
    </row>
    <row r="828" spans="1:17" x14ac:dyDescent="0.25">
      <c r="A828" t="s">
        <v>283</v>
      </c>
      <c r="B828" s="5">
        <v>43818</v>
      </c>
      <c r="C828">
        <v>110846</v>
      </c>
      <c r="D828" t="s">
        <v>176</v>
      </c>
      <c r="E828" t="s">
        <v>233</v>
      </c>
      <c r="F828" t="s">
        <v>281</v>
      </c>
      <c r="H828" s="67" t="s">
        <v>293</v>
      </c>
      <c r="I828" s="2">
        <v>0</v>
      </c>
      <c r="J828" s="2">
        <v>11138</v>
      </c>
      <c r="K828" s="2">
        <v>1</v>
      </c>
      <c r="L828" s="2">
        <v>0</v>
      </c>
      <c r="M828" s="2">
        <v>11138</v>
      </c>
      <c r="N828" s="2">
        <v>-30394</v>
      </c>
      <c r="O828" s="2"/>
      <c r="P828" s="2"/>
      <c r="Q828" s="2"/>
    </row>
    <row r="829" spans="1:17" x14ac:dyDescent="0.25">
      <c r="A829" t="s">
        <v>283</v>
      </c>
      <c r="B829" s="5">
        <v>43819</v>
      </c>
      <c r="C829">
        <v>110930</v>
      </c>
      <c r="D829" t="s">
        <v>176</v>
      </c>
      <c r="E829" t="s">
        <v>233</v>
      </c>
      <c r="F829" t="s">
        <v>281</v>
      </c>
      <c r="H829" s="67" t="s">
        <v>293</v>
      </c>
      <c r="I829" s="2">
        <v>0</v>
      </c>
      <c r="J829" s="2">
        <v>26532</v>
      </c>
      <c r="K829" s="2">
        <v>1</v>
      </c>
      <c r="L829" s="2">
        <v>0</v>
      </c>
      <c r="M829" s="2">
        <v>26532</v>
      </c>
      <c r="N829" s="2">
        <v>-56926</v>
      </c>
      <c r="O829" s="2"/>
      <c r="P829" s="2"/>
      <c r="Q829" s="2"/>
    </row>
    <row r="830" spans="1:17" x14ac:dyDescent="0.25">
      <c r="A830" t="s">
        <v>283</v>
      </c>
      <c r="B830" s="5">
        <v>43822</v>
      </c>
      <c r="C830">
        <v>110987</v>
      </c>
      <c r="D830" t="s">
        <v>176</v>
      </c>
      <c r="E830" t="s">
        <v>233</v>
      </c>
      <c r="F830" t="s">
        <v>281</v>
      </c>
      <c r="H830" s="67" t="s">
        <v>293</v>
      </c>
      <c r="I830" s="2">
        <v>0</v>
      </c>
      <c r="J830" s="2">
        <v>12919</v>
      </c>
      <c r="K830" s="2">
        <v>1</v>
      </c>
      <c r="L830" s="2">
        <v>0</v>
      </c>
      <c r="M830" s="2">
        <v>12919</v>
      </c>
      <c r="N830" s="2">
        <v>-69845</v>
      </c>
      <c r="O830" s="2"/>
      <c r="P830" s="2"/>
      <c r="Q830" s="2"/>
    </row>
    <row r="831" spans="1:17" x14ac:dyDescent="0.25">
      <c r="A831" t="s">
        <v>283</v>
      </c>
      <c r="B831" s="5">
        <v>43825</v>
      </c>
      <c r="C831">
        <v>111352</v>
      </c>
      <c r="D831" t="s">
        <v>176</v>
      </c>
      <c r="E831" t="s">
        <v>233</v>
      </c>
      <c r="F831" t="s">
        <v>282</v>
      </c>
      <c r="H831" s="67" t="s">
        <v>293</v>
      </c>
      <c r="I831" s="2">
        <v>207900</v>
      </c>
      <c r="J831" s="2">
        <v>0</v>
      </c>
      <c r="K831" s="2">
        <v>1</v>
      </c>
      <c r="L831" s="2">
        <v>207900</v>
      </c>
      <c r="M831" s="2">
        <v>0</v>
      </c>
      <c r="N831" s="2">
        <v>138055</v>
      </c>
      <c r="O831" s="2"/>
      <c r="P831" s="2"/>
      <c r="Q831" s="2"/>
    </row>
    <row r="832" spans="1:17" x14ac:dyDescent="0.25">
      <c r="A832" t="s">
        <v>283</v>
      </c>
      <c r="B832" s="5">
        <v>43830</v>
      </c>
      <c r="C832">
        <v>113568</v>
      </c>
      <c r="D832" t="s">
        <v>176</v>
      </c>
      <c r="E832" t="s">
        <v>233</v>
      </c>
      <c r="F832" t="s">
        <v>234</v>
      </c>
      <c r="G832" t="s">
        <v>264</v>
      </c>
      <c r="H832" s="67" t="s">
        <v>293</v>
      </c>
      <c r="I832" s="2">
        <v>0</v>
      </c>
      <c r="J832" s="2">
        <v>138055</v>
      </c>
      <c r="K832" s="2">
        <v>1</v>
      </c>
      <c r="L832" s="2">
        <v>0</v>
      </c>
      <c r="M832" s="2">
        <v>138055</v>
      </c>
      <c r="N832" s="2">
        <v>0</v>
      </c>
      <c r="O832" s="2"/>
      <c r="P832" s="2"/>
      <c r="Q832" s="2"/>
    </row>
    <row r="833" spans="2:17" x14ac:dyDescent="0.25">
      <c r="I833" s="2"/>
      <c r="J833" s="2"/>
      <c r="K833" s="2"/>
      <c r="L833" s="2">
        <v>66046287</v>
      </c>
      <c r="M833" s="2">
        <v>66046287</v>
      </c>
      <c r="N833" s="2"/>
      <c r="O833" s="2"/>
      <c r="P833" s="2"/>
      <c r="Q833" s="2"/>
    </row>
    <row r="834" spans="2:17" x14ac:dyDescent="0.25">
      <c r="B834" t="s">
        <v>291</v>
      </c>
      <c r="I834" s="2"/>
      <c r="J834" s="2"/>
      <c r="K834" s="2"/>
      <c r="L834" s="2"/>
      <c r="M834" s="2"/>
      <c r="N834" s="2"/>
      <c r="O834" s="2"/>
      <c r="P834" s="2"/>
      <c r="Q834" s="2"/>
    </row>
    <row r="835" spans="2:17" x14ac:dyDescent="0.25">
      <c r="I835" s="2"/>
      <c r="J835" s="2"/>
      <c r="K835" s="2"/>
      <c r="L835" s="2"/>
      <c r="M835" s="2"/>
      <c r="N835" s="2"/>
      <c r="O835" s="2"/>
      <c r="P835" s="2"/>
      <c r="Q835" s="2"/>
    </row>
    <row r="837" spans="2:17" x14ac:dyDescent="0.25">
      <c r="L837" s="2"/>
      <c r="M837" s="2"/>
    </row>
    <row r="839" spans="2:17" x14ac:dyDescent="0.25">
      <c r="M839" s="2"/>
    </row>
    <row r="840" spans="2:17" x14ac:dyDescent="0.25">
      <c r="M840" s="2"/>
    </row>
    <row r="843" spans="2:17" x14ac:dyDescent="0.25">
      <c r="M843" s="2"/>
    </row>
    <row r="845" spans="2:17" x14ac:dyDescent="0.25">
      <c r="L845" s="3"/>
      <c r="M845" s="3"/>
      <c r="O845" s="3"/>
    </row>
    <row r="849" spans="9:13" x14ac:dyDescent="0.25">
      <c r="I849" s="2"/>
      <c r="J849" s="2"/>
      <c r="L849" s="2"/>
      <c r="M849" s="2"/>
    </row>
    <row r="851" spans="9:13" x14ac:dyDescent="0.25">
      <c r="M851" s="2"/>
    </row>
    <row r="853" spans="9:13" x14ac:dyDescent="0.25">
      <c r="L853" s="69">
        <f>SUBTOTAL(9,L18:L832)</f>
        <v>13879026353</v>
      </c>
      <c r="M853" s="69">
        <f>SUBTOTAL(9,M18:M832)</f>
        <v>11578701129</v>
      </c>
    </row>
    <row r="855" spans="9:13" x14ac:dyDescent="0.25">
      <c r="M855" s="70">
        <f>+L853-M853</f>
        <v>2300325224</v>
      </c>
    </row>
  </sheetData>
  <autoFilter ref="H2:H851" xr:uid="{A547AEA9-E274-412F-BD85-C70D66D8D7D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FAA2-D0B2-4B8B-A84E-F3D6FE6DAF84}">
  <sheetPr codeName="Hoja21">
    <tabColor rgb="FFFFC000"/>
  </sheetPr>
  <dimension ref="A3:Q754"/>
  <sheetViews>
    <sheetView topLeftCell="A709" workbookViewId="0">
      <selection activeCell="A731" sqref="A731"/>
    </sheetView>
  </sheetViews>
  <sheetFormatPr baseColWidth="10" defaultColWidth="10.85546875" defaultRowHeight="15" x14ac:dyDescent="0.25"/>
  <cols>
    <col min="1" max="1" width="84.42578125" customWidth="1"/>
    <col min="6" max="6" width="38.5703125" bestFit="1" customWidth="1"/>
    <col min="7" max="7" width="68" customWidth="1"/>
    <col min="8" max="8" width="33.28515625" style="67" customWidth="1"/>
    <col min="9" max="10" width="13.7109375" bestFit="1" customWidth="1"/>
    <col min="11" max="11" width="11.5703125" bestFit="1" customWidth="1"/>
    <col min="12" max="13" width="17.7109375" bestFit="1" customWidth="1"/>
    <col min="14" max="14" width="15.42578125" bestFit="1" customWidth="1"/>
    <col min="15" max="15" width="15.140625" style="67" customWidth="1"/>
  </cols>
  <sheetData>
    <row r="3" spans="1:17" x14ac:dyDescent="0.25">
      <c r="A3" t="s">
        <v>295</v>
      </c>
      <c r="B3" t="s">
        <v>225</v>
      </c>
      <c r="C3" t="s">
        <v>226</v>
      </c>
      <c r="D3" t="s">
        <v>170</v>
      </c>
      <c r="E3" t="s">
        <v>227</v>
      </c>
      <c r="F3" t="s">
        <v>228</v>
      </c>
      <c r="G3" t="s">
        <v>229</v>
      </c>
      <c r="H3" s="67" t="s">
        <v>293</v>
      </c>
      <c r="I3" s="2" t="s">
        <v>230</v>
      </c>
      <c r="J3" s="2" t="s">
        <v>231</v>
      </c>
      <c r="K3" s="2" t="s">
        <v>292</v>
      </c>
      <c r="L3" s="2" t="s">
        <v>172</v>
      </c>
      <c r="M3" s="2" t="s">
        <v>173</v>
      </c>
      <c r="N3" s="2" t="s">
        <v>232</v>
      </c>
      <c r="O3" s="72" t="s">
        <v>298</v>
      </c>
      <c r="P3" s="2"/>
      <c r="Q3" s="2"/>
    </row>
    <row r="4" spans="1:17" x14ac:dyDescent="0.25">
      <c r="A4" t="s">
        <v>224</v>
      </c>
      <c r="B4" s="5">
        <v>43566</v>
      </c>
      <c r="C4">
        <v>8969</v>
      </c>
      <c r="D4" t="s">
        <v>176</v>
      </c>
      <c r="E4" t="s">
        <v>233</v>
      </c>
      <c r="F4" t="s">
        <v>234</v>
      </c>
      <c r="G4" t="s">
        <v>235</v>
      </c>
      <c r="I4" s="2">
        <v>4521.42</v>
      </c>
      <c r="J4" s="2">
        <v>0</v>
      </c>
      <c r="K4" s="2">
        <v>6219.06</v>
      </c>
      <c r="L4" s="2">
        <v>28118982</v>
      </c>
      <c r="M4" s="2">
        <v>0</v>
      </c>
      <c r="N4" s="2">
        <v>28118982</v>
      </c>
      <c r="O4" s="72"/>
      <c r="P4" s="2"/>
      <c r="Q4" s="2"/>
    </row>
    <row r="5" spans="1:17" x14ac:dyDescent="0.25">
      <c r="A5" t="s">
        <v>224</v>
      </c>
      <c r="B5" s="5">
        <v>43572</v>
      </c>
      <c r="C5">
        <v>8971</v>
      </c>
      <c r="D5" t="s">
        <v>176</v>
      </c>
      <c r="E5" t="s">
        <v>233</v>
      </c>
      <c r="F5" t="s">
        <v>234</v>
      </c>
      <c r="G5" t="s">
        <v>236</v>
      </c>
      <c r="I5" s="2">
        <v>16652.39</v>
      </c>
      <c r="J5" s="2">
        <v>0</v>
      </c>
      <c r="K5" s="2">
        <v>6241.61</v>
      </c>
      <c r="L5" s="2">
        <v>103937724</v>
      </c>
      <c r="M5" s="2">
        <v>0</v>
      </c>
      <c r="N5" s="2">
        <v>132056706</v>
      </c>
      <c r="O5" s="72"/>
      <c r="P5" s="2"/>
      <c r="Q5" s="2"/>
    </row>
    <row r="6" spans="1:17" x14ac:dyDescent="0.25">
      <c r="A6" t="s">
        <v>224</v>
      </c>
      <c r="B6" s="5">
        <v>43585</v>
      </c>
      <c r="C6">
        <v>12029</v>
      </c>
      <c r="D6" t="s">
        <v>176</v>
      </c>
      <c r="E6" t="s">
        <v>233</v>
      </c>
      <c r="F6" t="s">
        <v>237</v>
      </c>
      <c r="H6" s="67" t="s">
        <v>293</v>
      </c>
      <c r="I6" s="2">
        <v>0</v>
      </c>
      <c r="J6" s="2">
        <v>98246</v>
      </c>
      <c r="K6" s="2">
        <v>1</v>
      </c>
      <c r="L6" s="2">
        <v>0</v>
      </c>
      <c r="M6" s="2">
        <v>98246</v>
      </c>
      <c r="N6" s="2">
        <v>131958460</v>
      </c>
      <c r="O6" s="72">
        <f>+L6-M6</f>
        <v>-98246</v>
      </c>
      <c r="P6" s="2"/>
      <c r="Q6" s="2"/>
    </row>
    <row r="7" spans="1:17" x14ac:dyDescent="0.25">
      <c r="A7" t="s">
        <v>224</v>
      </c>
      <c r="B7" s="5">
        <v>43587</v>
      </c>
      <c r="C7">
        <v>12412</v>
      </c>
      <c r="D7" t="s">
        <v>176</v>
      </c>
      <c r="E7" t="s">
        <v>233</v>
      </c>
      <c r="F7" t="s">
        <v>238</v>
      </c>
      <c r="H7" s="67" t="s">
        <v>293</v>
      </c>
      <c r="I7" s="2">
        <v>473023</v>
      </c>
      <c r="J7" s="2">
        <v>0</v>
      </c>
      <c r="K7" s="2">
        <v>1</v>
      </c>
      <c r="L7" s="2">
        <v>473023</v>
      </c>
      <c r="M7" s="2">
        <v>0</v>
      </c>
      <c r="N7" s="2">
        <v>132431483</v>
      </c>
      <c r="O7" s="72">
        <f t="shared" ref="O7:O25" si="0">+L7-M7</f>
        <v>473023</v>
      </c>
      <c r="P7" s="2"/>
      <c r="Q7" s="2"/>
    </row>
    <row r="8" spans="1:17" x14ac:dyDescent="0.25">
      <c r="A8" t="s">
        <v>224</v>
      </c>
      <c r="B8" s="5">
        <v>43588</v>
      </c>
      <c r="C8">
        <v>12614</v>
      </c>
      <c r="D8" t="s">
        <v>176</v>
      </c>
      <c r="E8" t="s">
        <v>233</v>
      </c>
      <c r="F8" t="s">
        <v>238</v>
      </c>
      <c r="H8" s="67" t="s">
        <v>293</v>
      </c>
      <c r="I8" s="2">
        <v>220419</v>
      </c>
      <c r="J8" s="2">
        <v>0</v>
      </c>
      <c r="K8" s="2">
        <v>1</v>
      </c>
      <c r="L8" s="2">
        <v>220419</v>
      </c>
      <c r="M8" s="2">
        <v>0</v>
      </c>
      <c r="N8" s="2">
        <v>132651902</v>
      </c>
      <c r="O8" s="72">
        <f t="shared" si="0"/>
        <v>220419</v>
      </c>
      <c r="P8" s="2"/>
      <c r="Q8" s="2"/>
    </row>
    <row r="9" spans="1:17" x14ac:dyDescent="0.25">
      <c r="A9" t="s">
        <v>224</v>
      </c>
      <c r="B9" s="5">
        <v>43591</v>
      </c>
      <c r="C9">
        <v>13047</v>
      </c>
      <c r="D9" t="s">
        <v>176</v>
      </c>
      <c r="E9" t="s">
        <v>233</v>
      </c>
      <c r="F9" t="s">
        <v>238</v>
      </c>
      <c r="H9" s="67" t="s">
        <v>293</v>
      </c>
      <c r="I9" s="2">
        <v>401879</v>
      </c>
      <c r="J9" s="2">
        <v>0</v>
      </c>
      <c r="K9" s="2">
        <v>1</v>
      </c>
      <c r="L9" s="2">
        <v>401879</v>
      </c>
      <c r="M9" s="2">
        <v>0</v>
      </c>
      <c r="N9" s="2">
        <v>133053781</v>
      </c>
      <c r="O9" s="72">
        <f t="shared" si="0"/>
        <v>401879</v>
      </c>
      <c r="P9" s="2"/>
      <c r="Q9" s="2"/>
    </row>
    <row r="10" spans="1:17" x14ac:dyDescent="0.25">
      <c r="A10" t="s">
        <v>224</v>
      </c>
      <c r="B10" s="5">
        <v>43592</v>
      </c>
      <c r="C10">
        <v>13383</v>
      </c>
      <c r="D10" t="s">
        <v>176</v>
      </c>
      <c r="E10" t="s">
        <v>233</v>
      </c>
      <c r="F10" t="s">
        <v>238</v>
      </c>
      <c r="H10" s="67" t="s">
        <v>293</v>
      </c>
      <c r="I10" s="2">
        <v>255991</v>
      </c>
      <c r="J10" s="2">
        <v>0</v>
      </c>
      <c r="K10" s="2">
        <v>1</v>
      </c>
      <c r="L10" s="2">
        <v>255991</v>
      </c>
      <c r="M10" s="2">
        <v>0</v>
      </c>
      <c r="N10" s="2">
        <v>133309772</v>
      </c>
      <c r="O10" s="72">
        <f t="shared" si="0"/>
        <v>255991</v>
      </c>
      <c r="P10" s="2"/>
      <c r="Q10" s="2"/>
    </row>
    <row r="11" spans="1:17" x14ac:dyDescent="0.25">
      <c r="A11" t="s">
        <v>224</v>
      </c>
      <c r="B11" s="5">
        <v>43593</v>
      </c>
      <c r="C11">
        <v>13595</v>
      </c>
      <c r="D11" t="s">
        <v>176</v>
      </c>
      <c r="E11" t="s">
        <v>233</v>
      </c>
      <c r="F11" t="s">
        <v>238</v>
      </c>
      <c r="H11" s="67" t="s">
        <v>293</v>
      </c>
      <c r="I11" s="2">
        <v>216185</v>
      </c>
      <c r="J11" s="2">
        <v>0</v>
      </c>
      <c r="K11" s="2">
        <v>1</v>
      </c>
      <c r="L11" s="2">
        <v>216185</v>
      </c>
      <c r="M11" s="2">
        <v>0</v>
      </c>
      <c r="N11" s="2">
        <v>133525957</v>
      </c>
      <c r="O11" s="72">
        <f t="shared" si="0"/>
        <v>216185</v>
      </c>
      <c r="P11" s="2"/>
      <c r="Q11" s="2"/>
    </row>
    <row r="12" spans="1:17" x14ac:dyDescent="0.25">
      <c r="A12" t="s">
        <v>224</v>
      </c>
      <c r="B12" s="5">
        <v>43594</v>
      </c>
      <c r="C12">
        <v>13848</v>
      </c>
      <c r="D12" t="s">
        <v>176</v>
      </c>
      <c r="E12" t="s">
        <v>233</v>
      </c>
      <c r="F12" t="s">
        <v>238</v>
      </c>
      <c r="H12" s="67" t="s">
        <v>293</v>
      </c>
      <c r="I12" s="2">
        <v>80037</v>
      </c>
      <c r="J12" s="2">
        <v>0</v>
      </c>
      <c r="K12" s="2">
        <v>1</v>
      </c>
      <c r="L12" s="2">
        <v>80037</v>
      </c>
      <c r="M12" s="2">
        <v>0</v>
      </c>
      <c r="N12" s="2">
        <v>133605994</v>
      </c>
      <c r="O12" s="72">
        <f t="shared" si="0"/>
        <v>80037</v>
      </c>
      <c r="P12" s="2"/>
      <c r="Q12" s="2"/>
    </row>
    <row r="13" spans="1:17" x14ac:dyDescent="0.25">
      <c r="A13" t="s">
        <v>224</v>
      </c>
      <c r="B13" s="5">
        <v>43595</v>
      </c>
      <c r="C13">
        <v>14064</v>
      </c>
      <c r="D13" t="s">
        <v>176</v>
      </c>
      <c r="E13" t="s">
        <v>233</v>
      </c>
      <c r="F13" t="s">
        <v>238</v>
      </c>
      <c r="H13" s="67" t="s">
        <v>293</v>
      </c>
      <c r="I13" s="2">
        <v>655753</v>
      </c>
      <c r="J13" s="2">
        <v>0</v>
      </c>
      <c r="K13" s="2">
        <v>1</v>
      </c>
      <c r="L13" s="2">
        <v>655753</v>
      </c>
      <c r="M13" s="2">
        <v>0</v>
      </c>
      <c r="N13" s="2">
        <v>134261747</v>
      </c>
      <c r="O13" s="72">
        <f t="shared" si="0"/>
        <v>655753</v>
      </c>
      <c r="P13" s="2"/>
      <c r="Q13" s="2"/>
    </row>
    <row r="14" spans="1:17" x14ac:dyDescent="0.25">
      <c r="A14" t="s">
        <v>224</v>
      </c>
      <c r="B14" s="5">
        <v>43598</v>
      </c>
      <c r="C14">
        <v>14507</v>
      </c>
      <c r="D14" t="s">
        <v>176</v>
      </c>
      <c r="E14" t="s">
        <v>233</v>
      </c>
      <c r="F14" t="s">
        <v>237</v>
      </c>
      <c r="H14" s="67" t="s">
        <v>293</v>
      </c>
      <c r="I14" s="2">
        <v>0</v>
      </c>
      <c r="J14" s="2">
        <v>947316</v>
      </c>
      <c r="K14" s="2">
        <v>1</v>
      </c>
      <c r="L14" s="2">
        <v>0</v>
      </c>
      <c r="M14" s="2">
        <v>947316</v>
      </c>
      <c r="N14" s="2">
        <v>133314431</v>
      </c>
      <c r="O14" s="72">
        <f t="shared" si="0"/>
        <v>-947316</v>
      </c>
      <c r="P14" s="2"/>
      <c r="Q14" s="2"/>
    </row>
    <row r="15" spans="1:17" x14ac:dyDescent="0.25">
      <c r="A15" t="s">
        <v>224</v>
      </c>
      <c r="B15" s="5">
        <v>43601</v>
      </c>
      <c r="C15">
        <v>14995</v>
      </c>
      <c r="D15" t="s">
        <v>176</v>
      </c>
      <c r="E15" t="s">
        <v>233</v>
      </c>
      <c r="F15" t="s">
        <v>237</v>
      </c>
      <c r="H15" s="67" t="s">
        <v>293</v>
      </c>
      <c r="I15" s="2">
        <v>0</v>
      </c>
      <c r="J15" s="2">
        <v>1236762</v>
      </c>
      <c r="K15" s="2">
        <v>1</v>
      </c>
      <c r="L15" s="2">
        <v>0</v>
      </c>
      <c r="M15" s="2">
        <v>1236762</v>
      </c>
      <c r="N15" s="2">
        <v>132077669</v>
      </c>
      <c r="O15" s="72">
        <f t="shared" si="0"/>
        <v>-1236762</v>
      </c>
      <c r="P15" s="2"/>
      <c r="Q15" s="2"/>
    </row>
    <row r="16" spans="1:17" x14ac:dyDescent="0.25">
      <c r="A16" t="s">
        <v>224</v>
      </c>
      <c r="B16" s="5">
        <v>43602</v>
      </c>
      <c r="C16">
        <v>15293</v>
      </c>
      <c r="D16" t="s">
        <v>176</v>
      </c>
      <c r="E16" t="s">
        <v>233</v>
      </c>
      <c r="F16" t="s">
        <v>237</v>
      </c>
      <c r="H16" s="67" t="s">
        <v>293</v>
      </c>
      <c r="I16" s="2">
        <v>0</v>
      </c>
      <c r="J16" s="2">
        <v>185906</v>
      </c>
      <c r="K16" s="2">
        <v>1</v>
      </c>
      <c r="L16" s="2">
        <v>0</v>
      </c>
      <c r="M16" s="2">
        <v>185906</v>
      </c>
      <c r="N16" s="2">
        <v>131891763</v>
      </c>
      <c r="O16" s="72">
        <f t="shared" si="0"/>
        <v>-185906</v>
      </c>
      <c r="P16" s="2"/>
      <c r="Q16" s="2"/>
    </row>
    <row r="17" spans="1:17" x14ac:dyDescent="0.25">
      <c r="A17" t="s">
        <v>224</v>
      </c>
      <c r="B17" s="5">
        <v>43605</v>
      </c>
      <c r="C17">
        <v>15769</v>
      </c>
      <c r="D17" t="s">
        <v>176</v>
      </c>
      <c r="E17" t="s">
        <v>233</v>
      </c>
      <c r="F17" t="s">
        <v>238</v>
      </c>
      <c r="H17" s="67" t="s">
        <v>293</v>
      </c>
      <c r="I17" s="2">
        <v>260861</v>
      </c>
      <c r="J17" s="2">
        <v>0</v>
      </c>
      <c r="K17" s="2">
        <v>1</v>
      </c>
      <c r="L17" s="2">
        <v>260861</v>
      </c>
      <c r="M17" s="2">
        <v>0</v>
      </c>
      <c r="N17" s="2">
        <v>132152624</v>
      </c>
      <c r="O17" s="72">
        <f t="shared" si="0"/>
        <v>260861</v>
      </c>
      <c r="P17" s="2"/>
      <c r="Q17" s="2"/>
    </row>
    <row r="18" spans="1:17" x14ac:dyDescent="0.25">
      <c r="A18" t="s">
        <v>224</v>
      </c>
      <c r="B18" s="5">
        <v>43606</v>
      </c>
      <c r="C18">
        <v>16142</v>
      </c>
      <c r="D18" t="s">
        <v>176</v>
      </c>
      <c r="E18" t="s">
        <v>233</v>
      </c>
      <c r="F18" t="s">
        <v>238</v>
      </c>
      <c r="H18" s="67" t="s">
        <v>293</v>
      </c>
      <c r="I18" s="2">
        <v>508595</v>
      </c>
      <c r="J18" s="2">
        <v>0</v>
      </c>
      <c r="K18" s="2">
        <v>1</v>
      </c>
      <c r="L18" s="2">
        <v>508595</v>
      </c>
      <c r="M18" s="2">
        <v>0</v>
      </c>
      <c r="N18" s="2">
        <v>132661219</v>
      </c>
      <c r="O18" s="72">
        <f t="shared" si="0"/>
        <v>508595</v>
      </c>
      <c r="P18" s="2"/>
      <c r="Q18" s="2"/>
    </row>
    <row r="19" spans="1:17" x14ac:dyDescent="0.25">
      <c r="A19" t="s">
        <v>224</v>
      </c>
      <c r="B19" s="5">
        <v>43607</v>
      </c>
      <c r="C19">
        <v>16399</v>
      </c>
      <c r="D19" t="s">
        <v>176</v>
      </c>
      <c r="E19" t="s">
        <v>233</v>
      </c>
      <c r="F19" t="s">
        <v>238</v>
      </c>
      <c r="H19" s="67" t="s">
        <v>293</v>
      </c>
      <c r="I19" s="2">
        <v>446132</v>
      </c>
      <c r="J19" s="2">
        <v>0</v>
      </c>
      <c r="K19" s="2">
        <v>1</v>
      </c>
      <c r="L19" s="2">
        <v>446132</v>
      </c>
      <c r="M19" s="2">
        <v>0</v>
      </c>
      <c r="N19" s="2">
        <v>133107351</v>
      </c>
      <c r="O19" s="72">
        <f t="shared" si="0"/>
        <v>446132</v>
      </c>
      <c r="P19" s="2"/>
      <c r="Q19" s="2"/>
    </row>
    <row r="20" spans="1:17" x14ac:dyDescent="0.25">
      <c r="A20" t="s">
        <v>224</v>
      </c>
      <c r="B20" s="5">
        <v>43608</v>
      </c>
      <c r="C20">
        <v>16735</v>
      </c>
      <c r="D20" t="s">
        <v>176</v>
      </c>
      <c r="E20" t="s">
        <v>233</v>
      </c>
      <c r="F20" t="s">
        <v>237</v>
      </c>
      <c r="H20" s="67" t="s">
        <v>293</v>
      </c>
      <c r="I20" s="2">
        <v>0</v>
      </c>
      <c r="J20" s="2">
        <v>945199</v>
      </c>
      <c r="K20" s="2">
        <v>1</v>
      </c>
      <c r="L20" s="2">
        <v>0</v>
      </c>
      <c r="M20" s="2">
        <v>945199</v>
      </c>
      <c r="N20" s="2">
        <v>132162152</v>
      </c>
      <c r="O20" s="72">
        <f t="shared" si="0"/>
        <v>-945199</v>
      </c>
      <c r="P20" s="2"/>
      <c r="Q20" s="2"/>
    </row>
    <row r="21" spans="1:17" x14ac:dyDescent="0.25">
      <c r="A21" t="s">
        <v>224</v>
      </c>
      <c r="B21" s="5">
        <v>43609</v>
      </c>
      <c r="C21">
        <v>16963</v>
      </c>
      <c r="D21" t="s">
        <v>176</v>
      </c>
      <c r="E21" t="s">
        <v>233</v>
      </c>
      <c r="F21" t="s">
        <v>237</v>
      </c>
      <c r="H21" s="67" t="s">
        <v>293</v>
      </c>
      <c r="I21" s="2">
        <v>0</v>
      </c>
      <c r="J21" s="2">
        <v>235665</v>
      </c>
      <c r="K21" s="2">
        <v>1</v>
      </c>
      <c r="L21" s="2">
        <v>0</v>
      </c>
      <c r="M21" s="2">
        <v>235665</v>
      </c>
      <c r="N21" s="2">
        <v>131926487</v>
      </c>
      <c r="O21" s="72">
        <f t="shared" si="0"/>
        <v>-235665</v>
      </c>
      <c r="P21" s="2"/>
      <c r="Q21" s="2"/>
    </row>
    <row r="22" spans="1:17" x14ac:dyDescent="0.25">
      <c r="A22" t="s">
        <v>224</v>
      </c>
      <c r="B22" s="5">
        <v>43612</v>
      </c>
      <c r="C22">
        <v>17444</v>
      </c>
      <c r="D22" t="s">
        <v>176</v>
      </c>
      <c r="E22" t="s">
        <v>233</v>
      </c>
      <c r="F22" t="s">
        <v>237</v>
      </c>
      <c r="H22" s="67" t="s">
        <v>293</v>
      </c>
      <c r="I22" s="2">
        <v>0</v>
      </c>
      <c r="J22" s="2">
        <v>385575</v>
      </c>
      <c r="K22" s="2">
        <v>1</v>
      </c>
      <c r="L22" s="2">
        <v>0</v>
      </c>
      <c r="M22" s="2">
        <v>385575</v>
      </c>
      <c r="N22" s="2">
        <v>131540912</v>
      </c>
      <c r="O22" s="72">
        <f t="shared" si="0"/>
        <v>-385575</v>
      </c>
      <c r="P22" s="2"/>
      <c r="Q22" s="2"/>
    </row>
    <row r="23" spans="1:17" x14ac:dyDescent="0.25">
      <c r="A23" t="s">
        <v>224</v>
      </c>
      <c r="B23" s="5">
        <v>43613</v>
      </c>
      <c r="C23">
        <v>17746</v>
      </c>
      <c r="D23" t="s">
        <v>176</v>
      </c>
      <c r="E23" t="s">
        <v>233</v>
      </c>
      <c r="F23" t="s">
        <v>237</v>
      </c>
      <c r="H23" s="67" t="s">
        <v>293</v>
      </c>
      <c r="I23" s="2">
        <v>0</v>
      </c>
      <c r="J23" s="2">
        <v>54840</v>
      </c>
      <c r="K23" s="2">
        <v>1</v>
      </c>
      <c r="L23" s="2">
        <v>0</v>
      </c>
      <c r="M23" s="2">
        <v>54840</v>
      </c>
      <c r="N23" s="2">
        <v>131486072</v>
      </c>
      <c r="O23" s="72">
        <f t="shared" si="0"/>
        <v>-54840</v>
      </c>
      <c r="P23" s="2"/>
      <c r="Q23" s="2"/>
    </row>
    <row r="24" spans="1:17" x14ac:dyDescent="0.25">
      <c r="A24" t="s">
        <v>224</v>
      </c>
      <c r="B24" s="5">
        <v>43614</v>
      </c>
      <c r="C24">
        <v>17979</v>
      </c>
      <c r="D24" t="s">
        <v>176</v>
      </c>
      <c r="E24" t="s">
        <v>233</v>
      </c>
      <c r="F24" t="s">
        <v>238</v>
      </c>
      <c r="H24" s="67" t="s">
        <v>293</v>
      </c>
      <c r="I24" s="2">
        <v>941599</v>
      </c>
      <c r="J24" s="2">
        <v>0</v>
      </c>
      <c r="K24" s="2">
        <v>1</v>
      </c>
      <c r="L24" s="2">
        <v>941599</v>
      </c>
      <c r="M24" s="2">
        <v>0</v>
      </c>
      <c r="N24" s="2">
        <v>132427671</v>
      </c>
      <c r="O24" s="72">
        <f t="shared" si="0"/>
        <v>941599</v>
      </c>
      <c r="P24" s="2"/>
      <c r="Q24" s="2"/>
    </row>
    <row r="25" spans="1:17" x14ac:dyDescent="0.25">
      <c r="A25" t="s">
        <v>224</v>
      </c>
      <c r="B25" s="5">
        <v>43615</v>
      </c>
      <c r="C25">
        <v>18232</v>
      </c>
      <c r="D25" t="s">
        <v>176</v>
      </c>
      <c r="E25" t="s">
        <v>233</v>
      </c>
      <c r="F25" t="s">
        <v>238</v>
      </c>
      <c r="H25" s="67" t="s">
        <v>293</v>
      </c>
      <c r="I25" s="2">
        <v>5505</v>
      </c>
      <c r="J25" s="2">
        <v>0</v>
      </c>
      <c r="K25" s="2">
        <v>1</v>
      </c>
      <c r="L25" s="2">
        <v>5505</v>
      </c>
      <c r="M25" s="2">
        <v>0</v>
      </c>
      <c r="N25" s="2">
        <v>132433176</v>
      </c>
      <c r="O25" s="72">
        <f t="shared" si="0"/>
        <v>5505</v>
      </c>
      <c r="P25" s="2"/>
      <c r="Q25" s="2"/>
    </row>
    <row r="26" spans="1:17" x14ac:dyDescent="0.25">
      <c r="A26" t="s">
        <v>224</v>
      </c>
      <c r="B26" s="5">
        <v>43616</v>
      </c>
      <c r="C26">
        <v>18240</v>
      </c>
      <c r="D26" t="s">
        <v>176</v>
      </c>
      <c r="E26" t="s">
        <v>233</v>
      </c>
      <c r="F26" t="s">
        <v>234</v>
      </c>
      <c r="G26" t="s">
        <v>239</v>
      </c>
      <c r="I26" s="2">
        <v>84.28</v>
      </c>
      <c r="J26" s="2">
        <v>0</v>
      </c>
      <c r="K26" s="2">
        <v>6273.7</v>
      </c>
      <c r="L26" s="2">
        <v>528747</v>
      </c>
      <c r="M26" s="2">
        <v>0</v>
      </c>
      <c r="N26" s="2">
        <v>132961923</v>
      </c>
      <c r="O26" s="72"/>
      <c r="P26" s="2"/>
      <c r="Q26" s="2"/>
    </row>
    <row r="27" spans="1:17" x14ac:dyDescent="0.25">
      <c r="A27" t="s">
        <v>224</v>
      </c>
      <c r="B27" s="5">
        <v>43616</v>
      </c>
      <c r="C27">
        <v>18241</v>
      </c>
      <c r="D27" t="s">
        <v>176</v>
      </c>
      <c r="E27" t="s">
        <v>233</v>
      </c>
      <c r="F27" t="s">
        <v>234</v>
      </c>
      <c r="G27" t="s">
        <v>240</v>
      </c>
      <c r="I27" s="2">
        <v>0</v>
      </c>
      <c r="J27" s="2">
        <v>21258.09</v>
      </c>
      <c r="K27" s="2">
        <v>6273.7</v>
      </c>
      <c r="L27" s="2">
        <v>0</v>
      </c>
      <c r="M27" s="2">
        <v>133366879</v>
      </c>
      <c r="N27" s="2">
        <v>-404956</v>
      </c>
      <c r="O27" s="72"/>
      <c r="P27" s="2"/>
      <c r="Q27" s="2"/>
    </row>
    <row r="28" spans="1:17" x14ac:dyDescent="0.25">
      <c r="A28" t="s">
        <v>224</v>
      </c>
      <c r="B28" s="5">
        <v>43616</v>
      </c>
      <c r="C28">
        <v>18477</v>
      </c>
      <c r="D28" t="s">
        <v>176</v>
      </c>
      <c r="E28" t="s">
        <v>233</v>
      </c>
      <c r="F28" t="s">
        <v>237</v>
      </c>
      <c r="H28" s="67" t="s">
        <v>293</v>
      </c>
      <c r="I28" s="2">
        <v>0</v>
      </c>
      <c r="J28" s="2">
        <v>754846</v>
      </c>
      <c r="K28" s="2">
        <v>1</v>
      </c>
      <c r="L28" s="2">
        <v>0</v>
      </c>
      <c r="M28" s="2">
        <v>754846</v>
      </c>
      <c r="N28" s="2">
        <v>-1159802</v>
      </c>
      <c r="O28" s="72">
        <f>+L28-M28</f>
        <v>-754846</v>
      </c>
      <c r="P28" s="2"/>
      <c r="Q28" s="2"/>
    </row>
    <row r="29" spans="1:17" x14ac:dyDescent="0.25">
      <c r="A29" t="s">
        <v>224</v>
      </c>
      <c r="B29" s="5">
        <v>43619</v>
      </c>
      <c r="C29">
        <v>18785</v>
      </c>
      <c r="D29" t="s">
        <v>176</v>
      </c>
      <c r="E29" t="s">
        <v>233</v>
      </c>
      <c r="F29" t="s">
        <v>234</v>
      </c>
      <c r="G29" t="s">
        <v>241</v>
      </c>
      <c r="I29" s="2">
        <v>21258.09</v>
      </c>
      <c r="J29" s="2">
        <v>0</v>
      </c>
      <c r="K29" s="2">
        <v>6289.85</v>
      </c>
      <c r="L29" s="2">
        <v>133710197</v>
      </c>
      <c r="M29" s="2">
        <v>0</v>
      </c>
      <c r="N29" s="2">
        <v>132550395</v>
      </c>
      <c r="O29" s="72"/>
      <c r="P29" s="2"/>
      <c r="Q29" s="2"/>
    </row>
    <row r="30" spans="1:17" x14ac:dyDescent="0.25">
      <c r="A30" t="s">
        <v>224</v>
      </c>
      <c r="B30" s="5">
        <v>43619</v>
      </c>
      <c r="C30">
        <v>18841</v>
      </c>
      <c r="D30" t="s">
        <v>176</v>
      </c>
      <c r="E30" t="s">
        <v>233</v>
      </c>
      <c r="F30" t="s">
        <v>238</v>
      </c>
      <c r="H30" s="67" t="s">
        <v>293</v>
      </c>
      <c r="I30" s="2">
        <v>341957</v>
      </c>
      <c r="J30" s="2">
        <v>0</v>
      </c>
      <c r="K30" s="2">
        <v>1</v>
      </c>
      <c r="L30" s="2">
        <v>341957</v>
      </c>
      <c r="M30" s="2">
        <v>0</v>
      </c>
      <c r="N30" s="2">
        <v>132892352</v>
      </c>
      <c r="O30" s="72">
        <f t="shared" ref="O30:O47" si="1">+L30-M30</f>
        <v>341957</v>
      </c>
      <c r="P30" s="2"/>
      <c r="Q30" s="2"/>
    </row>
    <row r="31" spans="1:17" x14ac:dyDescent="0.25">
      <c r="A31" t="s">
        <v>224</v>
      </c>
      <c r="B31" s="5">
        <v>43620</v>
      </c>
      <c r="C31">
        <v>19290</v>
      </c>
      <c r="D31" t="s">
        <v>176</v>
      </c>
      <c r="E31" t="s">
        <v>233</v>
      </c>
      <c r="F31" t="s">
        <v>237</v>
      </c>
      <c r="H31" s="67" t="s">
        <v>293</v>
      </c>
      <c r="I31" s="2">
        <v>0</v>
      </c>
      <c r="J31" s="2">
        <v>270813</v>
      </c>
      <c r="K31" s="2">
        <v>1</v>
      </c>
      <c r="L31" s="2">
        <v>0</v>
      </c>
      <c r="M31" s="2">
        <v>270813</v>
      </c>
      <c r="N31" s="2">
        <v>132621539</v>
      </c>
      <c r="O31" s="72">
        <f t="shared" si="1"/>
        <v>-270813</v>
      </c>
      <c r="P31" s="2"/>
      <c r="Q31" s="2"/>
    </row>
    <row r="32" spans="1:17" x14ac:dyDescent="0.25">
      <c r="A32" t="s">
        <v>224</v>
      </c>
      <c r="B32" s="5">
        <v>43621</v>
      </c>
      <c r="C32">
        <v>19708</v>
      </c>
      <c r="D32" t="s">
        <v>176</v>
      </c>
      <c r="E32" t="s">
        <v>233</v>
      </c>
      <c r="F32" t="s">
        <v>238</v>
      </c>
      <c r="H32" s="67" t="s">
        <v>293</v>
      </c>
      <c r="I32" s="2">
        <v>41712</v>
      </c>
      <c r="J32" s="2">
        <v>0</v>
      </c>
      <c r="K32" s="2">
        <v>1</v>
      </c>
      <c r="L32" s="2">
        <v>41712</v>
      </c>
      <c r="M32" s="2">
        <v>0</v>
      </c>
      <c r="N32" s="2">
        <v>132663251</v>
      </c>
      <c r="O32" s="72">
        <f t="shared" si="1"/>
        <v>41712</v>
      </c>
      <c r="P32" s="2"/>
      <c r="Q32" s="2"/>
    </row>
    <row r="33" spans="1:17" x14ac:dyDescent="0.25">
      <c r="A33" t="s">
        <v>224</v>
      </c>
      <c r="B33" s="5">
        <v>43622</v>
      </c>
      <c r="C33">
        <v>20083</v>
      </c>
      <c r="D33" t="s">
        <v>176</v>
      </c>
      <c r="E33" t="s">
        <v>233</v>
      </c>
      <c r="F33" t="s">
        <v>238</v>
      </c>
      <c r="H33" s="67" t="s">
        <v>293</v>
      </c>
      <c r="I33" s="2">
        <v>298762</v>
      </c>
      <c r="J33" s="2">
        <v>0</v>
      </c>
      <c r="K33" s="2">
        <v>1</v>
      </c>
      <c r="L33" s="2">
        <v>298762</v>
      </c>
      <c r="M33" s="2">
        <v>0</v>
      </c>
      <c r="N33" s="2">
        <v>132962013</v>
      </c>
      <c r="O33" s="72">
        <f t="shared" si="1"/>
        <v>298762</v>
      </c>
      <c r="P33" s="2"/>
      <c r="Q33" s="2"/>
    </row>
    <row r="34" spans="1:17" x14ac:dyDescent="0.25">
      <c r="A34" t="s">
        <v>224</v>
      </c>
      <c r="B34" s="5">
        <v>43623</v>
      </c>
      <c r="C34">
        <v>20360</v>
      </c>
      <c r="D34" t="s">
        <v>176</v>
      </c>
      <c r="E34" t="s">
        <v>233</v>
      </c>
      <c r="F34" t="s">
        <v>237</v>
      </c>
      <c r="H34" s="67" t="s">
        <v>293</v>
      </c>
      <c r="I34" s="2">
        <v>0</v>
      </c>
      <c r="J34" s="2">
        <v>345980</v>
      </c>
      <c r="K34" s="2">
        <v>1</v>
      </c>
      <c r="L34" s="2">
        <v>0</v>
      </c>
      <c r="M34" s="2">
        <v>345980</v>
      </c>
      <c r="N34" s="2">
        <v>132616033</v>
      </c>
      <c r="O34" s="72">
        <f t="shared" si="1"/>
        <v>-345980</v>
      </c>
      <c r="P34" s="2"/>
      <c r="Q34" s="2"/>
    </row>
    <row r="35" spans="1:17" x14ac:dyDescent="0.25">
      <c r="A35" t="s">
        <v>224</v>
      </c>
      <c r="B35" s="5">
        <v>43626</v>
      </c>
      <c r="C35">
        <v>20725</v>
      </c>
      <c r="D35" t="s">
        <v>176</v>
      </c>
      <c r="E35" t="s">
        <v>233</v>
      </c>
      <c r="F35" t="s">
        <v>237</v>
      </c>
      <c r="H35" s="67" t="s">
        <v>293</v>
      </c>
      <c r="I35" s="2">
        <v>0</v>
      </c>
      <c r="J35" s="2">
        <v>352967</v>
      </c>
      <c r="K35" s="2">
        <v>1</v>
      </c>
      <c r="L35" s="2">
        <v>0</v>
      </c>
      <c r="M35" s="2">
        <v>352967</v>
      </c>
      <c r="N35" s="2">
        <v>132263066</v>
      </c>
      <c r="O35" s="72">
        <f t="shared" si="1"/>
        <v>-352967</v>
      </c>
      <c r="P35" s="2"/>
      <c r="Q35" s="2"/>
    </row>
    <row r="36" spans="1:17" x14ac:dyDescent="0.25">
      <c r="A36" t="s">
        <v>224</v>
      </c>
      <c r="B36" s="5">
        <v>43627</v>
      </c>
      <c r="C36">
        <v>21243</v>
      </c>
      <c r="D36" t="s">
        <v>176</v>
      </c>
      <c r="E36" t="s">
        <v>233</v>
      </c>
      <c r="F36" t="s">
        <v>237</v>
      </c>
      <c r="H36" s="67" t="s">
        <v>293</v>
      </c>
      <c r="I36" s="2">
        <v>0</v>
      </c>
      <c r="J36" s="2">
        <v>192682</v>
      </c>
      <c r="K36" s="2">
        <v>1</v>
      </c>
      <c r="L36" s="2">
        <v>0</v>
      </c>
      <c r="M36" s="2">
        <v>192682</v>
      </c>
      <c r="N36" s="2">
        <v>132070384</v>
      </c>
      <c r="O36" s="72">
        <f t="shared" si="1"/>
        <v>-192682</v>
      </c>
      <c r="P36" s="2"/>
      <c r="Q36" s="2"/>
    </row>
    <row r="37" spans="1:17" x14ac:dyDescent="0.25">
      <c r="A37" t="s">
        <v>224</v>
      </c>
      <c r="B37" s="5">
        <v>43628</v>
      </c>
      <c r="C37">
        <v>21504</v>
      </c>
      <c r="D37" t="s">
        <v>176</v>
      </c>
      <c r="E37" t="s">
        <v>233</v>
      </c>
      <c r="F37" t="s">
        <v>238</v>
      </c>
      <c r="H37" s="67" t="s">
        <v>293</v>
      </c>
      <c r="I37" s="2">
        <v>315066</v>
      </c>
      <c r="J37" s="2">
        <v>0</v>
      </c>
      <c r="K37" s="2">
        <v>1</v>
      </c>
      <c r="L37" s="2">
        <v>315066</v>
      </c>
      <c r="M37" s="2">
        <v>0</v>
      </c>
      <c r="N37" s="2">
        <v>132385450</v>
      </c>
      <c r="O37" s="72">
        <f t="shared" si="1"/>
        <v>315066</v>
      </c>
      <c r="P37" s="2"/>
      <c r="Q37" s="2"/>
    </row>
    <row r="38" spans="1:17" x14ac:dyDescent="0.25">
      <c r="A38" t="s">
        <v>224</v>
      </c>
      <c r="B38" s="5">
        <v>43629</v>
      </c>
      <c r="C38">
        <v>21769</v>
      </c>
      <c r="D38" t="s">
        <v>176</v>
      </c>
      <c r="E38" t="s">
        <v>233</v>
      </c>
      <c r="F38" t="s">
        <v>237</v>
      </c>
      <c r="H38" s="67" t="s">
        <v>293</v>
      </c>
      <c r="I38" s="2">
        <v>0</v>
      </c>
      <c r="J38" s="2">
        <v>460530</v>
      </c>
      <c r="K38" s="2">
        <v>1</v>
      </c>
      <c r="L38" s="2">
        <v>0</v>
      </c>
      <c r="M38" s="2">
        <v>460530</v>
      </c>
      <c r="N38" s="2">
        <v>131924920</v>
      </c>
      <c r="O38" s="72">
        <f t="shared" si="1"/>
        <v>-460530</v>
      </c>
      <c r="P38" s="2"/>
      <c r="Q38" s="2"/>
    </row>
    <row r="39" spans="1:17" x14ac:dyDescent="0.25">
      <c r="A39" t="s">
        <v>224</v>
      </c>
      <c r="B39" s="5">
        <v>43630</v>
      </c>
      <c r="C39">
        <v>22013</v>
      </c>
      <c r="D39" t="s">
        <v>176</v>
      </c>
      <c r="E39" t="s">
        <v>233</v>
      </c>
      <c r="F39" t="s">
        <v>237</v>
      </c>
      <c r="H39" s="67" t="s">
        <v>293</v>
      </c>
      <c r="I39" s="2">
        <v>0</v>
      </c>
      <c r="J39" s="2">
        <v>1051280</v>
      </c>
      <c r="K39" s="2">
        <v>1</v>
      </c>
      <c r="L39" s="2">
        <v>0</v>
      </c>
      <c r="M39" s="2">
        <v>1051280</v>
      </c>
      <c r="N39" s="2">
        <v>130873640</v>
      </c>
      <c r="O39" s="72">
        <f t="shared" si="1"/>
        <v>-1051280</v>
      </c>
      <c r="P39" s="2"/>
      <c r="Q39" s="2"/>
    </row>
    <row r="40" spans="1:17" x14ac:dyDescent="0.25">
      <c r="A40" t="s">
        <v>224</v>
      </c>
      <c r="B40" s="5">
        <v>43634</v>
      </c>
      <c r="C40">
        <v>22552</v>
      </c>
      <c r="D40" t="s">
        <v>176</v>
      </c>
      <c r="E40" t="s">
        <v>233</v>
      </c>
      <c r="F40" t="s">
        <v>237</v>
      </c>
      <c r="H40" s="67" t="s">
        <v>293</v>
      </c>
      <c r="I40" s="2">
        <v>0</v>
      </c>
      <c r="J40" s="2">
        <v>177225</v>
      </c>
      <c r="K40" s="2">
        <v>1</v>
      </c>
      <c r="L40" s="2">
        <v>0</v>
      </c>
      <c r="M40" s="2">
        <v>177225</v>
      </c>
      <c r="N40" s="2">
        <v>130696415</v>
      </c>
      <c r="O40" s="72">
        <f t="shared" si="1"/>
        <v>-177225</v>
      </c>
      <c r="P40" s="2"/>
      <c r="Q40" s="2"/>
    </row>
    <row r="41" spans="1:17" x14ac:dyDescent="0.25">
      <c r="A41" t="s">
        <v>224</v>
      </c>
      <c r="B41" s="5">
        <v>43635</v>
      </c>
      <c r="C41">
        <v>23173</v>
      </c>
      <c r="D41" t="s">
        <v>176</v>
      </c>
      <c r="E41" t="s">
        <v>233</v>
      </c>
      <c r="F41" t="s">
        <v>238</v>
      </c>
      <c r="H41" s="67" t="s">
        <v>293</v>
      </c>
      <c r="I41" s="2">
        <v>326288</v>
      </c>
      <c r="J41" s="2">
        <v>0</v>
      </c>
      <c r="K41" s="2">
        <v>1</v>
      </c>
      <c r="L41" s="2">
        <v>326288</v>
      </c>
      <c r="M41" s="2">
        <v>0</v>
      </c>
      <c r="N41" s="2">
        <v>131022703</v>
      </c>
      <c r="O41" s="72">
        <f t="shared" si="1"/>
        <v>326288</v>
      </c>
      <c r="P41" s="2"/>
      <c r="Q41" s="2"/>
    </row>
    <row r="42" spans="1:17" x14ac:dyDescent="0.25">
      <c r="A42" t="s">
        <v>224</v>
      </c>
      <c r="B42" s="5">
        <v>43636</v>
      </c>
      <c r="C42">
        <v>23570</v>
      </c>
      <c r="D42" t="s">
        <v>176</v>
      </c>
      <c r="E42" t="s">
        <v>233</v>
      </c>
      <c r="F42" t="s">
        <v>238</v>
      </c>
      <c r="H42" s="67" t="s">
        <v>293</v>
      </c>
      <c r="I42" s="2">
        <v>49123</v>
      </c>
      <c r="J42" s="2">
        <v>0</v>
      </c>
      <c r="K42" s="2">
        <v>1</v>
      </c>
      <c r="L42" s="2">
        <v>49123</v>
      </c>
      <c r="M42" s="2">
        <v>0</v>
      </c>
      <c r="N42" s="2">
        <v>131071826</v>
      </c>
      <c r="O42" s="72">
        <f t="shared" si="1"/>
        <v>49123</v>
      </c>
      <c r="P42" s="2"/>
      <c r="Q42" s="2"/>
    </row>
    <row r="43" spans="1:17" x14ac:dyDescent="0.25">
      <c r="A43" t="s">
        <v>224</v>
      </c>
      <c r="B43" s="5">
        <v>43637</v>
      </c>
      <c r="C43">
        <v>23863</v>
      </c>
      <c r="D43" t="s">
        <v>176</v>
      </c>
      <c r="E43" t="s">
        <v>233</v>
      </c>
      <c r="F43" t="s">
        <v>237</v>
      </c>
      <c r="H43" s="67" t="s">
        <v>293</v>
      </c>
      <c r="I43" s="2">
        <v>0</v>
      </c>
      <c r="J43" s="2">
        <v>84907</v>
      </c>
      <c r="K43" s="2">
        <v>1</v>
      </c>
      <c r="L43" s="2">
        <v>0</v>
      </c>
      <c r="M43" s="2">
        <v>84907</v>
      </c>
      <c r="N43" s="2">
        <v>130986919</v>
      </c>
      <c r="O43" s="72">
        <f t="shared" si="1"/>
        <v>-84907</v>
      </c>
      <c r="P43" s="2"/>
      <c r="Q43" s="2"/>
    </row>
    <row r="44" spans="1:17" x14ac:dyDescent="0.25">
      <c r="A44" t="s">
        <v>224</v>
      </c>
      <c r="B44" s="5">
        <v>43640</v>
      </c>
      <c r="C44">
        <v>24578</v>
      </c>
      <c r="D44" t="s">
        <v>176</v>
      </c>
      <c r="E44" t="s">
        <v>233</v>
      </c>
      <c r="F44" t="s">
        <v>238</v>
      </c>
      <c r="H44" s="67" t="s">
        <v>293</v>
      </c>
      <c r="I44" s="2">
        <v>45947</v>
      </c>
      <c r="J44" s="2">
        <v>0</v>
      </c>
      <c r="K44" s="2">
        <v>1</v>
      </c>
      <c r="L44" s="2">
        <v>45947</v>
      </c>
      <c r="M44" s="2">
        <v>0</v>
      </c>
      <c r="N44" s="2">
        <v>131032866</v>
      </c>
      <c r="O44" s="72">
        <f t="shared" si="1"/>
        <v>45947</v>
      </c>
      <c r="P44" s="2"/>
      <c r="Q44" s="2"/>
    </row>
    <row r="45" spans="1:17" x14ac:dyDescent="0.25">
      <c r="A45" t="s">
        <v>224</v>
      </c>
      <c r="B45" s="5">
        <v>43641</v>
      </c>
      <c r="C45">
        <v>24913</v>
      </c>
      <c r="D45" t="s">
        <v>176</v>
      </c>
      <c r="E45" t="s">
        <v>233</v>
      </c>
      <c r="F45" t="s">
        <v>238</v>
      </c>
      <c r="H45" s="67" t="s">
        <v>293</v>
      </c>
      <c r="I45" s="2">
        <v>226348</v>
      </c>
      <c r="J45" s="2">
        <v>0</v>
      </c>
      <c r="K45" s="2">
        <v>1</v>
      </c>
      <c r="L45" s="2">
        <v>226348</v>
      </c>
      <c r="M45" s="2">
        <v>0</v>
      </c>
      <c r="N45" s="2">
        <v>131259214</v>
      </c>
      <c r="O45" s="72">
        <f t="shared" si="1"/>
        <v>226348</v>
      </c>
      <c r="P45" s="2"/>
      <c r="Q45" s="2"/>
    </row>
    <row r="46" spans="1:17" x14ac:dyDescent="0.25">
      <c r="A46" t="s">
        <v>224</v>
      </c>
      <c r="B46" s="5">
        <v>43642</v>
      </c>
      <c r="C46">
        <v>25240</v>
      </c>
      <c r="D46" t="s">
        <v>176</v>
      </c>
      <c r="E46" t="s">
        <v>233</v>
      </c>
      <c r="F46" t="s">
        <v>238</v>
      </c>
      <c r="H46" s="67" t="s">
        <v>293</v>
      </c>
      <c r="I46" s="2">
        <v>96341</v>
      </c>
      <c r="J46" s="2">
        <v>0</v>
      </c>
      <c r="K46" s="2">
        <v>1</v>
      </c>
      <c r="L46" s="2">
        <v>96341</v>
      </c>
      <c r="M46" s="2">
        <v>0</v>
      </c>
      <c r="N46" s="2">
        <v>131355555</v>
      </c>
      <c r="O46" s="72">
        <f t="shared" si="1"/>
        <v>96341</v>
      </c>
      <c r="P46" s="2"/>
      <c r="Q46" s="2"/>
    </row>
    <row r="47" spans="1:17" x14ac:dyDescent="0.25">
      <c r="A47" t="s">
        <v>224</v>
      </c>
      <c r="B47" s="5">
        <v>43643</v>
      </c>
      <c r="C47">
        <v>25519</v>
      </c>
      <c r="D47" t="s">
        <v>176</v>
      </c>
      <c r="E47" t="s">
        <v>233</v>
      </c>
      <c r="F47" t="s">
        <v>237</v>
      </c>
      <c r="H47" s="67" t="s">
        <v>293</v>
      </c>
      <c r="I47" s="2">
        <v>0</v>
      </c>
      <c r="J47" s="2">
        <v>465400</v>
      </c>
      <c r="K47" s="2">
        <v>1</v>
      </c>
      <c r="L47" s="2">
        <v>0</v>
      </c>
      <c r="M47" s="2">
        <v>465400</v>
      </c>
      <c r="N47" s="2">
        <v>130890155</v>
      </c>
      <c r="O47" s="72">
        <f t="shared" si="1"/>
        <v>-465400</v>
      </c>
      <c r="P47" s="2"/>
      <c r="Q47" s="2"/>
    </row>
    <row r="48" spans="1:17" x14ac:dyDescent="0.25">
      <c r="A48" t="s">
        <v>224</v>
      </c>
      <c r="B48" s="5">
        <v>43644</v>
      </c>
      <c r="C48">
        <v>25537</v>
      </c>
      <c r="D48" t="s">
        <v>176</v>
      </c>
      <c r="E48" t="s">
        <v>233</v>
      </c>
      <c r="F48" t="s">
        <v>234</v>
      </c>
      <c r="G48" t="s">
        <v>242</v>
      </c>
      <c r="I48" s="2">
        <v>9147.17</v>
      </c>
      <c r="J48" s="2">
        <v>0</v>
      </c>
      <c r="K48" s="2">
        <v>6190.45</v>
      </c>
      <c r="L48" s="2">
        <v>56625099</v>
      </c>
      <c r="M48" s="2">
        <v>0</v>
      </c>
      <c r="N48" s="2">
        <v>187515254</v>
      </c>
      <c r="O48" s="72"/>
      <c r="P48" s="2"/>
      <c r="Q48" s="2"/>
    </row>
    <row r="49" spans="1:17" x14ac:dyDescent="0.25">
      <c r="A49" t="s">
        <v>224</v>
      </c>
      <c r="B49" s="5">
        <v>43644</v>
      </c>
      <c r="C49">
        <v>25538</v>
      </c>
      <c r="D49" t="s">
        <v>176</v>
      </c>
      <c r="E49" t="s">
        <v>233</v>
      </c>
      <c r="F49" t="s">
        <v>234</v>
      </c>
      <c r="G49" t="s">
        <v>243</v>
      </c>
      <c r="I49" s="2">
        <v>9990.98</v>
      </c>
      <c r="J49" s="2">
        <v>0</v>
      </c>
      <c r="K49" s="2">
        <v>6190.45</v>
      </c>
      <c r="L49" s="2">
        <v>61848662</v>
      </c>
      <c r="M49" s="2">
        <v>0</v>
      </c>
      <c r="N49" s="2">
        <v>249363916</v>
      </c>
      <c r="O49" s="72"/>
      <c r="P49" s="2"/>
      <c r="Q49" s="2"/>
    </row>
    <row r="50" spans="1:17" x14ac:dyDescent="0.25">
      <c r="A50" t="s">
        <v>224</v>
      </c>
      <c r="B50" s="5">
        <v>43644</v>
      </c>
      <c r="C50">
        <v>25539</v>
      </c>
      <c r="D50" t="s">
        <v>176</v>
      </c>
      <c r="E50" t="s">
        <v>233</v>
      </c>
      <c r="F50" t="s">
        <v>234</v>
      </c>
      <c r="G50" t="s">
        <v>244</v>
      </c>
      <c r="I50" s="2">
        <v>0</v>
      </c>
      <c r="J50" s="2">
        <v>40491</v>
      </c>
      <c r="K50" s="2">
        <v>6190.45</v>
      </c>
      <c r="L50" s="2">
        <v>0</v>
      </c>
      <c r="M50" s="2">
        <v>250657511</v>
      </c>
      <c r="N50" s="2">
        <v>-1293595</v>
      </c>
      <c r="O50" s="72"/>
      <c r="P50" s="2"/>
      <c r="Q50" s="2"/>
    </row>
    <row r="51" spans="1:17" x14ac:dyDescent="0.25">
      <c r="A51" t="s">
        <v>224</v>
      </c>
      <c r="B51" s="5">
        <v>43644</v>
      </c>
      <c r="C51">
        <v>25541</v>
      </c>
      <c r="D51" t="s">
        <v>176</v>
      </c>
      <c r="E51" t="s">
        <v>233</v>
      </c>
      <c r="F51" t="s">
        <v>234</v>
      </c>
      <c r="G51" t="s">
        <v>245</v>
      </c>
      <c r="I51" s="2">
        <v>94.76</v>
      </c>
      <c r="J51" s="2">
        <v>0</v>
      </c>
      <c r="K51" s="2">
        <v>6190.45</v>
      </c>
      <c r="L51" s="2">
        <v>586607</v>
      </c>
      <c r="M51" s="2">
        <v>0</v>
      </c>
      <c r="N51" s="2">
        <v>-706988</v>
      </c>
      <c r="O51" s="72"/>
      <c r="P51" s="2"/>
      <c r="Q51" s="2"/>
    </row>
    <row r="52" spans="1:17" x14ac:dyDescent="0.25">
      <c r="A52" t="s">
        <v>224</v>
      </c>
      <c r="B52" s="5">
        <v>43644</v>
      </c>
      <c r="C52">
        <v>25837</v>
      </c>
      <c r="D52" t="s">
        <v>176</v>
      </c>
      <c r="E52" t="s">
        <v>233</v>
      </c>
      <c r="F52" t="s">
        <v>237</v>
      </c>
      <c r="H52" s="67" t="s">
        <v>293</v>
      </c>
      <c r="I52" s="2">
        <v>0</v>
      </c>
      <c r="J52" s="2">
        <v>102481</v>
      </c>
      <c r="K52" s="2">
        <v>1</v>
      </c>
      <c r="L52" s="2">
        <v>0</v>
      </c>
      <c r="M52" s="2">
        <v>102481</v>
      </c>
      <c r="N52" s="2">
        <v>-809469</v>
      </c>
      <c r="O52" s="72">
        <f>+L52-M52</f>
        <v>-102481</v>
      </c>
      <c r="P52" s="2"/>
      <c r="Q52" s="2"/>
    </row>
    <row r="53" spans="1:17" x14ac:dyDescent="0.25">
      <c r="A53" t="s">
        <v>224</v>
      </c>
      <c r="B53" s="5">
        <v>43647</v>
      </c>
      <c r="C53">
        <v>26196</v>
      </c>
      <c r="D53" t="s">
        <v>176</v>
      </c>
      <c r="E53" t="s">
        <v>233</v>
      </c>
      <c r="F53" t="s">
        <v>234</v>
      </c>
      <c r="G53" t="s">
        <v>246</v>
      </c>
      <c r="I53" s="2">
        <v>40491</v>
      </c>
      <c r="J53" s="2">
        <v>0</v>
      </c>
      <c r="K53" s="2">
        <v>6193.92</v>
      </c>
      <c r="L53" s="2">
        <v>250798015</v>
      </c>
      <c r="M53" s="2">
        <v>0</v>
      </c>
      <c r="N53" s="2">
        <v>249988546</v>
      </c>
      <c r="O53" s="72"/>
      <c r="P53" s="2"/>
      <c r="Q53" s="2"/>
    </row>
    <row r="54" spans="1:17" x14ac:dyDescent="0.25">
      <c r="A54" t="s">
        <v>224</v>
      </c>
      <c r="B54" s="5">
        <v>43647</v>
      </c>
      <c r="C54">
        <v>26476</v>
      </c>
      <c r="D54" t="s">
        <v>176</v>
      </c>
      <c r="E54" t="s">
        <v>233</v>
      </c>
      <c r="F54" t="s">
        <v>238</v>
      </c>
      <c r="H54" s="67" t="s">
        <v>293</v>
      </c>
      <c r="I54" s="2">
        <v>73473</v>
      </c>
      <c r="J54" s="2">
        <v>0</v>
      </c>
      <c r="K54" s="2">
        <v>1</v>
      </c>
      <c r="L54" s="2">
        <v>73473</v>
      </c>
      <c r="M54" s="2">
        <v>0</v>
      </c>
      <c r="N54" s="2">
        <v>250062019</v>
      </c>
      <c r="O54" s="72">
        <f t="shared" ref="O54:O76" si="2">+L54-M54</f>
        <v>73473</v>
      </c>
      <c r="P54" s="2"/>
      <c r="Q54" s="2"/>
    </row>
    <row r="55" spans="1:17" x14ac:dyDescent="0.25">
      <c r="A55" t="s">
        <v>224</v>
      </c>
      <c r="B55" s="5">
        <v>43648</v>
      </c>
      <c r="C55">
        <v>26844</v>
      </c>
      <c r="D55" t="s">
        <v>176</v>
      </c>
      <c r="E55" t="s">
        <v>233</v>
      </c>
      <c r="F55" t="s">
        <v>238</v>
      </c>
      <c r="H55" s="67" t="s">
        <v>293</v>
      </c>
      <c r="I55" s="2">
        <v>215973</v>
      </c>
      <c r="J55" s="2">
        <v>0</v>
      </c>
      <c r="K55" s="2">
        <v>1</v>
      </c>
      <c r="L55" s="2">
        <v>215973</v>
      </c>
      <c r="M55" s="2">
        <v>0</v>
      </c>
      <c r="N55" s="2">
        <v>250277992</v>
      </c>
      <c r="O55" s="72">
        <f t="shared" si="2"/>
        <v>215973</v>
      </c>
      <c r="P55" s="2"/>
      <c r="Q55" s="2"/>
    </row>
    <row r="56" spans="1:17" x14ac:dyDescent="0.25">
      <c r="A56" t="s">
        <v>224</v>
      </c>
      <c r="B56" s="5">
        <v>43649</v>
      </c>
      <c r="C56">
        <v>27127</v>
      </c>
      <c r="D56" t="s">
        <v>176</v>
      </c>
      <c r="E56" t="s">
        <v>233</v>
      </c>
      <c r="F56" t="s">
        <v>237</v>
      </c>
      <c r="H56" s="67" t="s">
        <v>293</v>
      </c>
      <c r="I56" s="2">
        <v>0</v>
      </c>
      <c r="J56" s="2">
        <v>313161</v>
      </c>
      <c r="K56" s="2">
        <v>1</v>
      </c>
      <c r="L56" s="2">
        <v>0</v>
      </c>
      <c r="M56" s="2">
        <v>313161</v>
      </c>
      <c r="N56" s="2">
        <v>249964831</v>
      </c>
      <c r="O56" s="72">
        <f t="shared" si="2"/>
        <v>-313161</v>
      </c>
      <c r="P56" s="2"/>
      <c r="Q56" s="2"/>
    </row>
    <row r="57" spans="1:17" x14ac:dyDescent="0.25">
      <c r="A57" t="s">
        <v>224</v>
      </c>
      <c r="B57" s="5">
        <v>43650</v>
      </c>
      <c r="C57">
        <v>27587</v>
      </c>
      <c r="D57" t="s">
        <v>176</v>
      </c>
      <c r="E57" t="s">
        <v>233</v>
      </c>
      <c r="F57" t="s">
        <v>237</v>
      </c>
      <c r="H57" s="67" t="s">
        <v>293</v>
      </c>
      <c r="I57" s="2">
        <v>0</v>
      </c>
      <c r="J57" s="2">
        <v>461166</v>
      </c>
      <c r="K57" s="2">
        <v>1</v>
      </c>
      <c r="L57" s="2">
        <v>0</v>
      </c>
      <c r="M57" s="2">
        <v>461166</v>
      </c>
      <c r="N57" s="2">
        <v>249503665</v>
      </c>
      <c r="O57" s="72">
        <f t="shared" si="2"/>
        <v>-461166</v>
      </c>
      <c r="P57" s="2"/>
      <c r="Q57" s="2"/>
    </row>
    <row r="58" spans="1:17" x14ac:dyDescent="0.25">
      <c r="A58" t="s">
        <v>224</v>
      </c>
      <c r="B58" s="5">
        <v>43651</v>
      </c>
      <c r="C58">
        <v>27933</v>
      </c>
      <c r="D58" t="s">
        <v>176</v>
      </c>
      <c r="E58" t="s">
        <v>233</v>
      </c>
      <c r="F58" t="s">
        <v>237</v>
      </c>
      <c r="H58" s="67" t="s">
        <v>293</v>
      </c>
      <c r="I58" s="2">
        <v>0</v>
      </c>
      <c r="J58" s="2">
        <v>503513</v>
      </c>
      <c r="K58" s="2">
        <v>1</v>
      </c>
      <c r="L58" s="2">
        <v>0</v>
      </c>
      <c r="M58" s="2">
        <v>503513</v>
      </c>
      <c r="N58" s="2">
        <v>249000152</v>
      </c>
      <c r="O58" s="72">
        <f t="shared" si="2"/>
        <v>-503513</v>
      </c>
      <c r="P58" s="2"/>
      <c r="Q58" s="2"/>
    </row>
    <row r="59" spans="1:17" x14ac:dyDescent="0.25">
      <c r="A59" t="s">
        <v>224</v>
      </c>
      <c r="B59" s="5">
        <v>43654</v>
      </c>
      <c r="C59">
        <v>28371</v>
      </c>
      <c r="D59" t="s">
        <v>176</v>
      </c>
      <c r="E59" t="s">
        <v>233</v>
      </c>
      <c r="F59" t="s">
        <v>238</v>
      </c>
      <c r="H59" s="67" t="s">
        <v>293</v>
      </c>
      <c r="I59" s="2">
        <v>125772</v>
      </c>
      <c r="J59" s="2">
        <v>0</v>
      </c>
      <c r="K59" s="2">
        <v>1</v>
      </c>
      <c r="L59" s="2">
        <v>125772</v>
      </c>
      <c r="M59" s="2">
        <v>0</v>
      </c>
      <c r="N59" s="2">
        <v>249125924</v>
      </c>
      <c r="O59" s="72">
        <f t="shared" si="2"/>
        <v>125772</v>
      </c>
      <c r="P59" s="2"/>
      <c r="Q59" s="2"/>
    </row>
    <row r="60" spans="1:17" x14ac:dyDescent="0.25">
      <c r="A60" t="s">
        <v>224</v>
      </c>
      <c r="B60" s="5">
        <v>43654</v>
      </c>
      <c r="C60">
        <v>28452</v>
      </c>
      <c r="D60" t="s">
        <v>176</v>
      </c>
      <c r="E60" t="s">
        <v>233</v>
      </c>
      <c r="F60" t="s">
        <v>238</v>
      </c>
      <c r="H60" s="67" t="s">
        <v>293</v>
      </c>
      <c r="I60" s="2">
        <v>125772</v>
      </c>
      <c r="J60" s="2">
        <v>0</v>
      </c>
      <c r="K60" s="2">
        <v>1</v>
      </c>
      <c r="L60" s="2">
        <v>125772</v>
      </c>
      <c r="M60" s="2">
        <v>0</v>
      </c>
      <c r="N60" s="2">
        <v>249251696</v>
      </c>
      <c r="O60" s="72">
        <f t="shared" si="2"/>
        <v>125772</v>
      </c>
      <c r="P60" s="2"/>
      <c r="Q60" s="2"/>
    </row>
    <row r="61" spans="1:17" x14ac:dyDescent="0.25">
      <c r="A61" t="s">
        <v>224</v>
      </c>
      <c r="B61" s="5">
        <v>43655</v>
      </c>
      <c r="C61">
        <v>29050</v>
      </c>
      <c r="D61" t="s">
        <v>176</v>
      </c>
      <c r="E61" t="s">
        <v>233</v>
      </c>
      <c r="F61" t="s">
        <v>237</v>
      </c>
      <c r="H61" s="67" t="s">
        <v>293</v>
      </c>
      <c r="I61" s="2">
        <v>0</v>
      </c>
      <c r="J61" s="2">
        <v>851399</v>
      </c>
      <c r="K61" s="2">
        <v>1</v>
      </c>
      <c r="L61" s="2">
        <v>0</v>
      </c>
      <c r="M61" s="2">
        <v>851399</v>
      </c>
      <c r="N61" s="2">
        <v>248400297</v>
      </c>
      <c r="O61" s="72">
        <f t="shared" si="2"/>
        <v>-851399</v>
      </c>
      <c r="P61" s="2"/>
      <c r="Q61" s="2"/>
    </row>
    <row r="62" spans="1:17" x14ac:dyDescent="0.25">
      <c r="A62" t="s">
        <v>224</v>
      </c>
      <c r="B62" s="5">
        <v>43656</v>
      </c>
      <c r="C62">
        <v>29531</v>
      </c>
      <c r="D62" t="s">
        <v>176</v>
      </c>
      <c r="E62" t="s">
        <v>233</v>
      </c>
      <c r="F62" t="s">
        <v>237</v>
      </c>
      <c r="H62" s="67" t="s">
        <v>293</v>
      </c>
      <c r="I62" s="2">
        <v>0</v>
      </c>
      <c r="J62" s="2">
        <v>1126658</v>
      </c>
      <c r="K62" s="2">
        <v>1</v>
      </c>
      <c r="L62" s="2">
        <v>0</v>
      </c>
      <c r="M62" s="2">
        <v>1126658</v>
      </c>
      <c r="N62" s="2">
        <v>247273639</v>
      </c>
      <c r="O62" s="72">
        <f t="shared" si="2"/>
        <v>-1126658</v>
      </c>
      <c r="P62" s="2"/>
      <c r="Q62" s="2"/>
    </row>
    <row r="63" spans="1:17" x14ac:dyDescent="0.25">
      <c r="A63" t="s">
        <v>224</v>
      </c>
      <c r="B63" s="5">
        <v>43657</v>
      </c>
      <c r="C63">
        <v>29980</v>
      </c>
      <c r="D63" t="s">
        <v>176</v>
      </c>
      <c r="E63" t="s">
        <v>233</v>
      </c>
      <c r="F63" t="s">
        <v>237</v>
      </c>
      <c r="H63" s="67" t="s">
        <v>293</v>
      </c>
      <c r="I63" s="2">
        <v>0</v>
      </c>
      <c r="J63" s="2">
        <v>347250</v>
      </c>
      <c r="K63" s="2">
        <v>1</v>
      </c>
      <c r="L63" s="2">
        <v>0</v>
      </c>
      <c r="M63" s="2">
        <v>347250</v>
      </c>
      <c r="N63" s="2">
        <v>246926389</v>
      </c>
      <c r="O63" s="72">
        <f t="shared" si="2"/>
        <v>-347250</v>
      </c>
      <c r="P63" s="2"/>
      <c r="Q63" s="2"/>
    </row>
    <row r="64" spans="1:17" x14ac:dyDescent="0.25">
      <c r="A64" t="s">
        <v>224</v>
      </c>
      <c r="B64" s="5">
        <v>43658</v>
      </c>
      <c r="C64">
        <v>30335</v>
      </c>
      <c r="D64" t="s">
        <v>176</v>
      </c>
      <c r="E64" t="s">
        <v>233</v>
      </c>
      <c r="F64" t="s">
        <v>237</v>
      </c>
      <c r="H64" s="67" t="s">
        <v>293</v>
      </c>
      <c r="I64" s="2">
        <v>0</v>
      </c>
      <c r="J64" s="2">
        <v>631826</v>
      </c>
      <c r="K64" s="2">
        <v>1</v>
      </c>
      <c r="L64" s="2">
        <v>0</v>
      </c>
      <c r="M64" s="2">
        <v>631826</v>
      </c>
      <c r="N64" s="2">
        <v>246294563</v>
      </c>
      <c r="O64" s="72">
        <f t="shared" si="2"/>
        <v>-631826</v>
      </c>
      <c r="P64" s="2"/>
      <c r="Q64" s="2"/>
    </row>
    <row r="65" spans="1:17" x14ac:dyDescent="0.25">
      <c r="A65" t="s">
        <v>224</v>
      </c>
      <c r="B65" s="5">
        <v>43661</v>
      </c>
      <c r="C65">
        <v>103011</v>
      </c>
      <c r="D65" t="s">
        <v>176</v>
      </c>
      <c r="E65" t="s">
        <v>233</v>
      </c>
      <c r="F65" t="s">
        <v>237</v>
      </c>
      <c r="H65" s="67" t="s">
        <v>293</v>
      </c>
      <c r="I65" s="2">
        <v>0</v>
      </c>
      <c r="J65" s="2">
        <v>406935</v>
      </c>
      <c r="K65" s="2">
        <v>1</v>
      </c>
      <c r="L65" s="2">
        <v>0</v>
      </c>
      <c r="M65" s="2">
        <v>406935</v>
      </c>
      <c r="N65" s="2">
        <v>245887628</v>
      </c>
      <c r="O65" s="72">
        <f t="shared" si="2"/>
        <v>-406935</v>
      </c>
      <c r="P65" s="2"/>
      <c r="Q65" s="2"/>
    </row>
    <row r="66" spans="1:17" x14ac:dyDescent="0.25">
      <c r="A66" t="s">
        <v>224</v>
      </c>
      <c r="B66" s="5">
        <v>43662</v>
      </c>
      <c r="C66">
        <v>103074</v>
      </c>
      <c r="D66" t="s">
        <v>176</v>
      </c>
      <c r="E66" t="s">
        <v>233</v>
      </c>
      <c r="F66" t="s">
        <v>237</v>
      </c>
      <c r="H66" s="67" t="s">
        <v>293</v>
      </c>
      <c r="I66" s="2">
        <v>0</v>
      </c>
      <c r="J66" s="2">
        <v>852741</v>
      </c>
      <c r="K66" s="2">
        <v>1</v>
      </c>
      <c r="L66" s="2">
        <v>0</v>
      </c>
      <c r="M66" s="2">
        <v>852741</v>
      </c>
      <c r="N66" s="2">
        <v>245034887</v>
      </c>
      <c r="O66" s="72">
        <f t="shared" si="2"/>
        <v>-852741</v>
      </c>
      <c r="P66" s="2"/>
      <c r="Q66" s="2"/>
    </row>
    <row r="67" spans="1:17" x14ac:dyDescent="0.25">
      <c r="A67" t="s">
        <v>224</v>
      </c>
      <c r="B67" s="5">
        <v>43663</v>
      </c>
      <c r="C67">
        <v>103152</v>
      </c>
      <c r="D67" t="s">
        <v>176</v>
      </c>
      <c r="E67" t="s">
        <v>233</v>
      </c>
      <c r="F67" t="s">
        <v>238</v>
      </c>
      <c r="H67" s="67" t="s">
        <v>293</v>
      </c>
      <c r="I67" s="2">
        <v>1852058</v>
      </c>
      <c r="J67" s="2">
        <v>0</v>
      </c>
      <c r="K67" s="2">
        <v>1</v>
      </c>
      <c r="L67" s="2">
        <v>1852058</v>
      </c>
      <c r="M67" s="2">
        <v>0</v>
      </c>
      <c r="N67" s="2">
        <v>246886945</v>
      </c>
      <c r="O67" s="72">
        <f t="shared" si="2"/>
        <v>1852058</v>
      </c>
      <c r="P67" s="2"/>
      <c r="Q67" s="2"/>
    </row>
    <row r="68" spans="1:17" x14ac:dyDescent="0.25">
      <c r="A68" t="s">
        <v>224</v>
      </c>
      <c r="B68" s="5">
        <v>43664</v>
      </c>
      <c r="C68">
        <v>103204</v>
      </c>
      <c r="D68" t="s">
        <v>176</v>
      </c>
      <c r="E68" t="s">
        <v>233</v>
      </c>
      <c r="F68" t="s">
        <v>237</v>
      </c>
      <c r="H68" s="67" t="s">
        <v>293</v>
      </c>
      <c r="I68" s="2">
        <v>0</v>
      </c>
      <c r="J68" s="2">
        <v>1985274</v>
      </c>
      <c r="K68" s="2">
        <v>1</v>
      </c>
      <c r="L68" s="2">
        <v>0</v>
      </c>
      <c r="M68" s="2">
        <v>1985274</v>
      </c>
      <c r="N68" s="2">
        <v>244901671</v>
      </c>
      <c r="O68" s="72">
        <f t="shared" si="2"/>
        <v>-1985274</v>
      </c>
      <c r="P68" s="2"/>
      <c r="Q68" s="2"/>
    </row>
    <row r="69" spans="1:17" x14ac:dyDescent="0.25">
      <c r="A69" t="s">
        <v>224</v>
      </c>
      <c r="B69" s="5">
        <v>43665</v>
      </c>
      <c r="C69">
        <v>103251</v>
      </c>
      <c r="D69" t="s">
        <v>176</v>
      </c>
      <c r="E69" t="s">
        <v>233</v>
      </c>
      <c r="F69" t="s">
        <v>238</v>
      </c>
      <c r="H69" s="67" t="s">
        <v>293</v>
      </c>
      <c r="I69" s="2">
        <v>61546</v>
      </c>
      <c r="J69" s="2">
        <v>0</v>
      </c>
      <c r="K69" s="2">
        <v>1</v>
      </c>
      <c r="L69" s="2">
        <v>61546</v>
      </c>
      <c r="M69" s="2">
        <v>0</v>
      </c>
      <c r="N69" s="2">
        <v>244963217</v>
      </c>
      <c r="O69" s="72">
        <f t="shared" si="2"/>
        <v>61546</v>
      </c>
      <c r="P69" s="2"/>
      <c r="Q69" s="2"/>
    </row>
    <row r="70" spans="1:17" x14ac:dyDescent="0.25">
      <c r="A70" t="s">
        <v>224</v>
      </c>
      <c r="B70" s="5">
        <v>43668</v>
      </c>
      <c r="C70">
        <v>103326</v>
      </c>
      <c r="D70" t="s">
        <v>176</v>
      </c>
      <c r="E70" t="s">
        <v>233</v>
      </c>
      <c r="F70" t="s">
        <v>238</v>
      </c>
      <c r="H70" s="67" t="s">
        <v>293</v>
      </c>
      <c r="I70" s="2">
        <v>125117</v>
      </c>
      <c r="J70" s="2">
        <v>0</v>
      </c>
      <c r="K70" s="2">
        <v>1</v>
      </c>
      <c r="L70" s="2">
        <v>125117</v>
      </c>
      <c r="M70" s="2">
        <v>0</v>
      </c>
      <c r="N70" s="2">
        <v>245088334</v>
      </c>
      <c r="O70" s="72">
        <f t="shared" si="2"/>
        <v>125117</v>
      </c>
      <c r="P70" s="2"/>
      <c r="Q70" s="2"/>
    </row>
    <row r="71" spans="1:17" x14ac:dyDescent="0.25">
      <c r="A71" t="s">
        <v>224</v>
      </c>
      <c r="B71" s="5">
        <v>43669</v>
      </c>
      <c r="C71">
        <v>103377</v>
      </c>
      <c r="D71" t="s">
        <v>176</v>
      </c>
      <c r="E71" t="s">
        <v>233</v>
      </c>
      <c r="F71" t="s">
        <v>238</v>
      </c>
      <c r="H71" s="67" t="s">
        <v>293</v>
      </c>
      <c r="I71" s="2">
        <v>207314</v>
      </c>
      <c r="J71" s="2">
        <v>0</v>
      </c>
      <c r="K71" s="2">
        <v>1</v>
      </c>
      <c r="L71" s="2">
        <v>207314</v>
      </c>
      <c r="M71" s="2">
        <v>0</v>
      </c>
      <c r="N71" s="2">
        <v>245295648</v>
      </c>
      <c r="O71" s="72">
        <f t="shared" si="2"/>
        <v>207314</v>
      </c>
      <c r="P71" s="2"/>
      <c r="Q71" s="2"/>
    </row>
    <row r="72" spans="1:17" x14ac:dyDescent="0.25">
      <c r="A72" t="s">
        <v>224</v>
      </c>
      <c r="B72" s="5">
        <v>43670</v>
      </c>
      <c r="C72">
        <v>103449</v>
      </c>
      <c r="D72" t="s">
        <v>176</v>
      </c>
      <c r="E72" t="s">
        <v>233</v>
      </c>
      <c r="F72" t="s">
        <v>238</v>
      </c>
      <c r="H72" s="67" t="s">
        <v>293</v>
      </c>
      <c r="I72" s="2">
        <v>1196509</v>
      </c>
      <c r="J72" s="2">
        <v>0</v>
      </c>
      <c r="K72" s="2">
        <v>1</v>
      </c>
      <c r="L72" s="2">
        <v>1196509</v>
      </c>
      <c r="M72" s="2">
        <v>0</v>
      </c>
      <c r="N72" s="2">
        <v>246492157</v>
      </c>
      <c r="O72" s="72">
        <f t="shared" si="2"/>
        <v>1196509</v>
      </c>
      <c r="P72" s="2"/>
      <c r="Q72" s="2"/>
    </row>
    <row r="73" spans="1:17" x14ac:dyDescent="0.25">
      <c r="A73" t="s">
        <v>224</v>
      </c>
      <c r="B73" s="5">
        <v>43671</v>
      </c>
      <c r="C73">
        <v>103529</v>
      </c>
      <c r="D73" t="s">
        <v>176</v>
      </c>
      <c r="E73" t="s">
        <v>233</v>
      </c>
      <c r="F73" t="s">
        <v>238</v>
      </c>
      <c r="H73" s="67" t="s">
        <v>293</v>
      </c>
      <c r="I73" s="2">
        <v>140504</v>
      </c>
      <c r="J73" s="2">
        <v>0</v>
      </c>
      <c r="K73" s="2">
        <v>1</v>
      </c>
      <c r="L73" s="2">
        <v>140504</v>
      </c>
      <c r="M73" s="2">
        <v>0</v>
      </c>
      <c r="N73" s="2">
        <v>246632661</v>
      </c>
      <c r="O73" s="72">
        <f t="shared" si="2"/>
        <v>140504</v>
      </c>
      <c r="P73" s="2"/>
      <c r="Q73" s="2"/>
    </row>
    <row r="74" spans="1:17" x14ac:dyDescent="0.25">
      <c r="A74" t="s">
        <v>224</v>
      </c>
      <c r="B74" s="5">
        <v>43672</v>
      </c>
      <c r="C74">
        <v>103578</v>
      </c>
      <c r="D74" t="s">
        <v>176</v>
      </c>
      <c r="E74" t="s">
        <v>233</v>
      </c>
      <c r="F74" t="s">
        <v>237</v>
      </c>
      <c r="H74" s="67" t="s">
        <v>293</v>
      </c>
      <c r="I74" s="2">
        <v>0</v>
      </c>
      <c r="J74" s="2">
        <v>616273</v>
      </c>
      <c r="K74" s="2">
        <v>1</v>
      </c>
      <c r="L74" s="2">
        <v>0</v>
      </c>
      <c r="M74" s="2">
        <v>616273</v>
      </c>
      <c r="N74" s="2">
        <v>246016388</v>
      </c>
      <c r="O74" s="72">
        <f t="shared" si="2"/>
        <v>-616273</v>
      </c>
      <c r="P74" s="2"/>
      <c r="Q74" s="2"/>
    </row>
    <row r="75" spans="1:17" x14ac:dyDescent="0.25">
      <c r="A75" t="s">
        <v>224</v>
      </c>
      <c r="B75" s="5">
        <v>43675</v>
      </c>
      <c r="C75">
        <v>103655</v>
      </c>
      <c r="D75" t="s">
        <v>176</v>
      </c>
      <c r="E75" t="s">
        <v>233</v>
      </c>
      <c r="F75" t="s">
        <v>238</v>
      </c>
      <c r="H75" s="67" t="s">
        <v>293</v>
      </c>
      <c r="I75" s="2">
        <v>813869</v>
      </c>
      <c r="J75" s="2">
        <v>0</v>
      </c>
      <c r="K75" s="2">
        <v>1</v>
      </c>
      <c r="L75" s="2">
        <v>813869</v>
      </c>
      <c r="M75" s="2">
        <v>0</v>
      </c>
      <c r="N75" s="2">
        <v>246830257</v>
      </c>
      <c r="O75" s="72">
        <f t="shared" si="2"/>
        <v>813869</v>
      </c>
      <c r="P75" s="2"/>
      <c r="Q75" s="2"/>
    </row>
    <row r="76" spans="1:17" x14ac:dyDescent="0.25">
      <c r="A76" t="s">
        <v>224</v>
      </c>
      <c r="B76" s="5">
        <v>43676</v>
      </c>
      <c r="C76">
        <v>103697</v>
      </c>
      <c r="D76" t="s">
        <v>176</v>
      </c>
      <c r="E76" t="s">
        <v>233</v>
      </c>
      <c r="F76" t="s">
        <v>237</v>
      </c>
      <c r="H76" s="67" t="s">
        <v>293</v>
      </c>
      <c r="I76" s="2">
        <v>0</v>
      </c>
      <c r="J76" s="2">
        <v>224320</v>
      </c>
      <c r="K76" s="2">
        <v>1</v>
      </c>
      <c r="L76" s="2">
        <v>0</v>
      </c>
      <c r="M76" s="2">
        <v>224320</v>
      </c>
      <c r="N76" s="2">
        <v>246605937</v>
      </c>
      <c r="O76" s="72">
        <f t="shared" si="2"/>
        <v>-224320</v>
      </c>
      <c r="P76" s="2"/>
      <c r="Q76" s="2"/>
    </row>
    <row r="77" spans="1:17" x14ac:dyDescent="0.25">
      <c r="A77" t="s">
        <v>224</v>
      </c>
      <c r="B77" s="5">
        <v>43677</v>
      </c>
      <c r="C77">
        <v>36631</v>
      </c>
      <c r="D77" t="s">
        <v>176</v>
      </c>
      <c r="E77" t="s">
        <v>233</v>
      </c>
      <c r="F77" t="s">
        <v>234</v>
      </c>
      <c r="G77" t="s">
        <v>245</v>
      </c>
      <c r="I77" s="2">
        <v>212.86</v>
      </c>
      <c r="J77" s="2">
        <v>0</v>
      </c>
      <c r="K77" s="2">
        <v>5999.18</v>
      </c>
      <c r="L77" s="2">
        <v>1276985</v>
      </c>
      <c r="M77" s="2">
        <v>0</v>
      </c>
      <c r="N77" s="2">
        <v>247882922</v>
      </c>
      <c r="O77" s="72"/>
      <c r="P77" s="2"/>
      <c r="Q77" s="2"/>
    </row>
    <row r="78" spans="1:17" x14ac:dyDescent="0.25">
      <c r="A78" t="s">
        <v>224</v>
      </c>
      <c r="B78" s="5">
        <v>43677</v>
      </c>
      <c r="C78">
        <v>36636</v>
      </c>
      <c r="D78" t="s">
        <v>176</v>
      </c>
      <c r="E78" t="s">
        <v>233</v>
      </c>
      <c r="F78" t="s">
        <v>234</v>
      </c>
      <c r="G78" t="s">
        <v>247</v>
      </c>
      <c r="I78" s="2">
        <v>0</v>
      </c>
      <c r="J78" s="2">
        <v>40703.86</v>
      </c>
      <c r="K78" s="2">
        <v>5999.18</v>
      </c>
      <c r="L78" s="2">
        <v>0</v>
      </c>
      <c r="M78" s="2">
        <v>244189783</v>
      </c>
      <c r="N78" s="2">
        <v>3693139</v>
      </c>
      <c r="O78" s="72"/>
      <c r="P78" s="2"/>
      <c r="Q78" s="2"/>
    </row>
    <row r="79" spans="1:17" x14ac:dyDescent="0.25">
      <c r="A79" t="s">
        <v>224</v>
      </c>
      <c r="B79" s="5">
        <v>43677</v>
      </c>
      <c r="C79">
        <v>103772</v>
      </c>
      <c r="D79" t="s">
        <v>176</v>
      </c>
      <c r="E79" t="s">
        <v>233</v>
      </c>
      <c r="F79" t="s">
        <v>237</v>
      </c>
      <c r="H79" s="67" t="s">
        <v>293</v>
      </c>
      <c r="I79" s="2">
        <v>0</v>
      </c>
      <c r="J79" s="2">
        <v>751513</v>
      </c>
      <c r="K79" s="2">
        <v>1</v>
      </c>
      <c r="L79" s="2">
        <v>0</v>
      </c>
      <c r="M79" s="2">
        <v>751513</v>
      </c>
      <c r="N79" s="2">
        <v>2941626</v>
      </c>
      <c r="O79" s="72">
        <f>+L79-M79</f>
        <v>-751513</v>
      </c>
      <c r="P79" s="2"/>
      <c r="Q79" s="2"/>
    </row>
    <row r="80" spans="1:17" x14ac:dyDescent="0.25">
      <c r="A80" t="s">
        <v>224</v>
      </c>
      <c r="B80" s="5">
        <v>43678</v>
      </c>
      <c r="C80">
        <v>112895</v>
      </c>
      <c r="D80" t="s">
        <v>176</v>
      </c>
      <c r="E80" t="s">
        <v>233</v>
      </c>
      <c r="F80" t="s">
        <v>234</v>
      </c>
      <c r="G80" t="s">
        <v>248</v>
      </c>
      <c r="I80" s="2">
        <v>40703.86</v>
      </c>
      <c r="J80" s="2">
        <v>0</v>
      </c>
      <c r="K80" s="2">
        <v>6051.71</v>
      </c>
      <c r="L80" s="2">
        <v>246327957</v>
      </c>
      <c r="M80" s="2">
        <v>0</v>
      </c>
      <c r="N80" s="2">
        <v>249269583</v>
      </c>
      <c r="O80" s="72"/>
      <c r="P80" s="2"/>
      <c r="Q80" s="2"/>
    </row>
    <row r="81" spans="1:17" x14ac:dyDescent="0.25">
      <c r="A81" t="s">
        <v>224</v>
      </c>
      <c r="B81" s="5">
        <v>43679</v>
      </c>
      <c r="C81">
        <v>103948</v>
      </c>
      <c r="D81" t="s">
        <v>176</v>
      </c>
      <c r="E81" t="s">
        <v>233</v>
      </c>
      <c r="F81" t="s">
        <v>238</v>
      </c>
      <c r="H81" s="67" t="s">
        <v>293</v>
      </c>
      <c r="I81" s="2">
        <v>39617</v>
      </c>
      <c r="J81" s="2">
        <v>0</v>
      </c>
      <c r="K81" s="2">
        <v>1</v>
      </c>
      <c r="L81" s="2">
        <v>39617</v>
      </c>
      <c r="M81" s="2">
        <v>0</v>
      </c>
      <c r="N81" s="2">
        <v>249309200</v>
      </c>
      <c r="O81" s="72">
        <f t="shared" ref="O81:O97" si="3">+L81-M81</f>
        <v>39617</v>
      </c>
      <c r="P81" s="2"/>
      <c r="Q81" s="2"/>
    </row>
    <row r="82" spans="1:17" x14ac:dyDescent="0.25">
      <c r="A82" t="s">
        <v>224</v>
      </c>
      <c r="B82" s="5">
        <v>43682</v>
      </c>
      <c r="C82">
        <v>103965</v>
      </c>
      <c r="D82" t="s">
        <v>176</v>
      </c>
      <c r="E82" t="s">
        <v>233</v>
      </c>
      <c r="F82" t="s">
        <v>237</v>
      </c>
      <c r="H82" s="67" t="s">
        <v>293</v>
      </c>
      <c r="I82" s="2">
        <v>0</v>
      </c>
      <c r="J82" s="2">
        <v>16286</v>
      </c>
      <c r="K82" s="2">
        <v>1</v>
      </c>
      <c r="L82" s="2">
        <v>0</v>
      </c>
      <c r="M82" s="2">
        <v>16286</v>
      </c>
      <c r="N82" s="2">
        <v>249292914</v>
      </c>
      <c r="O82" s="72">
        <f t="shared" si="3"/>
        <v>-16286</v>
      </c>
      <c r="P82" s="2"/>
      <c r="Q82" s="2"/>
    </row>
    <row r="83" spans="1:17" x14ac:dyDescent="0.25">
      <c r="A83" t="s">
        <v>224</v>
      </c>
      <c r="B83" s="5">
        <v>43683</v>
      </c>
      <c r="C83">
        <v>104032</v>
      </c>
      <c r="D83" t="s">
        <v>176</v>
      </c>
      <c r="E83" t="s">
        <v>233</v>
      </c>
      <c r="F83" t="s">
        <v>237</v>
      </c>
      <c r="H83" s="67" t="s">
        <v>293</v>
      </c>
      <c r="I83" s="2">
        <v>0</v>
      </c>
      <c r="J83" s="2">
        <v>53427</v>
      </c>
      <c r="K83" s="2">
        <v>1</v>
      </c>
      <c r="L83" s="2">
        <v>0</v>
      </c>
      <c r="M83" s="2">
        <v>53427</v>
      </c>
      <c r="N83" s="2">
        <v>249239487</v>
      </c>
      <c r="O83" s="72">
        <f t="shared" si="3"/>
        <v>-53427</v>
      </c>
      <c r="P83" s="2"/>
      <c r="Q83" s="2"/>
    </row>
    <row r="84" spans="1:17" x14ac:dyDescent="0.25">
      <c r="A84" t="s">
        <v>224</v>
      </c>
      <c r="B84" s="5">
        <v>43684</v>
      </c>
      <c r="C84">
        <v>104094</v>
      </c>
      <c r="D84" t="s">
        <v>176</v>
      </c>
      <c r="E84" t="s">
        <v>233</v>
      </c>
      <c r="F84" t="s">
        <v>237</v>
      </c>
      <c r="H84" s="67" t="s">
        <v>293</v>
      </c>
      <c r="I84" s="2">
        <v>0</v>
      </c>
      <c r="J84" s="2">
        <v>72303</v>
      </c>
      <c r="K84" s="2">
        <v>1</v>
      </c>
      <c r="L84" s="2">
        <v>0</v>
      </c>
      <c r="M84" s="2">
        <v>72303</v>
      </c>
      <c r="N84" s="2">
        <v>249167184</v>
      </c>
      <c r="O84" s="72">
        <f t="shared" si="3"/>
        <v>-72303</v>
      </c>
      <c r="P84" s="2"/>
      <c r="Q84" s="2"/>
    </row>
    <row r="85" spans="1:17" x14ac:dyDescent="0.25">
      <c r="A85" t="s">
        <v>224</v>
      </c>
      <c r="B85" s="5">
        <v>43685</v>
      </c>
      <c r="C85">
        <v>104193</v>
      </c>
      <c r="D85" t="s">
        <v>176</v>
      </c>
      <c r="E85" t="s">
        <v>233</v>
      </c>
      <c r="F85" t="s">
        <v>238</v>
      </c>
      <c r="H85" s="67" t="s">
        <v>293</v>
      </c>
      <c r="I85" s="2">
        <v>21005</v>
      </c>
      <c r="J85" s="2">
        <v>0</v>
      </c>
      <c r="K85" s="2">
        <v>1</v>
      </c>
      <c r="L85" s="2">
        <v>21005</v>
      </c>
      <c r="M85" s="2">
        <v>0</v>
      </c>
      <c r="N85" s="2">
        <v>249188189</v>
      </c>
      <c r="O85" s="72">
        <f t="shared" si="3"/>
        <v>21005</v>
      </c>
      <c r="P85" s="2"/>
      <c r="Q85" s="2"/>
    </row>
    <row r="86" spans="1:17" x14ac:dyDescent="0.25">
      <c r="A86" t="s">
        <v>224</v>
      </c>
      <c r="B86" s="5">
        <v>43686</v>
      </c>
      <c r="C86">
        <v>104229</v>
      </c>
      <c r="D86" t="s">
        <v>176</v>
      </c>
      <c r="E86" t="s">
        <v>233</v>
      </c>
      <c r="F86" t="s">
        <v>238</v>
      </c>
      <c r="H86" s="67" t="s">
        <v>293</v>
      </c>
      <c r="I86" s="2">
        <v>59219</v>
      </c>
      <c r="J86" s="2">
        <v>0</v>
      </c>
      <c r="K86" s="2">
        <v>1</v>
      </c>
      <c r="L86" s="2">
        <v>59219</v>
      </c>
      <c r="M86" s="2">
        <v>0</v>
      </c>
      <c r="N86" s="2">
        <v>249247408</v>
      </c>
      <c r="O86" s="72">
        <f t="shared" si="3"/>
        <v>59219</v>
      </c>
      <c r="P86" s="2"/>
      <c r="Q86" s="2"/>
    </row>
    <row r="87" spans="1:17" x14ac:dyDescent="0.25">
      <c r="A87" t="s">
        <v>224</v>
      </c>
      <c r="B87" s="5">
        <v>43689</v>
      </c>
      <c r="C87">
        <v>104321</v>
      </c>
      <c r="D87" t="s">
        <v>176</v>
      </c>
      <c r="E87" t="s">
        <v>233</v>
      </c>
      <c r="F87" t="s">
        <v>237</v>
      </c>
      <c r="H87" s="67" t="s">
        <v>293</v>
      </c>
      <c r="I87" s="2">
        <v>0</v>
      </c>
      <c r="J87" s="2">
        <v>40887</v>
      </c>
      <c r="K87" s="2">
        <v>1</v>
      </c>
      <c r="L87" s="2">
        <v>0</v>
      </c>
      <c r="M87" s="2">
        <v>40887</v>
      </c>
      <c r="N87" s="2">
        <v>249206521</v>
      </c>
      <c r="O87" s="72">
        <f t="shared" si="3"/>
        <v>-40887</v>
      </c>
      <c r="P87" s="2"/>
      <c r="Q87" s="2"/>
    </row>
    <row r="88" spans="1:17" x14ac:dyDescent="0.25">
      <c r="A88" t="s">
        <v>224</v>
      </c>
      <c r="B88" s="5">
        <v>43690</v>
      </c>
      <c r="C88">
        <v>104365</v>
      </c>
      <c r="D88" t="s">
        <v>176</v>
      </c>
      <c r="E88" t="s">
        <v>233</v>
      </c>
      <c r="F88" t="s">
        <v>237</v>
      </c>
      <c r="H88" s="67" t="s">
        <v>293</v>
      </c>
      <c r="I88" s="2">
        <v>0</v>
      </c>
      <c r="J88" s="2">
        <v>17870</v>
      </c>
      <c r="K88" s="2">
        <v>1</v>
      </c>
      <c r="L88" s="2">
        <v>0</v>
      </c>
      <c r="M88" s="2">
        <v>17870</v>
      </c>
      <c r="N88" s="2">
        <v>249188651</v>
      </c>
      <c r="O88" s="72">
        <f t="shared" si="3"/>
        <v>-17870</v>
      </c>
      <c r="P88" s="2"/>
      <c r="Q88" s="2"/>
    </row>
    <row r="89" spans="1:17" x14ac:dyDescent="0.25">
      <c r="A89" t="s">
        <v>224</v>
      </c>
      <c r="B89" s="5">
        <v>43691</v>
      </c>
      <c r="C89">
        <v>104427</v>
      </c>
      <c r="D89" t="s">
        <v>176</v>
      </c>
      <c r="E89" t="s">
        <v>233</v>
      </c>
      <c r="F89" t="s">
        <v>238</v>
      </c>
      <c r="H89" s="67" t="s">
        <v>293</v>
      </c>
      <c r="I89" s="2">
        <v>627</v>
      </c>
      <c r="J89" s="2">
        <v>0</v>
      </c>
      <c r="K89" s="2">
        <v>1</v>
      </c>
      <c r="L89" s="2">
        <v>627</v>
      </c>
      <c r="M89" s="2">
        <v>0</v>
      </c>
      <c r="N89" s="2">
        <v>249189278</v>
      </c>
      <c r="O89" s="72">
        <f t="shared" si="3"/>
        <v>627</v>
      </c>
      <c r="P89" s="2"/>
      <c r="Q89" s="2"/>
    </row>
    <row r="90" spans="1:17" x14ac:dyDescent="0.25">
      <c r="A90" t="s">
        <v>224</v>
      </c>
      <c r="B90" s="5">
        <v>43693</v>
      </c>
      <c r="C90">
        <v>104488</v>
      </c>
      <c r="D90" t="s">
        <v>176</v>
      </c>
      <c r="E90" t="s">
        <v>233</v>
      </c>
      <c r="F90" t="s">
        <v>237</v>
      </c>
      <c r="H90" s="67" t="s">
        <v>293</v>
      </c>
      <c r="I90" s="2">
        <v>0</v>
      </c>
      <c r="J90" s="2">
        <v>30261</v>
      </c>
      <c r="K90" s="2">
        <v>1</v>
      </c>
      <c r="L90" s="2">
        <v>0</v>
      </c>
      <c r="M90" s="2">
        <v>30261</v>
      </c>
      <c r="N90" s="2">
        <v>249159017</v>
      </c>
      <c r="O90" s="72">
        <f t="shared" si="3"/>
        <v>-30261</v>
      </c>
      <c r="P90" s="2"/>
      <c r="Q90" s="2"/>
    </row>
    <row r="91" spans="1:17" x14ac:dyDescent="0.25">
      <c r="A91" t="s">
        <v>224</v>
      </c>
      <c r="B91" s="5">
        <v>43696</v>
      </c>
      <c r="C91">
        <v>104605</v>
      </c>
      <c r="D91" t="s">
        <v>176</v>
      </c>
      <c r="E91" t="s">
        <v>233</v>
      </c>
      <c r="F91" t="s">
        <v>237</v>
      </c>
      <c r="H91" s="67" t="s">
        <v>293</v>
      </c>
      <c r="I91" s="2">
        <v>0</v>
      </c>
      <c r="J91" s="2">
        <v>2722</v>
      </c>
      <c r="K91" s="2">
        <v>1</v>
      </c>
      <c r="L91" s="2">
        <v>0</v>
      </c>
      <c r="M91" s="2">
        <v>2722</v>
      </c>
      <c r="N91" s="2">
        <v>249156295</v>
      </c>
      <c r="O91" s="72">
        <f t="shared" si="3"/>
        <v>-2722</v>
      </c>
      <c r="P91" s="2"/>
      <c r="Q91" s="2"/>
    </row>
    <row r="92" spans="1:17" x14ac:dyDescent="0.25">
      <c r="A92" t="s">
        <v>224</v>
      </c>
      <c r="B92" s="5">
        <v>43697</v>
      </c>
      <c r="C92">
        <v>104643</v>
      </c>
      <c r="D92" t="s">
        <v>176</v>
      </c>
      <c r="E92" t="s">
        <v>233</v>
      </c>
      <c r="F92" t="s">
        <v>237</v>
      </c>
      <c r="H92" s="67" t="s">
        <v>293</v>
      </c>
      <c r="I92" s="2">
        <v>0</v>
      </c>
      <c r="J92" s="2">
        <v>34419</v>
      </c>
      <c r="K92" s="2">
        <v>1</v>
      </c>
      <c r="L92" s="2">
        <v>0</v>
      </c>
      <c r="M92" s="2">
        <v>34419</v>
      </c>
      <c r="N92" s="2">
        <v>249121876</v>
      </c>
      <c r="O92" s="72">
        <f t="shared" si="3"/>
        <v>-34419</v>
      </c>
      <c r="P92" s="2"/>
      <c r="Q92" s="2"/>
    </row>
    <row r="93" spans="1:17" x14ac:dyDescent="0.25">
      <c r="A93" t="s">
        <v>224</v>
      </c>
      <c r="B93" s="5">
        <v>43698</v>
      </c>
      <c r="C93">
        <v>104683</v>
      </c>
      <c r="D93" t="s">
        <v>176</v>
      </c>
      <c r="E93" t="s">
        <v>233</v>
      </c>
      <c r="F93" t="s">
        <v>237</v>
      </c>
      <c r="H93" s="67" t="s">
        <v>293</v>
      </c>
      <c r="I93" s="2">
        <v>0</v>
      </c>
      <c r="J93" s="2">
        <v>21351</v>
      </c>
      <c r="K93" s="2">
        <v>1</v>
      </c>
      <c r="L93" s="2">
        <v>0</v>
      </c>
      <c r="M93" s="2">
        <v>21351</v>
      </c>
      <c r="N93" s="2">
        <v>249100525</v>
      </c>
      <c r="O93" s="72">
        <f t="shared" si="3"/>
        <v>-21351</v>
      </c>
      <c r="P93" s="2"/>
      <c r="Q93" s="2"/>
    </row>
    <row r="94" spans="1:17" x14ac:dyDescent="0.25">
      <c r="A94" t="s">
        <v>224</v>
      </c>
      <c r="B94" s="5">
        <v>43699</v>
      </c>
      <c r="C94">
        <v>104788</v>
      </c>
      <c r="D94" t="s">
        <v>176</v>
      </c>
      <c r="E94" t="s">
        <v>233</v>
      </c>
      <c r="F94" t="s">
        <v>237</v>
      </c>
      <c r="H94" s="67" t="s">
        <v>293</v>
      </c>
      <c r="I94" s="2">
        <v>0</v>
      </c>
      <c r="J94" s="2">
        <v>47421</v>
      </c>
      <c r="K94" s="2">
        <v>1</v>
      </c>
      <c r="L94" s="2">
        <v>0</v>
      </c>
      <c r="M94" s="2">
        <v>47421</v>
      </c>
      <c r="N94" s="2">
        <v>249053104</v>
      </c>
      <c r="O94" s="72">
        <f t="shared" si="3"/>
        <v>-47421</v>
      </c>
      <c r="P94" s="2"/>
      <c r="Q94" s="2"/>
    </row>
    <row r="95" spans="1:17" x14ac:dyDescent="0.25">
      <c r="A95" t="s">
        <v>224</v>
      </c>
      <c r="B95" s="5">
        <v>43700</v>
      </c>
      <c r="C95">
        <v>104825</v>
      </c>
      <c r="D95" t="s">
        <v>176</v>
      </c>
      <c r="E95" t="s">
        <v>233</v>
      </c>
      <c r="F95" t="s">
        <v>237</v>
      </c>
      <c r="H95" s="67" t="s">
        <v>293</v>
      </c>
      <c r="I95" s="2">
        <v>0</v>
      </c>
      <c r="J95" s="2">
        <v>55011</v>
      </c>
      <c r="K95" s="2">
        <v>1</v>
      </c>
      <c r="L95" s="2">
        <v>0</v>
      </c>
      <c r="M95" s="2">
        <v>55011</v>
      </c>
      <c r="N95" s="2">
        <v>248998093</v>
      </c>
      <c r="O95" s="72">
        <f t="shared" si="3"/>
        <v>-55011</v>
      </c>
      <c r="P95" s="2"/>
      <c r="Q95" s="2"/>
    </row>
    <row r="96" spans="1:17" x14ac:dyDescent="0.25">
      <c r="A96" t="s">
        <v>224</v>
      </c>
      <c r="B96" s="5">
        <v>43703</v>
      </c>
      <c r="C96">
        <v>104881</v>
      </c>
      <c r="D96" t="s">
        <v>176</v>
      </c>
      <c r="E96" t="s">
        <v>233</v>
      </c>
      <c r="F96" t="s">
        <v>237</v>
      </c>
      <c r="H96" s="67" t="s">
        <v>293</v>
      </c>
      <c r="I96" s="2">
        <v>0</v>
      </c>
      <c r="J96" s="2">
        <v>36910</v>
      </c>
      <c r="K96" s="2">
        <v>1</v>
      </c>
      <c r="L96" s="2">
        <v>0</v>
      </c>
      <c r="M96" s="2">
        <v>36910</v>
      </c>
      <c r="N96" s="2">
        <v>248961183</v>
      </c>
      <c r="O96" s="72">
        <f t="shared" si="3"/>
        <v>-36910</v>
      </c>
      <c r="P96" s="2"/>
      <c r="Q96" s="2"/>
    </row>
    <row r="97" spans="1:17" x14ac:dyDescent="0.25">
      <c r="A97" t="s">
        <v>224</v>
      </c>
      <c r="B97" s="5">
        <v>43704</v>
      </c>
      <c r="C97">
        <v>104952</v>
      </c>
      <c r="D97" t="s">
        <v>176</v>
      </c>
      <c r="E97" t="s">
        <v>233</v>
      </c>
      <c r="F97" t="s">
        <v>237</v>
      </c>
      <c r="H97" s="67" t="s">
        <v>293</v>
      </c>
      <c r="I97" s="2">
        <v>0</v>
      </c>
      <c r="J97" s="2">
        <v>8597</v>
      </c>
      <c r="K97" s="2">
        <v>1</v>
      </c>
      <c r="L97" s="2">
        <v>0</v>
      </c>
      <c r="M97" s="2">
        <v>8597</v>
      </c>
      <c r="N97" s="2">
        <v>248952586</v>
      </c>
      <c r="O97" s="72">
        <f t="shared" si="3"/>
        <v>-8597</v>
      </c>
      <c r="P97" s="2"/>
      <c r="Q97" s="2"/>
    </row>
    <row r="98" spans="1:17" x14ac:dyDescent="0.25">
      <c r="A98" t="s">
        <v>224</v>
      </c>
      <c r="B98" s="5">
        <v>43704</v>
      </c>
      <c r="C98">
        <v>112894</v>
      </c>
      <c r="D98" t="s">
        <v>176</v>
      </c>
      <c r="E98" t="s">
        <v>233</v>
      </c>
      <c r="F98" t="s">
        <v>234</v>
      </c>
      <c r="G98" t="s">
        <v>249</v>
      </c>
      <c r="I98" s="2">
        <v>0</v>
      </c>
      <c r="J98" s="2">
        <v>1650</v>
      </c>
      <c r="K98" s="2">
        <v>6243.83</v>
      </c>
      <c r="L98" s="2">
        <v>0</v>
      </c>
      <c r="M98" s="2">
        <v>10302320</v>
      </c>
      <c r="N98" s="2">
        <v>238650266</v>
      </c>
      <c r="O98" s="72"/>
      <c r="P98" s="2"/>
      <c r="Q98" s="2"/>
    </row>
    <row r="99" spans="1:17" x14ac:dyDescent="0.25">
      <c r="A99" t="s">
        <v>224</v>
      </c>
      <c r="B99" s="5">
        <v>43705</v>
      </c>
      <c r="C99">
        <v>105018</v>
      </c>
      <c r="D99" t="s">
        <v>176</v>
      </c>
      <c r="E99" t="s">
        <v>233</v>
      </c>
      <c r="F99" t="s">
        <v>237</v>
      </c>
      <c r="H99" s="67" t="s">
        <v>293</v>
      </c>
      <c r="I99" s="2">
        <v>0</v>
      </c>
      <c r="J99" s="2">
        <v>65093</v>
      </c>
      <c r="K99" s="2">
        <v>1</v>
      </c>
      <c r="L99" s="2">
        <v>0</v>
      </c>
      <c r="M99" s="2">
        <v>65093</v>
      </c>
      <c r="N99" s="2">
        <v>238585173</v>
      </c>
      <c r="O99" s="72">
        <f t="shared" ref="O99:O100" si="4">+L99-M99</f>
        <v>-65093</v>
      </c>
      <c r="P99" s="2"/>
      <c r="Q99" s="2"/>
    </row>
    <row r="100" spans="1:17" x14ac:dyDescent="0.25">
      <c r="A100" t="s">
        <v>224</v>
      </c>
      <c r="B100" s="5">
        <v>43706</v>
      </c>
      <c r="C100">
        <v>105082</v>
      </c>
      <c r="D100" t="s">
        <v>176</v>
      </c>
      <c r="E100" t="s">
        <v>233</v>
      </c>
      <c r="F100" t="s">
        <v>237</v>
      </c>
      <c r="H100" s="67" t="s">
        <v>293</v>
      </c>
      <c r="I100" s="2">
        <v>0</v>
      </c>
      <c r="J100" s="2">
        <v>39089</v>
      </c>
      <c r="K100" s="2">
        <v>1</v>
      </c>
      <c r="L100" s="2">
        <v>0</v>
      </c>
      <c r="M100" s="2">
        <v>39089</v>
      </c>
      <c r="N100" s="2">
        <v>238546084</v>
      </c>
      <c r="O100" s="72">
        <f t="shared" si="4"/>
        <v>-39089</v>
      </c>
      <c r="P100" s="2"/>
      <c r="Q100" s="2"/>
    </row>
    <row r="101" spans="1:17" x14ac:dyDescent="0.25">
      <c r="A101" t="s">
        <v>224</v>
      </c>
      <c r="B101" s="5">
        <v>43707</v>
      </c>
      <c r="C101">
        <v>94680</v>
      </c>
      <c r="D101" t="s">
        <v>176</v>
      </c>
      <c r="E101" t="s">
        <v>233</v>
      </c>
      <c r="F101" t="s">
        <v>234</v>
      </c>
      <c r="G101" t="s">
        <v>245</v>
      </c>
      <c r="I101" s="2">
        <v>193.68</v>
      </c>
      <c r="J101" s="2">
        <v>0</v>
      </c>
      <c r="K101" s="2">
        <v>6251.91</v>
      </c>
      <c r="L101" s="2">
        <v>1210870</v>
      </c>
      <c r="M101" s="2">
        <v>0</v>
      </c>
      <c r="N101" s="2">
        <v>239756954</v>
      </c>
      <c r="O101" s="72"/>
      <c r="P101" s="2"/>
      <c r="Q101" s="2"/>
    </row>
    <row r="102" spans="1:17" x14ac:dyDescent="0.25">
      <c r="A102" t="s">
        <v>224</v>
      </c>
      <c r="B102" s="5">
        <v>43707</v>
      </c>
      <c r="C102">
        <v>100550</v>
      </c>
      <c r="D102" t="s">
        <v>176</v>
      </c>
      <c r="E102" t="s">
        <v>233</v>
      </c>
      <c r="F102" t="s">
        <v>234</v>
      </c>
      <c r="G102" t="s">
        <v>247</v>
      </c>
      <c r="I102" s="2">
        <v>0</v>
      </c>
      <c r="J102" s="2">
        <v>39247.54</v>
      </c>
      <c r="K102" s="2">
        <v>6251.91</v>
      </c>
      <c r="L102" s="2">
        <v>0</v>
      </c>
      <c r="M102" s="2">
        <v>245372088</v>
      </c>
      <c r="N102" s="2">
        <v>-5615134</v>
      </c>
      <c r="O102" s="72"/>
      <c r="P102" s="2"/>
      <c r="Q102" s="2"/>
    </row>
    <row r="103" spans="1:17" x14ac:dyDescent="0.25">
      <c r="A103" t="s">
        <v>224</v>
      </c>
      <c r="B103" s="5">
        <v>43707</v>
      </c>
      <c r="C103">
        <v>105150</v>
      </c>
      <c r="D103" t="s">
        <v>176</v>
      </c>
      <c r="E103" t="s">
        <v>233</v>
      </c>
      <c r="F103" t="s">
        <v>238</v>
      </c>
      <c r="H103" s="67" t="s">
        <v>293</v>
      </c>
      <c r="I103" s="2">
        <v>90849</v>
      </c>
      <c r="J103" s="2">
        <v>0</v>
      </c>
      <c r="K103" s="2">
        <v>1</v>
      </c>
      <c r="L103" s="2">
        <v>90849</v>
      </c>
      <c r="M103" s="2">
        <v>0</v>
      </c>
      <c r="N103" s="2">
        <v>-5524285</v>
      </c>
      <c r="O103" s="72">
        <f t="shared" ref="O103:O104" si="5">+L103-M103</f>
        <v>90849</v>
      </c>
      <c r="P103" s="2"/>
      <c r="Q103" s="2"/>
    </row>
    <row r="104" spans="1:17" x14ac:dyDescent="0.25">
      <c r="A104" t="s">
        <v>224</v>
      </c>
      <c r="B104" s="5">
        <v>43710</v>
      </c>
      <c r="C104">
        <v>105229</v>
      </c>
      <c r="D104" t="s">
        <v>176</v>
      </c>
      <c r="E104" t="s">
        <v>233</v>
      </c>
      <c r="F104" t="s">
        <v>237</v>
      </c>
      <c r="H104" s="67" t="s">
        <v>293</v>
      </c>
      <c r="I104" s="2">
        <v>0</v>
      </c>
      <c r="J104" s="2">
        <v>222208</v>
      </c>
      <c r="K104" s="2">
        <v>1</v>
      </c>
      <c r="L104" s="2">
        <v>0</v>
      </c>
      <c r="M104" s="2">
        <v>222208</v>
      </c>
      <c r="N104" s="2">
        <v>-5746493</v>
      </c>
      <c r="O104" s="72">
        <f t="shared" si="5"/>
        <v>-222208</v>
      </c>
      <c r="P104" s="2"/>
      <c r="Q104" s="2"/>
    </row>
    <row r="105" spans="1:17" x14ac:dyDescent="0.25">
      <c r="A105" t="s">
        <v>224</v>
      </c>
      <c r="B105" s="5">
        <v>43710</v>
      </c>
      <c r="C105">
        <v>112901</v>
      </c>
      <c r="D105" t="s">
        <v>176</v>
      </c>
      <c r="E105" t="s">
        <v>233</v>
      </c>
      <c r="F105" t="s">
        <v>234</v>
      </c>
      <c r="G105" t="s">
        <v>240</v>
      </c>
      <c r="I105" s="2">
        <v>39247.54</v>
      </c>
      <c r="J105" s="2">
        <v>0</v>
      </c>
      <c r="K105" s="2">
        <v>6257.37</v>
      </c>
      <c r="L105" s="2">
        <v>245586379</v>
      </c>
      <c r="M105" s="2">
        <v>0</v>
      </c>
      <c r="N105" s="2">
        <v>239839886</v>
      </c>
      <c r="O105" s="72"/>
      <c r="P105" s="2"/>
      <c r="Q105" s="2"/>
    </row>
    <row r="106" spans="1:17" x14ac:dyDescent="0.25">
      <c r="A106" t="s">
        <v>224</v>
      </c>
      <c r="B106" s="5">
        <v>43711</v>
      </c>
      <c r="C106">
        <v>105311</v>
      </c>
      <c r="D106" t="s">
        <v>176</v>
      </c>
      <c r="E106" t="s">
        <v>233</v>
      </c>
      <c r="F106" t="s">
        <v>237</v>
      </c>
      <c r="H106" s="67" t="s">
        <v>293</v>
      </c>
      <c r="I106" s="2">
        <v>0</v>
      </c>
      <c r="J106" s="2">
        <v>1168829</v>
      </c>
      <c r="K106" s="2">
        <v>1</v>
      </c>
      <c r="L106" s="2">
        <v>0</v>
      </c>
      <c r="M106" s="2">
        <v>1168829</v>
      </c>
      <c r="N106" s="2">
        <v>238671057</v>
      </c>
      <c r="O106" s="72">
        <f t="shared" ref="O106:O111" si="6">+L106-M106</f>
        <v>-1168829</v>
      </c>
      <c r="P106" s="2"/>
      <c r="Q106" s="2"/>
    </row>
    <row r="107" spans="1:17" x14ac:dyDescent="0.25">
      <c r="A107" t="s">
        <v>224</v>
      </c>
      <c r="B107" s="5">
        <v>43712</v>
      </c>
      <c r="C107">
        <v>105366</v>
      </c>
      <c r="D107" t="s">
        <v>176</v>
      </c>
      <c r="E107" t="s">
        <v>233</v>
      </c>
      <c r="F107" t="s">
        <v>238</v>
      </c>
      <c r="H107" s="67" t="s">
        <v>293</v>
      </c>
      <c r="I107" s="2">
        <v>742727</v>
      </c>
      <c r="J107" s="2">
        <v>0</v>
      </c>
      <c r="K107" s="2">
        <v>1</v>
      </c>
      <c r="L107" s="2">
        <v>742727</v>
      </c>
      <c r="M107" s="2">
        <v>0</v>
      </c>
      <c r="N107" s="2">
        <v>239413784</v>
      </c>
      <c r="O107" s="72">
        <f t="shared" si="6"/>
        <v>742727</v>
      </c>
      <c r="P107" s="2"/>
      <c r="Q107" s="2"/>
    </row>
    <row r="108" spans="1:17" x14ac:dyDescent="0.25">
      <c r="A108" t="s">
        <v>224</v>
      </c>
      <c r="B108" s="5">
        <v>43713</v>
      </c>
      <c r="C108">
        <v>105470</v>
      </c>
      <c r="D108" t="s">
        <v>176</v>
      </c>
      <c r="E108" t="s">
        <v>233</v>
      </c>
      <c r="F108" t="s">
        <v>238</v>
      </c>
      <c r="H108" s="67" t="s">
        <v>293</v>
      </c>
      <c r="I108" s="2">
        <v>975109</v>
      </c>
      <c r="J108" s="2">
        <v>0</v>
      </c>
      <c r="K108" s="2">
        <v>1</v>
      </c>
      <c r="L108" s="2">
        <v>975109</v>
      </c>
      <c r="M108" s="2">
        <v>0</v>
      </c>
      <c r="N108" s="2">
        <v>240388893</v>
      </c>
      <c r="O108" s="72">
        <f t="shared" si="6"/>
        <v>975109</v>
      </c>
      <c r="P108" s="2"/>
      <c r="Q108" s="2"/>
    </row>
    <row r="109" spans="1:17" x14ac:dyDescent="0.25">
      <c r="A109" t="s">
        <v>224</v>
      </c>
      <c r="B109" s="5">
        <v>43714</v>
      </c>
      <c r="C109">
        <v>105543</v>
      </c>
      <c r="D109" t="s">
        <v>176</v>
      </c>
      <c r="E109" t="s">
        <v>233</v>
      </c>
      <c r="F109" t="s">
        <v>237</v>
      </c>
      <c r="H109" s="67" t="s">
        <v>293</v>
      </c>
      <c r="I109" s="2">
        <v>0</v>
      </c>
      <c r="J109" s="2">
        <v>1424002</v>
      </c>
      <c r="K109" s="2">
        <v>1</v>
      </c>
      <c r="L109" s="2">
        <v>0</v>
      </c>
      <c r="M109" s="2">
        <v>1424002</v>
      </c>
      <c r="N109" s="2">
        <v>238964891</v>
      </c>
      <c r="O109" s="72">
        <f t="shared" si="6"/>
        <v>-1424002</v>
      </c>
      <c r="P109" s="2"/>
      <c r="Q109" s="2"/>
    </row>
    <row r="110" spans="1:17" x14ac:dyDescent="0.25">
      <c r="A110" t="s">
        <v>224</v>
      </c>
      <c r="B110" s="5">
        <v>43717</v>
      </c>
      <c r="C110">
        <v>105592</v>
      </c>
      <c r="D110" t="s">
        <v>176</v>
      </c>
      <c r="E110" t="s">
        <v>233</v>
      </c>
      <c r="F110" t="s">
        <v>237</v>
      </c>
      <c r="H110" s="67" t="s">
        <v>293</v>
      </c>
      <c r="I110" s="2">
        <v>0</v>
      </c>
      <c r="J110" s="2">
        <v>1121620</v>
      </c>
      <c r="K110" s="2">
        <v>1</v>
      </c>
      <c r="L110" s="2">
        <v>0</v>
      </c>
      <c r="M110" s="2">
        <v>1121620</v>
      </c>
      <c r="N110" s="2">
        <v>237843271</v>
      </c>
      <c r="O110" s="72">
        <f t="shared" si="6"/>
        <v>-1121620</v>
      </c>
      <c r="P110" s="2"/>
      <c r="Q110" s="2"/>
    </row>
    <row r="111" spans="1:17" x14ac:dyDescent="0.25">
      <c r="A111" t="s">
        <v>224</v>
      </c>
      <c r="B111" s="5">
        <v>43718</v>
      </c>
      <c r="C111">
        <v>105653</v>
      </c>
      <c r="D111" t="s">
        <v>176</v>
      </c>
      <c r="E111" t="s">
        <v>233</v>
      </c>
      <c r="F111" t="s">
        <v>237</v>
      </c>
      <c r="H111" s="67" t="s">
        <v>293</v>
      </c>
      <c r="I111" s="2">
        <v>0</v>
      </c>
      <c r="J111" s="2">
        <v>94011</v>
      </c>
      <c r="K111" s="2">
        <v>1</v>
      </c>
      <c r="L111" s="2">
        <v>0</v>
      </c>
      <c r="M111" s="2">
        <v>94011</v>
      </c>
      <c r="N111" s="2">
        <v>237749260</v>
      </c>
      <c r="O111" s="72">
        <f t="shared" si="6"/>
        <v>-94011</v>
      </c>
      <c r="P111" s="2"/>
      <c r="Q111" s="2"/>
    </row>
    <row r="112" spans="1:17" x14ac:dyDescent="0.25">
      <c r="A112" t="s">
        <v>224</v>
      </c>
      <c r="B112" s="5">
        <v>43719</v>
      </c>
      <c r="C112">
        <v>37499</v>
      </c>
      <c r="D112" t="s">
        <v>176</v>
      </c>
      <c r="E112" t="s">
        <v>233</v>
      </c>
      <c r="F112" t="s">
        <v>234</v>
      </c>
      <c r="G112" t="s">
        <v>250</v>
      </c>
      <c r="I112" s="2">
        <v>0</v>
      </c>
      <c r="J112" s="2">
        <v>1650</v>
      </c>
      <c r="K112" s="2">
        <v>6066.58</v>
      </c>
      <c r="L112" s="2">
        <v>0</v>
      </c>
      <c r="M112" s="2">
        <v>10009857</v>
      </c>
      <c r="N112" s="2">
        <v>227739403</v>
      </c>
      <c r="O112" s="72"/>
      <c r="P112" s="2"/>
      <c r="Q112" s="2"/>
    </row>
    <row r="113" spans="1:17" x14ac:dyDescent="0.25">
      <c r="A113" t="s">
        <v>224</v>
      </c>
      <c r="B113" s="5">
        <v>43719</v>
      </c>
      <c r="C113">
        <v>105760</v>
      </c>
      <c r="D113" t="s">
        <v>176</v>
      </c>
      <c r="E113" t="s">
        <v>233</v>
      </c>
      <c r="F113" t="s">
        <v>237</v>
      </c>
      <c r="H113" s="67" t="s">
        <v>293</v>
      </c>
      <c r="I113" s="2">
        <v>0</v>
      </c>
      <c r="J113" s="2">
        <v>1063016</v>
      </c>
      <c r="K113" s="2">
        <v>1</v>
      </c>
      <c r="L113" s="2">
        <v>0</v>
      </c>
      <c r="M113" s="2">
        <v>1063016</v>
      </c>
      <c r="N113" s="2">
        <v>226676387</v>
      </c>
      <c r="O113" s="72">
        <f t="shared" ref="O113:O125" si="7">+L113-M113</f>
        <v>-1063016</v>
      </c>
      <c r="P113" s="2"/>
      <c r="Q113" s="2"/>
    </row>
    <row r="114" spans="1:17" x14ac:dyDescent="0.25">
      <c r="A114" t="s">
        <v>224</v>
      </c>
      <c r="B114" s="5">
        <v>43720</v>
      </c>
      <c r="C114">
        <v>105788</v>
      </c>
      <c r="D114" t="s">
        <v>176</v>
      </c>
      <c r="E114" t="s">
        <v>233</v>
      </c>
      <c r="F114" t="s">
        <v>238</v>
      </c>
      <c r="H114" s="67" t="s">
        <v>293</v>
      </c>
      <c r="I114" s="2">
        <v>78546</v>
      </c>
      <c r="J114" s="2">
        <v>0</v>
      </c>
      <c r="K114" s="2">
        <v>1</v>
      </c>
      <c r="L114" s="2">
        <v>78546</v>
      </c>
      <c r="M114" s="2">
        <v>0</v>
      </c>
      <c r="N114" s="2">
        <v>226754933</v>
      </c>
      <c r="O114" s="72">
        <f t="shared" si="7"/>
        <v>78546</v>
      </c>
      <c r="P114" s="2"/>
      <c r="Q114" s="2"/>
    </row>
    <row r="115" spans="1:17" x14ac:dyDescent="0.25">
      <c r="A115" t="s">
        <v>224</v>
      </c>
      <c r="B115" s="5">
        <v>43721</v>
      </c>
      <c r="C115">
        <v>105886</v>
      </c>
      <c r="D115" t="s">
        <v>176</v>
      </c>
      <c r="E115" t="s">
        <v>233</v>
      </c>
      <c r="F115" t="s">
        <v>237</v>
      </c>
      <c r="H115" s="67" t="s">
        <v>293</v>
      </c>
      <c r="I115" s="2">
        <v>0</v>
      </c>
      <c r="J115" s="2">
        <v>319068</v>
      </c>
      <c r="K115" s="2">
        <v>1</v>
      </c>
      <c r="L115" s="2">
        <v>0</v>
      </c>
      <c r="M115" s="2">
        <v>319068</v>
      </c>
      <c r="N115" s="2">
        <v>226435865</v>
      </c>
      <c r="O115" s="72">
        <f t="shared" si="7"/>
        <v>-319068</v>
      </c>
      <c r="P115" s="2"/>
      <c r="Q115" s="2"/>
    </row>
    <row r="116" spans="1:17" x14ac:dyDescent="0.25">
      <c r="A116" t="s">
        <v>224</v>
      </c>
      <c r="B116" s="5">
        <v>43724</v>
      </c>
      <c r="C116">
        <v>105944</v>
      </c>
      <c r="D116" t="s">
        <v>176</v>
      </c>
      <c r="E116" t="s">
        <v>233</v>
      </c>
      <c r="F116" t="s">
        <v>238</v>
      </c>
      <c r="H116" s="67" t="s">
        <v>293</v>
      </c>
      <c r="I116" s="2">
        <v>45174</v>
      </c>
      <c r="J116" s="2">
        <v>0</v>
      </c>
      <c r="K116" s="2">
        <v>1</v>
      </c>
      <c r="L116" s="2">
        <v>45174</v>
      </c>
      <c r="M116" s="2">
        <v>0</v>
      </c>
      <c r="N116" s="2">
        <v>226481039</v>
      </c>
      <c r="O116" s="72">
        <f t="shared" si="7"/>
        <v>45174</v>
      </c>
      <c r="P116" s="2"/>
      <c r="Q116" s="2"/>
    </row>
    <row r="117" spans="1:17" x14ac:dyDescent="0.25">
      <c r="A117" t="s">
        <v>224</v>
      </c>
      <c r="B117" s="5">
        <v>43725</v>
      </c>
      <c r="C117">
        <v>106056</v>
      </c>
      <c r="D117" t="s">
        <v>176</v>
      </c>
      <c r="E117" t="s">
        <v>233</v>
      </c>
      <c r="F117" t="s">
        <v>237</v>
      </c>
      <c r="H117" s="67" t="s">
        <v>293</v>
      </c>
      <c r="I117" s="2">
        <v>0</v>
      </c>
      <c r="J117" s="2">
        <v>510345</v>
      </c>
      <c r="K117" s="2">
        <v>1</v>
      </c>
      <c r="L117" s="2">
        <v>0</v>
      </c>
      <c r="M117" s="2">
        <v>510345</v>
      </c>
      <c r="N117" s="2">
        <v>225970694</v>
      </c>
      <c r="O117" s="72">
        <f t="shared" si="7"/>
        <v>-510345</v>
      </c>
      <c r="P117" s="2"/>
      <c r="Q117" s="2"/>
    </row>
    <row r="118" spans="1:17" x14ac:dyDescent="0.25">
      <c r="A118" t="s">
        <v>224</v>
      </c>
      <c r="B118" s="5">
        <v>43726</v>
      </c>
      <c r="C118">
        <v>106105</v>
      </c>
      <c r="D118" t="s">
        <v>176</v>
      </c>
      <c r="E118" t="s">
        <v>233</v>
      </c>
      <c r="F118" t="s">
        <v>237</v>
      </c>
      <c r="H118" s="67" t="s">
        <v>293</v>
      </c>
      <c r="I118" s="2">
        <v>0</v>
      </c>
      <c r="J118" s="2">
        <v>494066</v>
      </c>
      <c r="K118" s="2">
        <v>1</v>
      </c>
      <c r="L118" s="2">
        <v>0</v>
      </c>
      <c r="M118" s="2">
        <v>494066</v>
      </c>
      <c r="N118" s="2">
        <v>225476628</v>
      </c>
      <c r="O118" s="72">
        <f t="shared" si="7"/>
        <v>-494066</v>
      </c>
      <c r="P118" s="2"/>
      <c r="Q118" s="2"/>
    </row>
    <row r="119" spans="1:17" x14ac:dyDescent="0.25">
      <c r="A119" t="s">
        <v>224</v>
      </c>
      <c r="B119" s="5">
        <v>43727</v>
      </c>
      <c r="C119">
        <v>106149</v>
      </c>
      <c r="D119" t="s">
        <v>176</v>
      </c>
      <c r="E119" t="s">
        <v>233</v>
      </c>
      <c r="F119" t="s">
        <v>237</v>
      </c>
      <c r="H119" s="67" t="s">
        <v>293</v>
      </c>
      <c r="I119" s="2">
        <v>0</v>
      </c>
      <c r="J119" s="2">
        <v>1001156</v>
      </c>
      <c r="K119" s="2">
        <v>1</v>
      </c>
      <c r="L119" s="2">
        <v>0</v>
      </c>
      <c r="M119" s="2">
        <v>1001156</v>
      </c>
      <c r="N119" s="2">
        <v>224475472</v>
      </c>
      <c r="O119" s="72">
        <f t="shared" si="7"/>
        <v>-1001156</v>
      </c>
      <c r="P119" s="2"/>
      <c r="Q119" s="2"/>
    </row>
    <row r="120" spans="1:17" x14ac:dyDescent="0.25">
      <c r="A120" t="s">
        <v>224</v>
      </c>
      <c r="B120" s="5">
        <v>43728</v>
      </c>
      <c r="C120">
        <v>106208</v>
      </c>
      <c r="D120" t="s">
        <v>176</v>
      </c>
      <c r="E120" t="s">
        <v>233</v>
      </c>
      <c r="F120" t="s">
        <v>237</v>
      </c>
      <c r="H120" s="67" t="s">
        <v>293</v>
      </c>
      <c r="I120" s="2">
        <v>0</v>
      </c>
      <c r="J120" s="2">
        <v>354881</v>
      </c>
      <c r="K120" s="2">
        <v>1</v>
      </c>
      <c r="L120" s="2">
        <v>0</v>
      </c>
      <c r="M120" s="2">
        <v>354881</v>
      </c>
      <c r="N120" s="2">
        <v>224120591</v>
      </c>
      <c r="O120" s="72">
        <f t="shared" si="7"/>
        <v>-354881</v>
      </c>
      <c r="P120" s="2"/>
      <c r="Q120" s="2"/>
    </row>
    <row r="121" spans="1:17" x14ac:dyDescent="0.25">
      <c r="A121" t="s">
        <v>224</v>
      </c>
      <c r="B121" s="5">
        <v>43731</v>
      </c>
      <c r="C121">
        <v>106278</v>
      </c>
      <c r="D121" t="s">
        <v>176</v>
      </c>
      <c r="E121" t="s">
        <v>233</v>
      </c>
      <c r="F121" t="s">
        <v>238</v>
      </c>
      <c r="H121" s="67" t="s">
        <v>293</v>
      </c>
      <c r="I121" s="2">
        <v>295870</v>
      </c>
      <c r="J121" s="2">
        <v>0</v>
      </c>
      <c r="K121" s="2">
        <v>1</v>
      </c>
      <c r="L121" s="2">
        <v>295870</v>
      </c>
      <c r="M121" s="2">
        <v>0</v>
      </c>
      <c r="N121" s="2">
        <v>224416461</v>
      </c>
      <c r="O121" s="72">
        <f t="shared" si="7"/>
        <v>295870</v>
      </c>
      <c r="P121" s="2"/>
      <c r="Q121" s="2"/>
    </row>
    <row r="122" spans="1:17" x14ac:dyDescent="0.25">
      <c r="A122" t="s">
        <v>224</v>
      </c>
      <c r="B122" s="5">
        <v>43732</v>
      </c>
      <c r="C122">
        <v>106394</v>
      </c>
      <c r="D122" t="s">
        <v>176</v>
      </c>
      <c r="E122" t="s">
        <v>233</v>
      </c>
      <c r="F122" t="s">
        <v>238</v>
      </c>
      <c r="H122" s="67" t="s">
        <v>293</v>
      </c>
      <c r="I122" s="2">
        <v>851389</v>
      </c>
      <c r="J122" s="2">
        <v>0</v>
      </c>
      <c r="K122" s="2">
        <v>1</v>
      </c>
      <c r="L122" s="2">
        <v>851389</v>
      </c>
      <c r="M122" s="2">
        <v>0</v>
      </c>
      <c r="N122" s="2">
        <v>225267850</v>
      </c>
      <c r="O122" s="72">
        <f t="shared" si="7"/>
        <v>851389</v>
      </c>
      <c r="P122" s="2"/>
      <c r="Q122" s="2"/>
    </row>
    <row r="123" spans="1:17" x14ac:dyDescent="0.25">
      <c r="A123" t="s">
        <v>224</v>
      </c>
      <c r="B123" s="5">
        <v>43733</v>
      </c>
      <c r="C123">
        <v>106418</v>
      </c>
      <c r="D123" t="s">
        <v>176</v>
      </c>
      <c r="E123" t="s">
        <v>233</v>
      </c>
      <c r="F123" t="s">
        <v>237</v>
      </c>
      <c r="H123" s="67" t="s">
        <v>293</v>
      </c>
      <c r="I123" s="2">
        <v>0</v>
      </c>
      <c r="J123" s="2">
        <v>1061795</v>
      </c>
      <c r="K123" s="2">
        <v>1</v>
      </c>
      <c r="L123" s="2">
        <v>0</v>
      </c>
      <c r="M123" s="2">
        <v>1061795</v>
      </c>
      <c r="N123" s="2">
        <v>224206055</v>
      </c>
      <c r="O123" s="72">
        <f t="shared" si="7"/>
        <v>-1061795</v>
      </c>
      <c r="P123" s="2"/>
      <c r="Q123" s="2"/>
    </row>
    <row r="124" spans="1:17" x14ac:dyDescent="0.25">
      <c r="A124" t="s">
        <v>224</v>
      </c>
      <c r="B124" s="5">
        <v>43734</v>
      </c>
      <c r="C124">
        <v>106506</v>
      </c>
      <c r="D124" t="s">
        <v>176</v>
      </c>
      <c r="E124" t="s">
        <v>233</v>
      </c>
      <c r="F124" t="s">
        <v>238</v>
      </c>
      <c r="H124" s="67" t="s">
        <v>293</v>
      </c>
      <c r="I124" s="2">
        <v>164824</v>
      </c>
      <c r="J124" s="2">
        <v>0</v>
      </c>
      <c r="K124" s="2">
        <v>1</v>
      </c>
      <c r="L124" s="2">
        <v>164824</v>
      </c>
      <c r="M124" s="2">
        <v>0</v>
      </c>
      <c r="N124" s="2">
        <v>224370879</v>
      </c>
      <c r="O124" s="72">
        <f t="shared" si="7"/>
        <v>164824</v>
      </c>
      <c r="P124" s="2"/>
      <c r="Q124" s="2"/>
    </row>
    <row r="125" spans="1:17" x14ac:dyDescent="0.25">
      <c r="A125" t="s">
        <v>224</v>
      </c>
      <c r="B125" s="5">
        <v>43735</v>
      </c>
      <c r="C125">
        <v>106581</v>
      </c>
      <c r="D125" t="s">
        <v>176</v>
      </c>
      <c r="E125" t="s">
        <v>233</v>
      </c>
      <c r="F125" t="s">
        <v>238</v>
      </c>
      <c r="H125" s="67" t="s">
        <v>293</v>
      </c>
      <c r="I125" s="2">
        <v>179882</v>
      </c>
      <c r="J125" s="2">
        <v>0</v>
      </c>
      <c r="K125" s="2">
        <v>1</v>
      </c>
      <c r="L125" s="2">
        <v>179882</v>
      </c>
      <c r="M125" s="2">
        <v>0</v>
      </c>
      <c r="N125" s="2">
        <v>224550761</v>
      </c>
      <c r="O125" s="72">
        <f t="shared" si="7"/>
        <v>179882</v>
      </c>
      <c r="P125" s="2"/>
      <c r="Q125" s="2"/>
    </row>
    <row r="126" spans="1:17" x14ac:dyDescent="0.25">
      <c r="A126" t="s">
        <v>224</v>
      </c>
      <c r="B126" s="5">
        <v>43738</v>
      </c>
      <c r="C126">
        <v>100545</v>
      </c>
      <c r="D126" t="s">
        <v>176</v>
      </c>
      <c r="E126" t="s">
        <v>233</v>
      </c>
      <c r="F126" t="s">
        <v>234</v>
      </c>
      <c r="G126" t="s">
        <v>245</v>
      </c>
      <c r="I126" s="2">
        <v>188.78</v>
      </c>
      <c r="J126" s="2">
        <v>0</v>
      </c>
      <c r="K126" s="2">
        <v>6380.13</v>
      </c>
      <c r="L126" s="2">
        <v>1204441</v>
      </c>
      <c r="M126" s="2">
        <v>0</v>
      </c>
      <c r="N126" s="2">
        <v>225755202</v>
      </c>
      <c r="O126" s="72"/>
      <c r="P126" s="2"/>
      <c r="Q126" s="2"/>
    </row>
    <row r="127" spans="1:17" x14ac:dyDescent="0.25">
      <c r="A127" t="s">
        <v>224</v>
      </c>
      <c r="B127" s="5">
        <v>43738</v>
      </c>
      <c r="C127">
        <v>100573</v>
      </c>
      <c r="D127" t="s">
        <v>176</v>
      </c>
      <c r="E127" t="s">
        <v>233</v>
      </c>
      <c r="F127" t="s">
        <v>234</v>
      </c>
      <c r="G127" t="s">
        <v>240</v>
      </c>
      <c r="I127" s="2">
        <v>0</v>
      </c>
      <c r="J127" s="2">
        <v>37786.32</v>
      </c>
      <c r="K127" s="2">
        <v>6380.13</v>
      </c>
      <c r="L127" s="2">
        <v>0</v>
      </c>
      <c r="M127" s="2">
        <v>241081634</v>
      </c>
      <c r="N127" s="2">
        <v>-15326432</v>
      </c>
      <c r="O127" s="72"/>
      <c r="P127" s="2"/>
      <c r="Q127" s="2"/>
    </row>
    <row r="128" spans="1:17" x14ac:dyDescent="0.25">
      <c r="A128" t="s">
        <v>224</v>
      </c>
      <c r="B128" s="5">
        <v>43738</v>
      </c>
      <c r="C128">
        <v>106628</v>
      </c>
      <c r="D128" t="s">
        <v>176</v>
      </c>
      <c r="E128" t="s">
        <v>233</v>
      </c>
      <c r="F128" t="s">
        <v>238</v>
      </c>
      <c r="H128" s="67" t="s">
        <v>293</v>
      </c>
      <c r="I128" s="2">
        <v>283254</v>
      </c>
      <c r="J128" s="2">
        <v>0</v>
      </c>
      <c r="K128" s="2">
        <v>1</v>
      </c>
      <c r="L128" s="2">
        <v>283254</v>
      </c>
      <c r="M128" s="2">
        <v>0</v>
      </c>
      <c r="N128" s="2">
        <v>-15043178</v>
      </c>
      <c r="O128" s="72">
        <f t="shared" ref="O128:O129" si="8">+L128-M128</f>
        <v>283254</v>
      </c>
      <c r="P128" s="2"/>
      <c r="Q128" s="2"/>
    </row>
    <row r="129" spans="1:17" x14ac:dyDescent="0.25">
      <c r="A129" t="s">
        <v>224</v>
      </c>
      <c r="B129" s="5">
        <v>43739</v>
      </c>
      <c r="C129">
        <v>106762</v>
      </c>
      <c r="D129" t="s">
        <v>176</v>
      </c>
      <c r="E129" t="s">
        <v>233</v>
      </c>
      <c r="F129" t="s">
        <v>237</v>
      </c>
      <c r="H129" s="67" t="s">
        <v>293</v>
      </c>
      <c r="I129" s="2">
        <v>0</v>
      </c>
      <c r="J129" s="2">
        <v>1455503</v>
      </c>
      <c r="K129" s="2">
        <v>1</v>
      </c>
      <c r="L129" s="2">
        <v>0</v>
      </c>
      <c r="M129" s="2">
        <v>1455503</v>
      </c>
      <c r="N129" s="2">
        <v>-16498681</v>
      </c>
      <c r="O129" s="72">
        <f t="shared" si="8"/>
        <v>-1455503</v>
      </c>
      <c r="P129" s="2"/>
      <c r="Q129" s="2"/>
    </row>
    <row r="130" spans="1:17" x14ac:dyDescent="0.25">
      <c r="A130" t="s">
        <v>224</v>
      </c>
      <c r="B130" s="5">
        <v>43739</v>
      </c>
      <c r="C130">
        <v>112917</v>
      </c>
      <c r="D130" t="s">
        <v>176</v>
      </c>
      <c r="E130" t="s">
        <v>233</v>
      </c>
      <c r="F130" t="s">
        <v>234</v>
      </c>
      <c r="G130" t="s">
        <v>246</v>
      </c>
      <c r="I130" s="2">
        <v>37786.32</v>
      </c>
      <c r="J130" s="2">
        <v>0</v>
      </c>
      <c r="K130" s="2">
        <v>6398.73</v>
      </c>
      <c r="L130" s="2">
        <v>241784459</v>
      </c>
      <c r="M130" s="2">
        <v>0</v>
      </c>
      <c r="N130" s="2">
        <v>225285778</v>
      </c>
      <c r="O130" s="72"/>
      <c r="P130" s="2"/>
      <c r="Q130" s="2"/>
    </row>
    <row r="131" spans="1:17" x14ac:dyDescent="0.25">
      <c r="A131" t="s">
        <v>224</v>
      </c>
      <c r="B131" s="5">
        <v>43740</v>
      </c>
      <c r="C131">
        <v>106785</v>
      </c>
      <c r="D131" t="s">
        <v>176</v>
      </c>
      <c r="E131" t="s">
        <v>233</v>
      </c>
      <c r="F131" t="s">
        <v>237</v>
      </c>
      <c r="H131" s="67" t="s">
        <v>293</v>
      </c>
      <c r="I131" s="2">
        <v>0</v>
      </c>
      <c r="J131" s="2">
        <v>533188</v>
      </c>
      <c r="K131" s="2">
        <v>1</v>
      </c>
      <c r="L131" s="2">
        <v>0</v>
      </c>
      <c r="M131" s="2">
        <v>533188</v>
      </c>
      <c r="N131" s="2">
        <v>224752590</v>
      </c>
      <c r="O131" s="72">
        <f t="shared" ref="O131:O140" si="9">+L131-M131</f>
        <v>-533188</v>
      </c>
      <c r="P131" s="2"/>
      <c r="Q131" s="2"/>
    </row>
    <row r="132" spans="1:17" x14ac:dyDescent="0.25">
      <c r="A132" t="s">
        <v>224</v>
      </c>
      <c r="B132" s="5">
        <v>43741</v>
      </c>
      <c r="C132">
        <v>106902</v>
      </c>
      <c r="D132" t="s">
        <v>176</v>
      </c>
      <c r="E132" t="s">
        <v>233</v>
      </c>
      <c r="F132" t="s">
        <v>238</v>
      </c>
      <c r="H132" s="67" t="s">
        <v>293</v>
      </c>
      <c r="I132" s="2">
        <v>583297</v>
      </c>
      <c r="J132" s="2">
        <v>0</v>
      </c>
      <c r="K132" s="2">
        <v>1</v>
      </c>
      <c r="L132" s="2">
        <v>583297</v>
      </c>
      <c r="M132" s="2">
        <v>0</v>
      </c>
      <c r="N132" s="2">
        <v>225335887</v>
      </c>
      <c r="O132" s="72">
        <f t="shared" si="9"/>
        <v>583297</v>
      </c>
      <c r="P132" s="2"/>
      <c r="Q132" s="2"/>
    </row>
    <row r="133" spans="1:17" x14ac:dyDescent="0.25">
      <c r="A133" t="s">
        <v>224</v>
      </c>
      <c r="B133" s="5">
        <v>43742</v>
      </c>
      <c r="C133">
        <v>106927</v>
      </c>
      <c r="D133" t="s">
        <v>176</v>
      </c>
      <c r="E133" t="s">
        <v>233</v>
      </c>
      <c r="F133" t="s">
        <v>237</v>
      </c>
      <c r="H133" s="67" t="s">
        <v>293</v>
      </c>
      <c r="I133" s="2">
        <v>0</v>
      </c>
      <c r="J133" s="2">
        <v>58721</v>
      </c>
      <c r="K133" s="2">
        <v>1</v>
      </c>
      <c r="L133" s="2">
        <v>0</v>
      </c>
      <c r="M133" s="2">
        <v>58721</v>
      </c>
      <c r="N133" s="2">
        <v>225277166</v>
      </c>
      <c r="O133" s="72">
        <f t="shared" si="9"/>
        <v>-58721</v>
      </c>
      <c r="P133" s="2"/>
      <c r="Q133" s="2"/>
    </row>
    <row r="134" spans="1:17" x14ac:dyDescent="0.25">
      <c r="A134" t="s">
        <v>224</v>
      </c>
      <c r="B134" s="5">
        <v>43745</v>
      </c>
      <c r="C134">
        <v>107002</v>
      </c>
      <c r="D134" t="s">
        <v>176</v>
      </c>
      <c r="E134" t="s">
        <v>233</v>
      </c>
      <c r="F134" t="s">
        <v>237</v>
      </c>
      <c r="H134" s="67" t="s">
        <v>293</v>
      </c>
      <c r="I134" s="2">
        <v>0</v>
      </c>
      <c r="J134" s="2">
        <v>331971</v>
      </c>
      <c r="K134" s="2">
        <v>1</v>
      </c>
      <c r="L134" s="2">
        <v>0</v>
      </c>
      <c r="M134" s="2">
        <v>331971</v>
      </c>
      <c r="N134" s="2">
        <v>224945195</v>
      </c>
      <c r="O134" s="72">
        <f t="shared" si="9"/>
        <v>-331971</v>
      </c>
      <c r="P134" s="2"/>
      <c r="Q134" s="2"/>
    </row>
    <row r="135" spans="1:17" x14ac:dyDescent="0.25">
      <c r="A135" t="s">
        <v>224</v>
      </c>
      <c r="B135" s="5">
        <v>43746</v>
      </c>
      <c r="C135">
        <v>107072</v>
      </c>
      <c r="D135" t="s">
        <v>176</v>
      </c>
      <c r="E135" t="s">
        <v>233</v>
      </c>
      <c r="F135" t="s">
        <v>238</v>
      </c>
      <c r="H135" s="67" t="s">
        <v>293</v>
      </c>
      <c r="I135" s="2">
        <v>155024</v>
      </c>
      <c r="J135" s="2">
        <v>0</v>
      </c>
      <c r="K135" s="2">
        <v>1</v>
      </c>
      <c r="L135" s="2">
        <v>155024</v>
      </c>
      <c r="M135" s="2">
        <v>0</v>
      </c>
      <c r="N135" s="2">
        <v>225100219</v>
      </c>
      <c r="O135" s="72">
        <f t="shared" si="9"/>
        <v>155024</v>
      </c>
      <c r="P135" s="2"/>
      <c r="Q135" s="2"/>
    </row>
    <row r="136" spans="1:17" x14ac:dyDescent="0.25">
      <c r="A136" t="s">
        <v>224</v>
      </c>
      <c r="B136" s="5">
        <v>43747</v>
      </c>
      <c r="C136">
        <v>107119</v>
      </c>
      <c r="D136" t="s">
        <v>176</v>
      </c>
      <c r="E136" t="s">
        <v>233</v>
      </c>
      <c r="F136" t="s">
        <v>237</v>
      </c>
      <c r="H136" s="67" t="s">
        <v>293</v>
      </c>
      <c r="I136" s="2">
        <v>0</v>
      </c>
      <c r="J136" s="2">
        <v>845585</v>
      </c>
      <c r="K136" s="2">
        <v>1</v>
      </c>
      <c r="L136" s="2">
        <v>0</v>
      </c>
      <c r="M136" s="2">
        <v>845585</v>
      </c>
      <c r="N136" s="2">
        <v>224254634</v>
      </c>
      <c r="O136" s="72">
        <f t="shared" si="9"/>
        <v>-845585</v>
      </c>
      <c r="P136" s="2"/>
      <c r="Q136" s="2"/>
    </row>
    <row r="137" spans="1:17" x14ac:dyDescent="0.25">
      <c r="A137" t="s">
        <v>224</v>
      </c>
      <c r="B137" s="5">
        <v>43748</v>
      </c>
      <c r="C137">
        <v>107248</v>
      </c>
      <c r="D137" t="s">
        <v>176</v>
      </c>
      <c r="E137" t="s">
        <v>233</v>
      </c>
      <c r="F137" t="s">
        <v>237</v>
      </c>
      <c r="H137" s="67" t="s">
        <v>293</v>
      </c>
      <c r="I137" s="2">
        <v>0</v>
      </c>
      <c r="J137" s="2">
        <v>284211</v>
      </c>
      <c r="K137" s="2">
        <v>1</v>
      </c>
      <c r="L137" s="2">
        <v>0</v>
      </c>
      <c r="M137" s="2">
        <v>284211</v>
      </c>
      <c r="N137" s="2">
        <v>223970423</v>
      </c>
      <c r="O137" s="72">
        <f t="shared" si="9"/>
        <v>-284211</v>
      </c>
      <c r="P137" s="2"/>
      <c r="Q137" s="2"/>
    </row>
    <row r="138" spans="1:17" x14ac:dyDescent="0.25">
      <c r="A138" t="s">
        <v>224</v>
      </c>
      <c r="B138" s="5">
        <v>43749</v>
      </c>
      <c r="C138">
        <v>107259</v>
      </c>
      <c r="D138" t="s">
        <v>176</v>
      </c>
      <c r="E138" t="s">
        <v>233</v>
      </c>
      <c r="F138" t="s">
        <v>238</v>
      </c>
      <c r="H138" s="67" t="s">
        <v>293</v>
      </c>
      <c r="I138" s="2">
        <v>449413</v>
      </c>
      <c r="J138" s="2">
        <v>0</v>
      </c>
      <c r="K138" s="2">
        <v>1</v>
      </c>
      <c r="L138" s="2">
        <v>449413</v>
      </c>
      <c r="M138" s="2">
        <v>0</v>
      </c>
      <c r="N138" s="2">
        <v>224419836</v>
      </c>
      <c r="O138" s="72">
        <f t="shared" si="9"/>
        <v>449413</v>
      </c>
      <c r="P138" s="2"/>
      <c r="Q138" s="2"/>
    </row>
    <row r="139" spans="1:17" x14ac:dyDescent="0.25">
      <c r="A139" t="s">
        <v>224</v>
      </c>
      <c r="B139" s="5">
        <v>43752</v>
      </c>
      <c r="C139">
        <v>107348</v>
      </c>
      <c r="D139" t="s">
        <v>176</v>
      </c>
      <c r="E139" t="s">
        <v>233</v>
      </c>
      <c r="F139" t="s">
        <v>237</v>
      </c>
      <c r="H139" s="67" t="s">
        <v>293</v>
      </c>
      <c r="I139" s="2">
        <v>0</v>
      </c>
      <c r="J139" s="2">
        <v>396172</v>
      </c>
      <c r="K139" s="2">
        <v>1</v>
      </c>
      <c r="L139" s="2">
        <v>0</v>
      </c>
      <c r="M139" s="2">
        <v>396172</v>
      </c>
      <c r="N139" s="2">
        <v>224023664</v>
      </c>
      <c r="O139" s="72">
        <f t="shared" si="9"/>
        <v>-396172</v>
      </c>
      <c r="P139" s="2"/>
      <c r="Q139" s="2"/>
    </row>
    <row r="140" spans="1:17" x14ac:dyDescent="0.25">
      <c r="A140" t="s">
        <v>224</v>
      </c>
      <c r="B140" s="5">
        <v>43753</v>
      </c>
      <c r="C140">
        <v>107399</v>
      </c>
      <c r="D140" t="s">
        <v>176</v>
      </c>
      <c r="E140" t="s">
        <v>233</v>
      </c>
      <c r="F140" t="s">
        <v>237</v>
      </c>
      <c r="H140" s="67" t="s">
        <v>293</v>
      </c>
      <c r="I140" s="2">
        <v>0</v>
      </c>
      <c r="J140" s="2">
        <v>1472728</v>
      </c>
      <c r="K140" s="2">
        <v>1</v>
      </c>
      <c r="L140" s="2">
        <v>0</v>
      </c>
      <c r="M140" s="2">
        <v>1472728</v>
      </c>
      <c r="N140" s="2">
        <v>222550936</v>
      </c>
      <c r="O140" s="72">
        <f t="shared" si="9"/>
        <v>-1472728</v>
      </c>
      <c r="P140" s="2"/>
      <c r="Q140" s="2"/>
    </row>
    <row r="141" spans="1:17" x14ac:dyDescent="0.25">
      <c r="A141" t="s">
        <v>224</v>
      </c>
      <c r="B141" s="5">
        <v>43753</v>
      </c>
      <c r="C141">
        <v>112916</v>
      </c>
      <c r="D141" t="s">
        <v>176</v>
      </c>
      <c r="E141" t="s">
        <v>233</v>
      </c>
      <c r="F141" t="s">
        <v>234</v>
      </c>
      <c r="G141" t="s">
        <v>251</v>
      </c>
      <c r="I141" s="2">
        <v>0</v>
      </c>
      <c r="J141" s="2">
        <v>1650</v>
      </c>
      <c r="K141" s="2">
        <v>6433.65</v>
      </c>
      <c r="L141" s="2">
        <v>0</v>
      </c>
      <c r="M141" s="2">
        <v>10615523</v>
      </c>
      <c r="N141" s="2">
        <v>211935413</v>
      </c>
      <c r="O141" s="72"/>
      <c r="P141" s="2"/>
      <c r="Q141" s="2"/>
    </row>
    <row r="142" spans="1:17" x14ac:dyDescent="0.25">
      <c r="A142" t="s">
        <v>224</v>
      </c>
      <c r="B142" s="5">
        <v>43754</v>
      </c>
      <c r="C142">
        <v>107481</v>
      </c>
      <c r="D142" t="s">
        <v>176</v>
      </c>
      <c r="E142" t="s">
        <v>233</v>
      </c>
      <c r="F142" t="s">
        <v>237</v>
      </c>
      <c r="H142" s="67" t="s">
        <v>293</v>
      </c>
      <c r="I142" s="2">
        <v>0</v>
      </c>
      <c r="J142" s="2">
        <v>2745803</v>
      </c>
      <c r="K142" s="2">
        <v>1</v>
      </c>
      <c r="L142" s="2">
        <v>0</v>
      </c>
      <c r="M142" s="2">
        <v>2745803</v>
      </c>
      <c r="N142" s="2">
        <v>209189610</v>
      </c>
      <c r="O142" s="72">
        <f t="shared" ref="O142:O152" si="10">+L142-M142</f>
        <v>-2745803</v>
      </c>
      <c r="P142" s="2"/>
      <c r="Q142" s="2"/>
    </row>
    <row r="143" spans="1:17" x14ac:dyDescent="0.25">
      <c r="A143" t="s">
        <v>224</v>
      </c>
      <c r="B143" s="5">
        <v>43755</v>
      </c>
      <c r="C143">
        <v>107562</v>
      </c>
      <c r="D143" t="s">
        <v>176</v>
      </c>
      <c r="E143" t="s">
        <v>233</v>
      </c>
      <c r="F143" t="s">
        <v>237</v>
      </c>
      <c r="H143" s="67" t="s">
        <v>293</v>
      </c>
      <c r="I143" s="2">
        <v>0</v>
      </c>
      <c r="J143" s="2">
        <v>892562</v>
      </c>
      <c r="K143" s="2">
        <v>1</v>
      </c>
      <c r="L143" s="2">
        <v>0</v>
      </c>
      <c r="M143" s="2">
        <v>892562</v>
      </c>
      <c r="N143" s="2">
        <v>208297048</v>
      </c>
      <c r="O143" s="72">
        <f t="shared" si="10"/>
        <v>-892562</v>
      </c>
      <c r="P143" s="2"/>
      <c r="Q143" s="2"/>
    </row>
    <row r="144" spans="1:17" x14ac:dyDescent="0.25">
      <c r="A144" t="s">
        <v>224</v>
      </c>
      <c r="B144" s="5">
        <v>43756</v>
      </c>
      <c r="C144">
        <v>107637</v>
      </c>
      <c r="D144" t="s">
        <v>176</v>
      </c>
      <c r="E144" t="s">
        <v>233</v>
      </c>
      <c r="F144" t="s">
        <v>238</v>
      </c>
      <c r="H144" s="67" t="s">
        <v>293</v>
      </c>
      <c r="I144" s="2">
        <v>806438</v>
      </c>
      <c r="J144" s="2">
        <v>0</v>
      </c>
      <c r="K144" s="2">
        <v>1</v>
      </c>
      <c r="L144" s="2">
        <v>806438</v>
      </c>
      <c r="M144" s="2">
        <v>0</v>
      </c>
      <c r="N144" s="2">
        <v>209103486</v>
      </c>
      <c r="O144" s="72">
        <f t="shared" si="10"/>
        <v>806438</v>
      </c>
      <c r="P144" s="2"/>
      <c r="Q144" s="2"/>
    </row>
    <row r="145" spans="1:17" x14ac:dyDescent="0.25">
      <c r="A145" t="s">
        <v>224</v>
      </c>
      <c r="B145" s="5">
        <v>43759</v>
      </c>
      <c r="C145">
        <v>107702</v>
      </c>
      <c r="D145" t="s">
        <v>176</v>
      </c>
      <c r="E145" t="s">
        <v>233</v>
      </c>
      <c r="F145" t="s">
        <v>238</v>
      </c>
      <c r="H145" s="67" t="s">
        <v>293</v>
      </c>
      <c r="I145" s="2">
        <v>1122749</v>
      </c>
      <c r="J145" s="2">
        <v>0</v>
      </c>
      <c r="K145" s="2">
        <v>1</v>
      </c>
      <c r="L145" s="2">
        <v>1122749</v>
      </c>
      <c r="M145" s="2">
        <v>0</v>
      </c>
      <c r="N145" s="2">
        <v>210226235</v>
      </c>
      <c r="O145" s="72">
        <f t="shared" si="10"/>
        <v>1122749</v>
      </c>
      <c r="P145" s="2"/>
      <c r="Q145" s="2"/>
    </row>
    <row r="146" spans="1:17" x14ac:dyDescent="0.25">
      <c r="A146" t="s">
        <v>224</v>
      </c>
      <c r="B146" s="5">
        <v>43760</v>
      </c>
      <c r="C146">
        <v>107752</v>
      </c>
      <c r="D146" t="s">
        <v>176</v>
      </c>
      <c r="E146" t="s">
        <v>233</v>
      </c>
      <c r="F146" t="s">
        <v>237</v>
      </c>
      <c r="H146" s="67" t="s">
        <v>293</v>
      </c>
      <c r="I146" s="2">
        <v>0</v>
      </c>
      <c r="J146" s="2">
        <v>286560</v>
      </c>
      <c r="K146" s="2">
        <v>1</v>
      </c>
      <c r="L146" s="2">
        <v>0</v>
      </c>
      <c r="M146" s="2">
        <v>286560</v>
      </c>
      <c r="N146" s="2">
        <v>209939675</v>
      </c>
      <c r="O146" s="72">
        <f t="shared" si="10"/>
        <v>-286560</v>
      </c>
      <c r="P146" s="2"/>
      <c r="Q146" s="2"/>
    </row>
    <row r="147" spans="1:17" x14ac:dyDescent="0.25">
      <c r="A147" t="s">
        <v>224</v>
      </c>
      <c r="B147" s="5">
        <v>43761</v>
      </c>
      <c r="C147">
        <v>107823</v>
      </c>
      <c r="D147" t="s">
        <v>176</v>
      </c>
      <c r="E147" t="s">
        <v>233</v>
      </c>
      <c r="F147" t="s">
        <v>237</v>
      </c>
      <c r="H147" s="67" t="s">
        <v>293</v>
      </c>
      <c r="I147" s="2">
        <v>0</v>
      </c>
      <c r="J147" s="2">
        <v>1807047</v>
      </c>
      <c r="K147" s="2">
        <v>1</v>
      </c>
      <c r="L147" s="2">
        <v>0</v>
      </c>
      <c r="M147" s="2">
        <v>1807047</v>
      </c>
      <c r="N147" s="2">
        <v>208132628</v>
      </c>
      <c r="O147" s="72">
        <f t="shared" si="10"/>
        <v>-1807047</v>
      </c>
      <c r="P147" s="2"/>
      <c r="Q147" s="2"/>
    </row>
    <row r="148" spans="1:17" x14ac:dyDescent="0.25">
      <c r="A148" t="s">
        <v>224</v>
      </c>
      <c r="B148" s="5">
        <v>43762</v>
      </c>
      <c r="C148">
        <v>107900</v>
      </c>
      <c r="D148" t="s">
        <v>176</v>
      </c>
      <c r="E148" t="s">
        <v>233</v>
      </c>
      <c r="F148" t="s">
        <v>237</v>
      </c>
      <c r="H148" s="67" t="s">
        <v>293</v>
      </c>
      <c r="I148" s="2">
        <v>0</v>
      </c>
      <c r="J148" s="2">
        <v>50109</v>
      </c>
      <c r="K148" s="2">
        <v>1</v>
      </c>
      <c r="L148" s="2">
        <v>0</v>
      </c>
      <c r="M148" s="2">
        <v>50109</v>
      </c>
      <c r="N148" s="2">
        <v>208082519</v>
      </c>
      <c r="O148" s="72">
        <f t="shared" si="10"/>
        <v>-50109</v>
      </c>
      <c r="P148" s="2"/>
      <c r="Q148" s="2"/>
    </row>
    <row r="149" spans="1:17" x14ac:dyDescent="0.25">
      <c r="A149" t="s">
        <v>224</v>
      </c>
      <c r="B149" s="5">
        <v>43763</v>
      </c>
      <c r="C149">
        <v>107988</v>
      </c>
      <c r="D149" t="s">
        <v>176</v>
      </c>
      <c r="E149" t="s">
        <v>233</v>
      </c>
      <c r="F149" t="s">
        <v>237</v>
      </c>
      <c r="H149" s="67" t="s">
        <v>293</v>
      </c>
      <c r="I149" s="2">
        <v>0</v>
      </c>
      <c r="J149" s="2">
        <v>458808</v>
      </c>
      <c r="K149" s="2">
        <v>1</v>
      </c>
      <c r="L149" s="2">
        <v>0</v>
      </c>
      <c r="M149" s="2">
        <v>458808</v>
      </c>
      <c r="N149" s="2">
        <v>207623711</v>
      </c>
      <c r="O149" s="72">
        <f t="shared" si="10"/>
        <v>-458808</v>
      </c>
      <c r="P149" s="2"/>
      <c r="Q149" s="2"/>
    </row>
    <row r="150" spans="1:17" x14ac:dyDescent="0.25">
      <c r="A150" t="s">
        <v>224</v>
      </c>
      <c r="B150" s="5">
        <v>43766</v>
      </c>
      <c r="C150">
        <v>108078</v>
      </c>
      <c r="D150" t="s">
        <v>176</v>
      </c>
      <c r="E150" t="s">
        <v>233</v>
      </c>
      <c r="F150" t="s">
        <v>238</v>
      </c>
      <c r="H150" s="67" t="s">
        <v>293</v>
      </c>
      <c r="I150" s="2">
        <v>1147804</v>
      </c>
      <c r="J150" s="2">
        <v>0</v>
      </c>
      <c r="K150" s="2">
        <v>1</v>
      </c>
      <c r="L150" s="2">
        <v>1147804</v>
      </c>
      <c r="M150" s="2">
        <v>0</v>
      </c>
      <c r="N150" s="2">
        <v>208771515</v>
      </c>
      <c r="O150" s="72">
        <f t="shared" si="10"/>
        <v>1147804</v>
      </c>
      <c r="P150" s="2"/>
      <c r="Q150" s="2"/>
    </row>
    <row r="151" spans="1:17" x14ac:dyDescent="0.25">
      <c r="A151" t="s">
        <v>224</v>
      </c>
      <c r="B151" s="5">
        <v>43767</v>
      </c>
      <c r="C151">
        <v>108159</v>
      </c>
      <c r="D151" t="s">
        <v>176</v>
      </c>
      <c r="E151" t="s">
        <v>233</v>
      </c>
      <c r="F151" t="s">
        <v>238</v>
      </c>
      <c r="H151" s="67" t="s">
        <v>293</v>
      </c>
      <c r="I151" s="2">
        <v>1563550</v>
      </c>
      <c r="J151" s="2">
        <v>0</v>
      </c>
      <c r="K151" s="2">
        <v>1</v>
      </c>
      <c r="L151" s="2">
        <v>1563550</v>
      </c>
      <c r="M151" s="2">
        <v>0</v>
      </c>
      <c r="N151" s="2">
        <v>210335065</v>
      </c>
      <c r="O151" s="72">
        <f t="shared" si="10"/>
        <v>1563550</v>
      </c>
      <c r="P151" s="2"/>
      <c r="Q151" s="2"/>
    </row>
    <row r="152" spans="1:17" x14ac:dyDescent="0.25">
      <c r="A152" t="s">
        <v>224</v>
      </c>
      <c r="B152" s="5">
        <v>43768</v>
      </c>
      <c r="C152">
        <v>108190</v>
      </c>
      <c r="D152" t="s">
        <v>176</v>
      </c>
      <c r="E152" t="s">
        <v>233</v>
      </c>
      <c r="F152" t="s">
        <v>238</v>
      </c>
      <c r="H152" s="67" t="s">
        <v>293</v>
      </c>
      <c r="I152" s="2">
        <v>62636</v>
      </c>
      <c r="J152" s="2">
        <v>0</v>
      </c>
      <c r="K152" s="2">
        <v>1</v>
      </c>
      <c r="L152" s="2">
        <v>62636</v>
      </c>
      <c r="M152" s="2">
        <v>0</v>
      </c>
      <c r="N152" s="2">
        <v>210397701</v>
      </c>
      <c r="O152" s="72">
        <f t="shared" si="10"/>
        <v>62636</v>
      </c>
      <c r="P152" s="2"/>
      <c r="Q152" s="2"/>
    </row>
    <row r="153" spans="1:17" x14ac:dyDescent="0.25">
      <c r="A153" t="s">
        <v>224</v>
      </c>
      <c r="B153" s="5">
        <v>43769</v>
      </c>
      <c r="C153">
        <v>101552</v>
      </c>
      <c r="D153" t="s">
        <v>176</v>
      </c>
      <c r="E153" t="s">
        <v>233</v>
      </c>
      <c r="F153" t="s">
        <v>234</v>
      </c>
      <c r="G153" t="s">
        <v>252</v>
      </c>
      <c r="I153" s="2">
        <v>182.36</v>
      </c>
      <c r="J153" s="2">
        <v>0</v>
      </c>
      <c r="K153" s="2">
        <v>6446.26</v>
      </c>
      <c r="L153" s="2">
        <v>1175540</v>
      </c>
      <c r="M153" s="2">
        <v>0</v>
      </c>
      <c r="N153" s="2">
        <v>211573241</v>
      </c>
      <c r="O153" s="72"/>
      <c r="P153" s="2"/>
      <c r="Q153" s="2"/>
    </row>
    <row r="154" spans="1:17" x14ac:dyDescent="0.25">
      <c r="A154" t="s">
        <v>224</v>
      </c>
      <c r="B154" s="5">
        <v>43769</v>
      </c>
      <c r="C154">
        <v>101553</v>
      </c>
      <c r="D154" t="s">
        <v>176</v>
      </c>
      <c r="E154" t="s">
        <v>233</v>
      </c>
      <c r="F154" t="s">
        <v>234</v>
      </c>
      <c r="G154" t="s">
        <v>253</v>
      </c>
      <c r="I154" s="2">
        <v>0</v>
      </c>
      <c r="J154" s="2">
        <v>36318.68</v>
      </c>
      <c r="K154" s="2">
        <v>6446.26</v>
      </c>
      <c r="L154" s="2">
        <v>0</v>
      </c>
      <c r="M154" s="2">
        <v>234119654</v>
      </c>
      <c r="N154" s="2">
        <v>-22546413</v>
      </c>
      <c r="O154" s="72"/>
      <c r="P154" s="2"/>
      <c r="Q154" s="2"/>
    </row>
    <row r="155" spans="1:17" x14ac:dyDescent="0.25">
      <c r="A155" t="s">
        <v>224</v>
      </c>
      <c r="B155" s="5">
        <v>43769</v>
      </c>
      <c r="C155">
        <v>108255</v>
      </c>
      <c r="D155" t="s">
        <v>176</v>
      </c>
      <c r="E155" t="s">
        <v>233</v>
      </c>
      <c r="F155" t="s">
        <v>238</v>
      </c>
      <c r="H155" s="67" t="s">
        <v>293</v>
      </c>
      <c r="I155" s="2">
        <v>550413</v>
      </c>
      <c r="J155" s="2">
        <v>0</v>
      </c>
      <c r="K155" s="2">
        <v>1</v>
      </c>
      <c r="L155" s="2">
        <v>550413</v>
      </c>
      <c r="M155" s="2">
        <v>0</v>
      </c>
      <c r="N155" s="2">
        <v>-21996000</v>
      </c>
      <c r="O155" s="72">
        <f t="shared" ref="O155:O156" si="11">+L155-M155</f>
        <v>550413</v>
      </c>
      <c r="P155" s="2"/>
      <c r="Q155" s="2"/>
    </row>
    <row r="156" spans="1:17" x14ac:dyDescent="0.25">
      <c r="A156" t="s">
        <v>224</v>
      </c>
      <c r="B156" s="5">
        <v>43770</v>
      </c>
      <c r="C156">
        <v>108369</v>
      </c>
      <c r="D156" t="s">
        <v>176</v>
      </c>
      <c r="E156" t="s">
        <v>233</v>
      </c>
      <c r="F156" t="s">
        <v>237</v>
      </c>
      <c r="H156" s="67" t="s">
        <v>293</v>
      </c>
      <c r="I156" s="2">
        <v>0</v>
      </c>
      <c r="J156" s="2">
        <v>580166</v>
      </c>
      <c r="K156" s="2">
        <v>1</v>
      </c>
      <c r="L156" s="2">
        <v>0</v>
      </c>
      <c r="M156" s="2">
        <v>580166</v>
      </c>
      <c r="N156" s="2">
        <v>-22576166</v>
      </c>
      <c r="O156" s="72">
        <f t="shared" si="11"/>
        <v>-580166</v>
      </c>
      <c r="P156" s="2"/>
      <c r="Q156" s="2"/>
    </row>
    <row r="157" spans="1:17" x14ac:dyDescent="0.25">
      <c r="A157" t="s">
        <v>224</v>
      </c>
      <c r="B157" s="5">
        <v>43770</v>
      </c>
      <c r="C157">
        <v>112922</v>
      </c>
      <c r="D157" t="s">
        <v>176</v>
      </c>
      <c r="E157" t="s">
        <v>233</v>
      </c>
      <c r="F157" t="s">
        <v>234</v>
      </c>
      <c r="G157" t="s">
        <v>246</v>
      </c>
      <c r="I157" s="2">
        <v>36318.68</v>
      </c>
      <c r="J157" s="2">
        <v>0</v>
      </c>
      <c r="K157" s="2">
        <v>6451.33</v>
      </c>
      <c r="L157" s="2">
        <v>234303790</v>
      </c>
      <c r="M157" s="2">
        <v>0</v>
      </c>
      <c r="N157" s="2">
        <v>211727624</v>
      </c>
      <c r="O157" s="72"/>
      <c r="P157" s="2"/>
      <c r="Q157" s="2"/>
    </row>
    <row r="158" spans="1:17" x14ac:dyDescent="0.25">
      <c r="A158" t="s">
        <v>224</v>
      </c>
      <c r="B158" s="5">
        <v>43773</v>
      </c>
      <c r="C158">
        <v>108421</v>
      </c>
      <c r="D158" t="s">
        <v>176</v>
      </c>
      <c r="E158" t="s">
        <v>233</v>
      </c>
      <c r="F158" t="s">
        <v>238</v>
      </c>
      <c r="H158" s="67" t="s">
        <v>293</v>
      </c>
      <c r="I158" s="2">
        <v>2606744</v>
      </c>
      <c r="J158" s="2">
        <v>0</v>
      </c>
      <c r="K158" s="2">
        <v>1</v>
      </c>
      <c r="L158" s="2">
        <v>2606744</v>
      </c>
      <c r="M158" s="2">
        <v>0</v>
      </c>
      <c r="N158" s="2">
        <v>214334368</v>
      </c>
      <c r="O158" s="72">
        <f t="shared" ref="O158:O163" si="12">+L158-M158</f>
        <v>2606744</v>
      </c>
      <c r="P158" s="2"/>
      <c r="Q158" s="2"/>
    </row>
    <row r="159" spans="1:17" x14ac:dyDescent="0.25">
      <c r="A159" t="s">
        <v>224</v>
      </c>
      <c r="B159" s="5">
        <v>43774</v>
      </c>
      <c r="C159">
        <v>108475</v>
      </c>
      <c r="D159" t="s">
        <v>176</v>
      </c>
      <c r="E159" t="s">
        <v>233</v>
      </c>
      <c r="F159" t="s">
        <v>237</v>
      </c>
      <c r="H159" s="67" t="s">
        <v>293</v>
      </c>
      <c r="I159" s="2">
        <v>0</v>
      </c>
      <c r="J159" s="2">
        <v>568723</v>
      </c>
      <c r="K159" s="2">
        <v>1</v>
      </c>
      <c r="L159" s="2">
        <v>0</v>
      </c>
      <c r="M159" s="2">
        <v>568723</v>
      </c>
      <c r="N159" s="2">
        <v>213765645</v>
      </c>
      <c r="O159" s="72">
        <f t="shared" si="12"/>
        <v>-568723</v>
      </c>
      <c r="P159" s="2"/>
      <c r="Q159" s="2"/>
    </row>
    <row r="160" spans="1:17" x14ac:dyDescent="0.25">
      <c r="A160" t="s">
        <v>224</v>
      </c>
      <c r="B160" s="5">
        <v>43775</v>
      </c>
      <c r="C160">
        <v>108559</v>
      </c>
      <c r="D160" t="s">
        <v>176</v>
      </c>
      <c r="E160" t="s">
        <v>233</v>
      </c>
      <c r="F160" t="s">
        <v>237</v>
      </c>
      <c r="H160" s="67" t="s">
        <v>293</v>
      </c>
      <c r="I160" s="2">
        <v>0</v>
      </c>
      <c r="J160" s="2">
        <v>796441</v>
      </c>
      <c r="K160" s="2">
        <v>1</v>
      </c>
      <c r="L160" s="2">
        <v>0</v>
      </c>
      <c r="M160" s="2">
        <v>796441</v>
      </c>
      <c r="N160" s="2">
        <v>212969204</v>
      </c>
      <c r="O160" s="72">
        <f t="shared" si="12"/>
        <v>-796441</v>
      </c>
      <c r="P160" s="2"/>
      <c r="Q160" s="2"/>
    </row>
    <row r="161" spans="1:17" x14ac:dyDescent="0.25">
      <c r="A161" t="s">
        <v>224</v>
      </c>
      <c r="B161" s="5">
        <v>43776</v>
      </c>
      <c r="C161">
        <v>108661</v>
      </c>
      <c r="D161" t="s">
        <v>176</v>
      </c>
      <c r="E161" t="s">
        <v>233</v>
      </c>
      <c r="F161" t="s">
        <v>237</v>
      </c>
      <c r="H161" s="67" t="s">
        <v>293</v>
      </c>
      <c r="I161" s="2">
        <v>0</v>
      </c>
      <c r="J161" s="2">
        <v>740370</v>
      </c>
      <c r="K161" s="2">
        <v>1</v>
      </c>
      <c r="L161" s="2">
        <v>0</v>
      </c>
      <c r="M161" s="2">
        <v>740370</v>
      </c>
      <c r="N161" s="2">
        <v>212228834</v>
      </c>
      <c r="O161" s="72">
        <f t="shared" si="12"/>
        <v>-740370</v>
      </c>
      <c r="P161" s="2"/>
      <c r="Q161" s="2"/>
    </row>
    <row r="162" spans="1:17" x14ac:dyDescent="0.25">
      <c r="A162" t="s">
        <v>224</v>
      </c>
      <c r="B162" s="5">
        <v>43777</v>
      </c>
      <c r="C162">
        <v>108693</v>
      </c>
      <c r="D162" t="s">
        <v>176</v>
      </c>
      <c r="E162" t="s">
        <v>233</v>
      </c>
      <c r="F162" t="s">
        <v>237</v>
      </c>
      <c r="H162" s="67" t="s">
        <v>293</v>
      </c>
      <c r="I162" s="2">
        <v>0</v>
      </c>
      <c r="J162" s="2">
        <v>1187796</v>
      </c>
      <c r="K162" s="2">
        <v>1</v>
      </c>
      <c r="L162" s="2">
        <v>0</v>
      </c>
      <c r="M162" s="2">
        <v>1187796</v>
      </c>
      <c r="N162" s="2">
        <v>211041038</v>
      </c>
      <c r="O162" s="72">
        <f t="shared" si="12"/>
        <v>-1187796</v>
      </c>
      <c r="P162" s="2"/>
      <c r="Q162" s="2"/>
    </row>
    <row r="163" spans="1:17" x14ac:dyDescent="0.25">
      <c r="A163" t="s">
        <v>224</v>
      </c>
      <c r="B163" s="5">
        <v>43780</v>
      </c>
      <c r="C163">
        <v>108811</v>
      </c>
      <c r="D163" t="s">
        <v>176</v>
      </c>
      <c r="E163" t="s">
        <v>233</v>
      </c>
      <c r="F163" t="s">
        <v>237</v>
      </c>
      <c r="H163" s="67" t="s">
        <v>293</v>
      </c>
      <c r="I163" s="2">
        <v>0</v>
      </c>
      <c r="J163" s="2">
        <v>1632934</v>
      </c>
      <c r="K163" s="2">
        <v>1</v>
      </c>
      <c r="L163" s="2">
        <v>0</v>
      </c>
      <c r="M163" s="2">
        <v>1632934</v>
      </c>
      <c r="N163" s="2">
        <v>209408104</v>
      </c>
      <c r="O163" s="72">
        <f t="shared" si="12"/>
        <v>-1632934</v>
      </c>
      <c r="P163" s="2"/>
      <c r="Q163" s="2"/>
    </row>
    <row r="164" spans="1:17" x14ac:dyDescent="0.25">
      <c r="A164" t="s">
        <v>224</v>
      </c>
      <c r="B164" s="5">
        <v>43781</v>
      </c>
      <c r="C164">
        <v>90259</v>
      </c>
      <c r="D164" t="s">
        <v>176</v>
      </c>
      <c r="E164" t="s">
        <v>233</v>
      </c>
      <c r="F164" t="s">
        <v>234</v>
      </c>
      <c r="G164" t="s">
        <v>254</v>
      </c>
      <c r="I164" s="2">
        <v>0</v>
      </c>
      <c r="J164" s="2">
        <v>1650</v>
      </c>
      <c r="K164" s="2">
        <v>6398.73</v>
      </c>
      <c r="L164" s="2">
        <v>0</v>
      </c>
      <c r="M164" s="2">
        <v>10557905</v>
      </c>
      <c r="N164" s="2">
        <v>198850199</v>
      </c>
      <c r="O164" s="72"/>
      <c r="P164" s="2"/>
      <c r="Q164" s="2"/>
    </row>
    <row r="165" spans="1:17" x14ac:dyDescent="0.25">
      <c r="A165" t="s">
        <v>224</v>
      </c>
      <c r="B165" s="5">
        <v>43781</v>
      </c>
      <c r="C165">
        <v>108837</v>
      </c>
      <c r="D165" t="s">
        <v>176</v>
      </c>
      <c r="E165" t="s">
        <v>233</v>
      </c>
      <c r="F165" t="s">
        <v>238</v>
      </c>
      <c r="H165" s="67" t="s">
        <v>293</v>
      </c>
      <c r="I165" s="2">
        <v>965800</v>
      </c>
      <c r="J165" s="2">
        <v>0</v>
      </c>
      <c r="K165" s="2">
        <v>1</v>
      </c>
      <c r="L165" s="2">
        <v>965800</v>
      </c>
      <c r="M165" s="2">
        <v>0</v>
      </c>
      <c r="N165" s="2">
        <v>199815999</v>
      </c>
      <c r="O165" s="72">
        <f t="shared" ref="O165:O169" si="13">+L165-M165</f>
        <v>965800</v>
      </c>
      <c r="P165" s="2"/>
      <c r="Q165" s="2"/>
    </row>
    <row r="166" spans="1:17" x14ac:dyDescent="0.25">
      <c r="A166" t="s">
        <v>224</v>
      </c>
      <c r="B166" s="5">
        <v>43782</v>
      </c>
      <c r="C166">
        <v>108909</v>
      </c>
      <c r="D166" t="s">
        <v>176</v>
      </c>
      <c r="E166" t="s">
        <v>233</v>
      </c>
      <c r="F166" t="s">
        <v>238</v>
      </c>
      <c r="H166" s="67" t="s">
        <v>293</v>
      </c>
      <c r="I166" s="2">
        <v>918203</v>
      </c>
      <c r="J166" s="2">
        <v>0</v>
      </c>
      <c r="K166" s="2">
        <v>1</v>
      </c>
      <c r="L166" s="2">
        <v>918203</v>
      </c>
      <c r="M166" s="2">
        <v>0</v>
      </c>
      <c r="N166" s="2">
        <v>200734202</v>
      </c>
      <c r="O166" s="72">
        <f t="shared" si="13"/>
        <v>918203</v>
      </c>
      <c r="P166" s="2"/>
      <c r="Q166" s="2"/>
    </row>
    <row r="167" spans="1:17" x14ac:dyDescent="0.25">
      <c r="A167" t="s">
        <v>224</v>
      </c>
      <c r="B167" s="5">
        <v>43783</v>
      </c>
      <c r="C167">
        <v>108992</v>
      </c>
      <c r="D167" t="s">
        <v>176</v>
      </c>
      <c r="E167" t="s">
        <v>233</v>
      </c>
      <c r="F167" t="s">
        <v>238</v>
      </c>
      <c r="H167" s="67" t="s">
        <v>293</v>
      </c>
      <c r="I167" s="2">
        <v>1166617</v>
      </c>
      <c r="J167" s="2">
        <v>0</v>
      </c>
      <c r="K167" s="2">
        <v>1</v>
      </c>
      <c r="L167" s="2">
        <v>1166617</v>
      </c>
      <c r="M167" s="2">
        <v>0</v>
      </c>
      <c r="N167" s="2">
        <v>201900819</v>
      </c>
      <c r="O167" s="72">
        <f t="shared" si="13"/>
        <v>1166617</v>
      </c>
      <c r="P167" s="2"/>
      <c r="Q167" s="2"/>
    </row>
    <row r="168" spans="1:17" x14ac:dyDescent="0.25">
      <c r="A168" t="s">
        <v>224</v>
      </c>
      <c r="B168" s="5">
        <v>43784</v>
      </c>
      <c r="C168">
        <v>109080</v>
      </c>
      <c r="D168" t="s">
        <v>176</v>
      </c>
      <c r="E168" t="s">
        <v>233</v>
      </c>
      <c r="F168" t="s">
        <v>238</v>
      </c>
      <c r="H168" s="67" t="s">
        <v>293</v>
      </c>
      <c r="I168" s="2">
        <v>196177</v>
      </c>
      <c r="J168" s="2">
        <v>0</v>
      </c>
      <c r="K168" s="2">
        <v>1</v>
      </c>
      <c r="L168" s="2">
        <v>196177</v>
      </c>
      <c r="M168" s="2">
        <v>0</v>
      </c>
      <c r="N168" s="2">
        <v>202096996</v>
      </c>
      <c r="O168" s="72">
        <f t="shared" si="13"/>
        <v>196177</v>
      </c>
      <c r="P168" s="2"/>
      <c r="Q168" s="2"/>
    </row>
    <row r="169" spans="1:17" x14ac:dyDescent="0.25">
      <c r="A169" t="s">
        <v>224</v>
      </c>
      <c r="B169" s="5">
        <v>43787</v>
      </c>
      <c r="C169">
        <v>109130</v>
      </c>
      <c r="D169" t="s">
        <v>176</v>
      </c>
      <c r="E169" t="s">
        <v>233</v>
      </c>
      <c r="F169" t="s">
        <v>238</v>
      </c>
      <c r="H169" s="67" t="s">
        <v>293</v>
      </c>
      <c r="I169" s="2">
        <v>582728</v>
      </c>
      <c r="J169" s="2">
        <v>0</v>
      </c>
      <c r="K169" s="2">
        <v>1</v>
      </c>
      <c r="L169" s="2">
        <v>582728</v>
      </c>
      <c r="M169" s="2">
        <v>0</v>
      </c>
      <c r="N169" s="2">
        <v>202679724</v>
      </c>
      <c r="O169" s="72">
        <f t="shared" si="13"/>
        <v>582728</v>
      </c>
      <c r="P169" s="2"/>
      <c r="Q169" s="2"/>
    </row>
    <row r="170" spans="1:17" x14ac:dyDescent="0.25">
      <c r="A170" t="s">
        <v>224</v>
      </c>
      <c r="B170" s="5">
        <v>43787</v>
      </c>
      <c r="C170">
        <v>112921</v>
      </c>
      <c r="D170" t="s">
        <v>176</v>
      </c>
      <c r="E170" t="s">
        <v>233</v>
      </c>
      <c r="F170" t="s">
        <v>234</v>
      </c>
      <c r="G170" t="s">
        <v>255</v>
      </c>
      <c r="I170" s="2">
        <v>0</v>
      </c>
      <c r="J170" s="2">
        <v>37.299999999999997</v>
      </c>
      <c r="K170" s="2">
        <v>6438.49</v>
      </c>
      <c r="L170" s="2">
        <v>0</v>
      </c>
      <c r="M170" s="2">
        <v>240156</v>
      </c>
      <c r="N170" s="2">
        <v>202439568</v>
      </c>
      <c r="O170" s="72"/>
      <c r="P170" s="2"/>
      <c r="Q170" s="2"/>
    </row>
    <row r="171" spans="1:17" x14ac:dyDescent="0.25">
      <c r="A171" t="s">
        <v>224</v>
      </c>
      <c r="B171" s="5">
        <v>43788</v>
      </c>
      <c r="C171">
        <v>109215</v>
      </c>
      <c r="D171" t="s">
        <v>176</v>
      </c>
      <c r="E171" t="s">
        <v>233</v>
      </c>
      <c r="F171" t="s">
        <v>237</v>
      </c>
      <c r="H171" s="67" t="s">
        <v>293</v>
      </c>
      <c r="I171" s="2">
        <v>0</v>
      </c>
      <c r="J171" s="2">
        <v>3440648</v>
      </c>
      <c r="K171" s="2">
        <v>1</v>
      </c>
      <c r="L171" s="2">
        <v>0</v>
      </c>
      <c r="M171" s="2">
        <v>3440648</v>
      </c>
      <c r="N171" s="2">
        <v>198998920</v>
      </c>
      <c r="O171" s="72">
        <f t="shared" ref="O171:O178" si="14">+L171-M171</f>
        <v>-3440648</v>
      </c>
      <c r="P171" s="2"/>
      <c r="Q171" s="2"/>
    </row>
    <row r="172" spans="1:17" x14ac:dyDescent="0.25">
      <c r="A172" t="s">
        <v>224</v>
      </c>
      <c r="B172" s="5">
        <v>43789</v>
      </c>
      <c r="C172">
        <v>109296</v>
      </c>
      <c r="D172" t="s">
        <v>176</v>
      </c>
      <c r="E172" t="s">
        <v>233</v>
      </c>
      <c r="F172" t="s">
        <v>237</v>
      </c>
      <c r="H172" s="67" t="s">
        <v>293</v>
      </c>
      <c r="I172" s="2">
        <v>0</v>
      </c>
      <c r="J172" s="2">
        <v>775423</v>
      </c>
      <c r="K172" s="2">
        <v>1</v>
      </c>
      <c r="L172" s="2">
        <v>0</v>
      </c>
      <c r="M172" s="2">
        <v>775423</v>
      </c>
      <c r="N172" s="2">
        <v>198223497</v>
      </c>
      <c r="O172" s="72">
        <f t="shared" si="14"/>
        <v>-775423</v>
      </c>
      <c r="P172" s="2"/>
      <c r="Q172" s="2"/>
    </row>
    <row r="173" spans="1:17" x14ac:dyDescent="0.25">
      <c r="A173" t="s">
        <v>224</v>
      </c>
      <c r="B173" s="5">
        <v>43790</v>
      </c>
      <c r="C173">
        <v>109345</v>
      </c>
      <c r="D173" t="s">
        <v>176</v>
      </c>
      <c r="E173" t="s">
        <v>233</v>
      </c>
      <c r="F173" t="s">
        <v>238</v>
      </c>
      <c r="H173" s="67" t="s">
        <v>293</v>
      </c>
      <c r="I173" s="2">
        <v>579246</v>
      </c>
      <c r="J173" s="2">
        <v>0</v>
      </c>
      <c r="K173" s="2">
        <v>1</v>
      </c>
      <c r="L173" s="2">
        <v>579246</v>
      </c>
      <c r="M173" s="2">
        <v>0</v>
      </c>
      <c r="N173" s="2">
        <v>198802743</v>
      </c>
      <c r="O173" s="72">
        <f t="shared" si="14"/>
        <v>579246</v>
      </c>
      <c r="P173" s="2"/>
      <c r="Q173" s="2"/>
    </row>
    <row r="174" spans="1:17" x14ac:dyDescent="0.25">
      <c r="A174" t="s">
        <v>224</v>
      </c>
      <c r="B174" s="5">
        <v>43791</v>
      </c>
      <c r="C174">
        <v>109411</v>
      </c>
      <c r="D174" t="s">
        <v>176</v>
      </c>
      <c r="E174" t="s">
        <v>233</v>
      </c>
      <c r="F174" t="s">
        <v>238</v>
      </c>
      <c r="H174" s="67" t="s">
        <v>293</v>
      </c>
      <c r="I174" s="2">
        <v>531652</v>
      </c>
      <c r="J174" s="2">
        <v>0</v>
      </c>
      <c r="K174" s="2">
        <v>1</v>
      </c>
      <c r="L174" s="2">
        <v>531652</v>
      </c>
      <c r="M174" s="2">
        <v>0</v>
      </c>
      <c r="N174" s="2">
        <v>199334395</v>
      </c>
      <c r="O174" s="72">
        <f t="shared" si="14"/>
        <v>531652</v>
      </c>
      <c r="P174" s="2"/>
      <c r="Q174" s="2"/>
    </row>
    <row r="175" spans="1:17" x14ac:dyDescent="0.25">
      <c r="A175" t="s">
        <v>224</v>
      </c>
      <c r="B175" s="5">
        <v>43794</v>
      </c>
      <c r="C175">
        <v>109511</v>
      </c>
      <c r="D175" t="s">
        <v>176</v>
      </c>
      <c r="E175" t="s">
        <v>233</v>
      </c>
      <c r="F175" t="s">
        <v>238</v>
      </c>
      <c r="H175" s="67" t="s">
        <v>293</v>
      </c>
      <c r="I175" s="2">
        <v>1824797</v>
      </c>
      <c r="J175" s="2">
        <v>0</v>
      </c>
      <c r="K175" s="2">
        <v>1</v>
      </c>
      <c r="L175" s="2">
        <v>1824797</v>
      </c>
      <c r="M175" s="2">
        <v>0</v>
      </c>
      <c r="N175" s="2">
        <v>201159192</v>
      </c>
      <c r="O175" s="72">
        <f t="shared" si="14"/>
        <v>1824797</v>
      </c>
      <c r="P175" s="2"/>
      <c r="Q175" s="2"/>
    </row>
    <row r="176" spans="1:17" x14ac:dyDescent="0.25">
      <c r="A176" t="s">
        <v>224</v>
      </c>
      <c r="B176" s="5">
        <v>43795</v>
      </c>
      <c r="C176">
        <v>109582</v>
      </c>
      <c r="D176" t="s">
        <v>176</v>
      </c>
      <c r="E176" t="s">
        <v>233</v>
      </c>
      <c r="F176" t="s">
        <v>237</v>
      </c>
      <c r="H176" s="67" t="s">
        <v>293</v>
      </c>
      <c r="I176" s="2">
        <v>0</v>
      </c>
      <c r="J176" s="2">
        <v>1807385</v>
      </c>
      <c r="K176" s="2">
        <v>1</v>
      </c>
      <c r="L176" s="2">
        <v>0</v>
      </c>
      <c r="M176" s="2">
        <v>1807385</v>
      </c>
      <c r="N176" s="2">
        <v>199351807</v>
      </c>
      <c r="O176" s="72">
        <f t="shared" si="14"/>
        <v>-1807385</v>
      </c>
      <c r="P176" s="2"/>
      <c r="Q176" s="2"/>
    </row>
    <row r="177" spans="1:17" x14ac:dyDescent="0.25">
      <c r="A177" t="s">
        <v>224</v>
      </c>
      <c r="B177" s="5">
        <v>43796</v>
      </c>
      <c r="C177">
        <v>109656</v>
      </c>
      <c r="D177" t="s">
        <v>176</v>
      </c>
      <c r="E177" t="s">
        <v>233</v>
      </c>
      <c r="F177" t="s">
        <v>237</v>
      </c>
      <c r="H177" s="67" t="s">
        <v>293</v>
      </c>
      <c r="I177" s="2">
        <v>0</v>
      </c>
      <c r="J177" s="2">
        <v>979726</v>
      </c>
      <c r="K177" s="2">
        <v>1</v>
      </c>
      <c r="L177" s="2">
        <v>0</v>
      </c>
      <c r="M177" s="2">
        <v>979726</v>
      </c>
      <c r="N177" s="2">
        <v>198372081</v>
      </c>
      <c r="O177" s="72">
        <f t="shared" si="14"/>
        <v>-979726</v>
      </c>
      <c r="P177" s="2"/>
      <c r="Q177" s="2"/>
    </row>
    <row r="178" spans="1:17" x14ac:dyDescent="0.25">
      <c r="A178" t="s">
        <v>224</v>
      </c>
      <c r="B178" s="5">
        <v>43797</v>
      </c>
      <c r="C178">
        <v>109703</v>
      </c>
      <c r="D178" t="s">
        <v>176</v>
      </c>
      <c r="E178" t="s">
        <v>233</v>
      </c>
      <c r="F178" t="s">
        <v>238</v>
      </c>
      <c r="H178" s="67" t="s">
        <v>293</v>
      </c>
      <c r="I178" s="2">
        <v>2022135</v>
      </c>
      <c r="J178" s="2">
        <v>0</v>
      </c>
      <c r="K178" s="2">
        <v>1</v>
      </c>
      <c r="L178" s="2">
        <v>2022135</v>
      </c>
      <c r="M178" s="2">
        <v>0</v>
      </c>
      <c r="N178" s="2">
        <v>200394216</v>
      </c>
      <c r="O178" s="72">
        <f t="shared" si="14"/>
        <v>2022135</v>
      </c>
      <c r="P178" s="2"/>
      <c r="Q178" s="2"/>
    </row>
    <row r="179" spans="1:17" x14ac:dyDescent="0.25">
      <c r="A179" t="s">
        <v>224</v>
      </c>
      <c r="B179" s="5">
        <v>43798</v>
      </c>
      <c r="C179">
        <v>101555</v>
      </c>
      <c r="D179" t="s">
        <v>176</v>
      </c>
      <c r="E179" t="s">
        <v>233</v>
      </c>
      <c r="F179" t="s">
        <v>234</v>
      </c>
      <c r="G179" t="s">
        <v>256</v>
      </c>
      <c r="I179" s="2">
        <v>163.47999999999999</v>
      </c>
      <c r="J179" s="2">
        <v>0</v>
      </c>
      <c r="K179" s="2">
        <v>6455.06</v>
      </c>
      <c r="L179" s="2">
        <v>1055273</v>
      </c>
      <c r="M179" s="2">
        <v>0</v>
      </c>
      <c r="N179" s="2">
        <v>201449489</v>
      </c>
      <c r="O179" s="72"/>
      <c r="P179" s="2"/>
      <c r="Q179" s="2"/>
    </row>
    <row r="180" spans="1:17" x14ac:dyDescent="0.25">
      <c r="A180" t="s">
        <v>224</v>
      </c>
      <c r="B180" s="5">
        <v>43798</v>
      </c>
      <c r="C180">
        <v>102460</v>
      </c>
      <c r="D180" t="s">
        <v>176</v>
      </c>
      <c r="E180" t="s">
        <v>233</v>
      </c>
      <c r="F180" t="s">
        <v>234</v>
      </c>
      <c r="G180" t="s">
        <v>257</v>
      </c>
      <c r="I180" s="2">
        <v>0</v>
      </c>
      <c r="J180" s="2">
        <v>34794.86</v>
      </c>
      <c r="K180" s="2">
        <v>6455.06</v>
      </c>
      <c r="L180" s="2">
        <v>0</v>
      </c>
      <c r="M180" s="2">
        <v>224602909</v>
      </c>
      <c r="N180" s="2">
        <v>-23153420</v>
      </c>
      <c r="O180" s="72"/>
      <c r="P180" s="2"/>
      <c r="Q180" s="2"/>
    </row>
    <row r="181" spans="1:17" x14ac:dyDescent="0.25">
      <c r="A181" t="s">
        <v>224</v>
      </c>
      <c r="B181" s="5">
        <v>43798</v>
      </c>
      <c r="C181">
        <v>109800</v>
      </c>
      <c r="D181" t="s">
        <v>176</v>
      </c>
      <c r="E181" t="s">
        <v>233</v>
      </c>
      <c r="F181" t="s">
        <v>238</v>
      </c>
      <c r="H181" s="67" t="s">
        <v>293</v>
      </c>
      <c r="I181" s="2">
        <v>121885</v>
      </c>
      <c r="J181" s="2">
        <v>0</v>
      </c>
      <c r="K181" s="2">
        <v>1</v>
      </c>
      <c r="L181" s="2">
        <v>121885</v>
      </c>
      <c r="M181" s="2">
        <v>0</v>
      </c>
      <c r="N181" s="2">
        <v>-23031535</v>
      </c>
      <c r="O181" s="72">
        <f t="shared" ref="O181:O183" si="15">+L181-M181</f>
        <v>121885</v>
      </c>
      <c r="P181" s="2"/>
      <c r="Q181" s="2"/>
    </row>
    <row r="182" spans="1:17" x14ac:dyDescent="0.25">
      <c r="A182" t="s">
        <v>224</v>
      </c>
      <c r="B182" s="5">
        <v>43799</v>
      </c>
      <c r="C182">
        <v>112935</v>
      </c>
      <c r="D182" t="s">
        <v>176</v>
      </c>
      <c r="E182" t="s">
        <v>233</v>
      </c>
      <c r="F182" t="s">
        <v>234</v>
      </c>
      <c r="G182" t="s">
        <v>258</v>
      </c>
      <c r="H182" s="67" t="s">
        <v>293</v>
      </c>
      <c r="I182" s="2">
        <v>23031535.469999999</v>
      </c>
      <c r="J182" s="2">
        <v>0</v>
      </c>
      <c r="K182" s="2">
        <v>1</v>
      </c>
      <c r="L182" s="2">
        <v>23031535</v>
      </c>
      <c r="M182" s="2">
        <v>0</v>
      </c>
      <c r="N182" s="2">
        <v>0</v>
      </c>
      <c r="O182" s="72">
        <f t="shared" si="15"/>
        <v>23031535</v>
      </c>
      <c r="P182" s="2"/>
      <c r="Q182" s="2"/>
    </row>
    <row r="183" spans="1:17" x14ac:dyDescent="0.25">
      <c r="A183" t="s">
        <v>224</v>
      </c>
      <c r="B183" s="5">
        <v>43801</v>
      </c>
      <c r="C183">
        <v>109875</v>
      </c>
      <c r="D183" t="s">
        <v>176</v>
      </c>
      <c r="E183" t="s">
        <v>233</v>
      </c>
      <c r="F183" t="s">
        <v>237</v>
      </c>
      <c r="H183" s="67" t="s">
        <v>293</v>
      </c>
      <c r="I183" s="2">
        <v>0</v>
      </c>
      <c r="J183" s="2">
        <v>1294621</v>
      </c>
      <c r="K183" s="2">
        <v>1</v>
      </c>
      <c r="L183" s="2">
        <v>0</v>
      </c>
      <c r="M183" s="2">
        <v>1294621</v>
      </c>
      <c r="N183" s="2">
        <v>-1294621</v>
      </c>
      <c r="O183" s="72">
        <f t="shared" si="15"/>
        <v>-1294621</v>
      </c>
      <c r="P183" s="2"/>
      <c r="Q183" s="2"/>
    </row>
    <row r="184" spans="1:17" x14ac:dyDescent="0.25">
      <c r="A184" t="s">
        <v>224</v>
      </c>
      <c r="B184" s="5">
        <v>43801</v>
      </c>
      <c r="C184">
        <v>113391</v>
      </c>
      <c r="D184" t="s">
        <v>176</v>
      </c>
      <c r="E184" t="s">
        <v>233</v>
      </c>
      <c r="F184" t="s">
        <v>234</v>
      </c>
      <c r="G184" t="s">
        <v>248</v>
      </c>
      <c r="I184" s="2">
        <v>34794.86</v>
      </c>
      <c r="J184" s="2">
        <v>0</v>
      </c>
      <c r="K184" s="2">
        <v>6463.65</v>
      </c>
      <c r="L184" s="2">
        <v>224901797</v>
      </c>
      <c r="M184" s="2">
        <v>0</v>
      </c>
      <c r="N184" s="2">
        <v>223607176</v>
      </c>
      <c r="O184" s="72"/>
      <c r="P184" s="2"/>
      <c r="Q184" s="2"/>
    </row>
    <row r="185" spans="1:17" x14ac:dyDescent="0.25">
      <c r="A185" t="s">
        <v>224</v>
      </c>
      <c r="B185" s="5">
        <v>43802</v>
      </c>
      <c r="C185">
        <v>109965</v>
      </c>
      <c r="D185" t="s">
        <v>176</v>
      </c>
      <c r="E185" t="s">
        <v>233</v>
      </c>
      <c r="F185" t="s">
        <v>238</v>
      </c>
      <c r="H185" s="67" t="s">
        <v>293</v>
      </c>
      <c r="I185" s="2">
        <v>4681134</v>
      </c>
      <c r="J185" s="2">
        <v>0</v>
      </c>
      <c r="K185" s="2">
        <v>1</v>
      </c>
      <c r="L185" s="2">
        <v>4681134</v>
      </c>
      <c r="M185" s="2">
        <v>0</v>
      </c>
      <c r="N185" s="2">
        <v>228288310</v>
      </c>
      <c r="O185" s="72">
        <f t="shared" ref="O185:O194" si="16">+L185-M185</f>
        <v>4681134</v>
      </c>
      <c r="P185" s="2"/>
      <c r="Q185" s="2"/>
    </row>
    <row r="186" spans="1:17" x14ac:dyDescent="0.25">
      <c r="A186" t="s">
        <v>224</v>
      </c>
      <c r="B186" s="5">
        <v>43803</v>
      </c>
      <c r="C186">
        <v>110030</v>
      </c>
      <c r="D186" t="s">
        <v>176</v>
      </c>
      <c r="E186" t="s">
        <v>233</v>
      </c>
      <c r="F186" t="s">
        <v>238</v>
      </c>
      <c r="H186" s="67" t="s">
        <v>293</v>
      </c>
      <c r="I186" s="2">
        <v>905783</v>
      </c>
      <c r="J186" s="2">
        <v>0</v>
      </c>
      <c r="K186" s="2">
        <v>1</v>
      </c>
      <c r="L186" s="2">
        <v>905783</v>
      </c>
      <c r="M186" s="2">
        <v>0</v>
      </c>
      <c r="N186" s="2">
        <v>229194093</v>
      </c>
      <c r="O186" s="72">
        <f t="shared" si="16"/>
        <v>905783</v>
      </c>
      <c r="P186" s="2"/>
      <c r="Q186" s="2"/>
    </row>
    <row r="187" spans="1:17" x14ac:dyDescent="0.25">
      <c r="A187" t="s">
        <v>224</v>
      </c>
      <c r="B187" s="5">
        <v>43804</v>
      </c>
      <c r="C187">
        <v>110096</v>
      </c>
      <c r="D187" t="s">
        <v>176</v>
      </c>
      <c r="E187" t="s">
        <v>233</v>
      </c>
      <c r="F187" t="s">
        <v>237</v>
      </c>
      <c r="H187" s="67" t="s">
        <v>293</v>
      </c>
      <c r="I187" s="2">
        <v>0</v>
      </c>
      <c r="J187" s="2">
        <v>2266718</v>
      </c>
      <c r="K187" s="2">
        <v>1</v>
      </c>
      <c r="L187" s="2">
        <v>0</v>
      </c>
      <c r="M187" s="2">
        <v>2266718</v>
      </c>
      <c r="N187" s="2">
        <v>226927375</v>
      </c>
      <c r="O187" s="72">
        <f t="shared" si="16"/>
        <v>-2266718</v>
      </c>
      <c r="P187" s="2"/>
      <c r="Q187" s="2"/>
    </row>
    <row r="188" spans="1:17" x14ac:dyDescent="0.25">
      <c r="A188" t="s">
        <v>224</v>
      </c>
      <c r="B188" s="5">
        <v>43805</v>
      </c>
      <c r="C188">
        <v>110176</v>
      </c>
      <c r="D188" t="s">
        <v>176</v>
      </c>
      <c r="E188" t="s">
        <v>233</v>
      </c>
      <c r="F188" t="s">
        <v>238</v>
      </c>
      <c r="H188" s="67" t="s">
        <v>293</v>
      </c>
      <c r="I188" s="2">
        <v>489816</v>
      </c>
      <c r="J188" s="2">
        <v>0</v>
      </c>
      <c r="K188" s="2">
        <v>1</v>
      </c>
      <c r="L188" s="2">
        <v>489816</v>
      </c>
      <c r="M188" s="2">
        <v>0</v>
      </c>
      <c r="N188" s="2">
        <v>227417191</v>
      </c>
      <c r="O188" s="72">
        <f t="shared" si="16"/>
        <v>489816</v>
      </c>
      <c r="P188" s="2"/>
      <c r="Q188" s="2"/>
    </row>
    <row r="189" spans="1:17" x14ac:dyDescent="0.25">
      <c r="A189" t="s">
        <v>224</v>
      </c>
      <c r="B189" s="5">
        <v>43808</v>
      </c>
      <c r="C189">
        <v>110240</v>
      </c>
      <c r="D189" t="s">
        <v>176</v>
      </c>
      <c r="E189" t="s">
        <v>233</v>
      </c>
      <c r="F189" t="s">
        <v>238</v>
      </c>
      <c r="H189" s="67" t="s">
        <v>293</v>
      </c>
      <c r="I189" s="2">
        <v>1261465</v>
      </c>
      <c r="J189" s="2">
        <v>0</v>
      </c>
      <c r="K189" s="2">
        <v>1</v>
      </c>
      <c r="L189" s="2">
        <v>1261465</v>
      </c>
      <c r="M189" s="2">
        <v>0</v>
      </c>
      <c r="N189" s="2">
        <v>228678656</v>
      </c>
      <c r="O189" s="72">
        <f t="shared" si="16"/>
        <v>1261465</v>
      </c>
      <c r="P189" s="2"/>
      <c r="Q189" s="2"/>
    </row>
    <row r="190" spans="1:17" x14ac:dyDescent="0.25">
      <c r="A190" t="s">
        <v>224</v>
      </c>
      <c r="B190" s="5">
        <v>43809</v>
      </c>
      <c r="C190">
        <v>110330</v>
      </c>
      <c r="D190" t="s">
        <v>176</v>
      </c>
      <c r="E190" t="s">
        <v>233</v>
      </c>
      <c r="F190" t="s">
        <v>237</v>
      </c>
      <c r="H190" s="67" t="s">
        <v>293</v>
      </c>
      <c r="I190" s="2">
        <v>0</v>
      </c>
      <c r="J190" s="2">
        <v>1172544</v>
      </c>
      <c r="K190" s="2">
        <v>1</v>
      </c>
      <c r="L190" s="2">
        <v>0</v>
      </c>
      <c r="M190" s="2">
        <v>1172544</v>
      </c>
      <c r="N190" s="2">
        <v>227506112</v>
      </c>
      <c r="O190" s="72">
        <f t="shared" si="16"/>
        <v>-1172544</v>
      </c>
      <c r="P190" s="2"/>
      <c r="Q190" s="2"/>
    </row>
    <row r="191" spans="1:17" x14ac:dyDescent="0.25">
      <c r="A191" t="s">
        <v>224</v>
      </c>
      <c r="B191" s="5">
        <v>43810</v>
      </c>
      <c r="C191">
        <v>110415</v>
      </c>
      <c r="D191" t="s">
        <v>176</v>
      </c>
      <c r="E191" t="s">
        <v>233</v>
      </c>
      <c r="F191" t="s">
        <v>237</v>
      </c>
      <c r="H191" s="67" t="s">
        <v>293</v>
      </c>
      <c r="I191" s="2">
        <v>0</v>
      </c>
      <c r="J191" s="2">
        <v>596822</v>
      </c>
      <c r="K191" s="2">
        <v>1</v>
      </c>
      <c r="L191" s="2">
        <v>0</v>
      </c>
      <c r="M191" s="2">
        <v>596822</v>
      </c>
      <c r="N191" s="2">
        <v>226909290</v>
      </c>
      <c r="O191" s="72">
        <f t="shared" si="16"/>
        <v>-596822</v>
      </c>
      <c r="P191" s="2"/>
      <c r="Q191" s="2"/>
    </row>
    <row r="192" spans="1:17" x14ac:dyDescent="0.25">
      <c r="A192" t="s">
        <v>224</v>
      </c>
      <c r="B192" s="5">
        <v>43811</v>
      </c>
      <c r="C192">
        <v>110476</v>
      </c>
      <c r="D192" t="s">
        <v>176</v>
      </c>
      <c r="E192" t="s">
        <v>233</v>
      </c>
      <c r="F192" t="s">
        <v>238</v>
      </c>
      <c r="H192" s="67" t="s">
        <v>293</v>
      </c>
      <c r="I192" s="2">
        <v>926883</v>
      </c>
      <c r="J192" s="2">
        <v>0</v>
      </c>
      <c r="K192" s="2">
        <v>1</v>
      </c>
      <c r="L192" s="2">
        <v>926883</v>
      </c>
      <c r="M192" s="2">
        <v>0</v>
      </c>
      <c r="N192" s="2">
        <v>227836173</v>
      </c>
      <c r="O192" s="72">
        <f t="shared" si="16"/>
        <v>926883</v>
      </c>
      <c r="P192" s="2"/>
      <c r="Q192" s="2"/>
    </row>
    <row r="193" spans="1:17" x14ac:dyDescent="0.25">
      <c r="A193" t="s">
        <v>224</v>
      </c>
      <c r="B193" s="5">
        <v>43812</v>
      </c>
      <c r="C193">
        <v>110565</v>
      </c>
      <c r="D193" t="s">
        <v>176</v>
      </c>
      <c r="E193" t="s">
        <v>233</v>
      </c>
      <c r="F193" t="s">
        <v>237</v>
      </c>
      <c r="H193" s="67" t="s">
        <v>293</v>
      </c>
      <c r="I193" s="2">
        <v>0</v>
      </c>
      <c r="J193" s="2">
        <v>1752788</v>
      </c>
      <c r="K193" s="2">
        <v>1</v>
      </c>
      <c r="L193" s="2">
        <v>0</v>
      </c>
      <c r="M193" s="2">
        <v>1752788</v>
      </c>
      <c r="N193" s="2">
        <v>226083385</v>
      </c>
      <c r="O193" s="72">
        <f t="shared" si="16"/>
        <v>-1752788</v>
      </c>
      <c r="P193" s="2"/>
      <c r="Q193" s="2"/>
    </row>
    <row r="194" spans="1:17" x14ac:dyDescent="0.25">
      <c r="A194" t="s">
        <v>224</v>
      </c>
      <c r="B194" s="5">
        <v>43815</v>
      </c>
      <c r="C194">
        <v>110630</v>
      </c>
      <c r="D194" t="s">
        <v>176</v>
      </c>
      <c r="E194" t="s">
        <v>233</v>
      </c>
      <c r="F194" t="s">
        <v>237</v>
      </c>
      <c r="H194" s="67" t="s">
        <v>293</v>
      </c>
      <c r="I194" s="2">
        <v>0</v>
      </c>
      <c r="J194" s="2">
        <v>1139387</v>
      </c>
      <c r="K194" s="2">
        <v>1</v>
      </c>
      <c r="L194" s="2">
        <v>0</v>
      </c>
      <c r="M194" s="2">
        <v>1139387</v>
      </c>
      <c r="N194" s="2">
        <v>224943998</v>
      </c>
      <c r="O194" s="72">
        <f t="shared" si="16"/>
        <v>-1139387</v>
      </c>
      <c r="P194" s="2"/>
      <c r="Q194" s="2"/>
    </row>
    <row r="195" spans="1:17" x14ac:dyDescent="0.25">
      <c r="A195" t="s">
        <v>224</v>
      </c>
      <c r="B195" s="5">
        <v>43815</v>
      </c>
      <c r="C195">
        <v>113479</v>
      </c>
      <c r="D195" t="s">
        <v>176</v>
      </c>
      <c r="E195" t="s">
        <v>233</v>
      </c>
      <c r="F195" t="s">
        <v>234</v>
      </c>
      <c r="G195" t="s">
        <v>259</v>
      </c>
      <c r="I195" s="2">
        <v>0</v>
      </c>
      <c r="J195" s="2">
        <v>3300</v>
      </c>
      <c r="K195" s="2">
        <v>6454.78</v>
      </c>
      <c r="L195" s="2">
        <v>0</v>
      </c>
      <c r="M195" s="2">
        <v>21300774</v>
      </c>
      <c r="N195" s="2">
        <v>203643224</v>
      </c>
      <c r="O195" s="72"/>
      <c r="P195" s="2"/>
      <c r="Q195" s="2"/>
    </row>
    <row r="196" spans="1:17" x14ac:dyDescent="0.25">
      <c r="A196" t="s">
        <v>224</v>
      </c>
      <c r="B196" s="5">
        <v>43816</v>
      </c>
      <c r="C196">
        <v>110705</v>
      </c>
      <c r="D196" t="s">
        <v>176</v>
      </c>
      <c r="E196" t="s">
        <v>233</v>
      </c>
      <c r="F196" t="s">
        <v>237</v>
      </c>
      <c r="H196" s="67" t="s">
        <v>293</v>
      </c>
      <c r="I196" s="2">
        <v>0</v>
      </c>
      <c r="J196" s="2">
        <v>1168023</v>
      </c>
      <c r="K196" s="2">
        <v>1</v>
      </c>
      <c r="L196" s="2">
        <v>0</v>
      </c>
      <c r="M196" s="2">
        <v>1168023</v>
      </c>
      <c r="N196" s="2">
        <v>202475201</v>
      </c>
      <c r="O196" s="72">
        <f t="shared" ref="O196:O201" si="17">+L196-M196</f>
        <v>-1168023</v>
      </c>
      <c r="P196" s="2"/>
      <c r="Q196" s="2"/>
    </row>
    <row r="197" spans="1:17" x14ac:dyDescent="0.25">
      <c r="A197" t="s">
        <v>224</v>
      </c>
      <c r="B197" s="5">
        <v>43817</v>
      </c>
      <c r="C197">
        <v>110771</v>
      </c>
      <c r="D197" t="s">
        <v>176</v>
      </c>
      <c r="E197" t="s">
        <v>233</v>
      </c>
      <c r="F197" t="s">
        <v>238</v>
      </c>
      <c r="H197" s="67" t="s">
        <v>293</v>
      </c>
      <c r="I197" s="2">
        <v>1252422</v>
      </c>
      <c r="J197" s="2">
        <v>0</v>
      </c>
      <c r="K197" s="2">
        <v>1</v>
      </c>
      <c r="L197" s="2">
        <v>1252422</v>
      </c>
      <c r="M197" s="2">
        <v>0</v>
      </c>
      <c r="N197" s="2">
        <v>203727623</v>
      </c>
      <c r="O197" s="72">
        <f t="shared" si="17"/>
        <v>1252422</v>
      </c>
      <c r="P197" s="2"/>
      <c r="Q197" s="2"/>
    </row>
    <row r="198" spans="1:17" x14ac:dyDescent="0.25">
      <c r="A198" t="s">
        <v>224</v>
      </c>
      <c r="B198" s="5">
        <v>43818</v>
      </c>
      <c r="C198">
        <v>110857</v>
      </c>
      <c r="D198" t="s">
        <v>176</v>
      </c>
      <c r="E198" t="s">
        <v>233</v>
      </c>
      <c r="F198" t="s">
        <v>238</v>
      </c>
      <c r="H198" s="67" t="s">
        <v>293</v>
      </c>
      <c r="I198" s="2">
        <v>339103</v>
      </c>
      <c r="J198" s="2">
        <v>0</v>
      </c>
      <c r="K198" s="2">
        <v>1</v>
      </c>
      <c r="L198" s="2">
        <v>339103</v>
      </c>
      <c r="M198" s="2">
        <v>0</v>
      </c>
      <c r="N198" s="2">
        <v>204066726</v>
      </c>
      <c r="O198" s="72">
        <f t="shared" si="17"/>
        <v>339103</v>
      </c>
      <c r="P198" s="2"/>
      <c r="Q198" s="2"/>
    </row>
    <row r="199" spans="1:17" x14ac:dyDescent="0.25">
      <c r="A199" t="s">
        <v>224</v>
      </c>
      <c r="B199" s="5">
        <v>43819</v>
      </c>
      <c r="C199">
        <v>110921</v>
      </c>
      <c r="D199" t="s">
        <v>176</v>
      </c>
      <c r="E199" t="s">
        <v>233</v>
      </c>
      <c r="F199" t="s">
        <v>238</v>
      </c>
      <c r="H199" s="67" t="s">
        <v>293</v>
      </c>
      <c r="I199" s="2">
        <v>807820</v>
      </c>
      <c r="J199" s="2">
        <v>0</v>
      </c>
      <c r="K199" s="2">
        <v>1</v>
      </c>
      <c r="L199" s="2">
        <v>807820</v>
      </c>
      <c r="M199" s="2">
        <v>0</v>
      </c>
      <c r="N199" s="2">
        <v>204874546</v>
      </c>
      <c r="O199" s="72">
        <f t="shared" si="17"/>
        <v>807820</v>
      </c>
      <c r="P199" s="2"/>
      <c r="Q199" s="2"/>
    </row>
    <row r="200" spans="1:17" x14ac:dyDescent="0.25">
      <c r="A200" t="s">
        <v>224</v>
      </c>
      <c r="B200" s="5">
        <v>43822</v>
      </c>
      <c r="C200">
        <v>111005</v>
      </c>
      <c r="D200" t="s">
        <v>176</v>
      </c>
      <c r="E200" t="s">
        <v>233</v>
      </c>
      <c r="F200" t="s">
        <v>238</v>
      </c>
      <c r="H200" s="67" t="s">
        <v>293</v>
      </c>
      <c r="I200" s="2">
        <v>393360</v>
      </c>
      <c r="J200" s="2">
        <v>0</v>
      </c>
      <c r="K200" s="2">
        <v>1</v>
      </c>
      <c r="L200" s="2">
        <v>393360</v>
      </c>
      <c r="M200" s="2">
        <v>0</v>
      </c>
      <c r="N200" s="2">
        <v>205267906</v>
      </c>
      <c r="O200" s="72">
        <f t="shared" si="17"/>
        <v>393360</v>
      </c>
      <c r="P200" s="2"/>
      <c r="Q200" s="2"/>
    </row>
    <row r="201" spans="1:17" x14ac:dyDescent="0.25">
      <c r="A201" t="s">
        <v>224</v>
      </c>
      <c r="B201" s="5">
        <v>43825</v>
      </c>
      <c r="C201">
        <v>111343</v>
      </c>
      <c r="D201" t="s">
        <v>176</v>
      </c>
      <c r="E201" t="s">
        <v>233</v>
      </c>
      <c r="F201" t="s">
        <v>237</v>
      </c>
      <c r="H201" s="67" t="s">
        <v>293</v>
      </c>
      <c r="I201" s="2">
        <v>0</v>
      </c>
      <c r="J201" s="2">
        <v>6329930</v>
      </c>
      <c r="K201" s="2">
        <v>1</v>
      </c>
      <c r="L201" s="2">
        <v>0</v>
      </c>
      <c r="M201" s="2">
        <v>6329930</v>
      </c>
      <c r="N201" s="2">
        <v>198937976</v>
      </c>
      <c r="O201" s="72">
        <f t="shared" si="17"/>
        <v>-6329930</v>
      </c>
      <c r="P201" s="2"/>
      <c r="Q201" s="2"/>
    </row>
    <row r="202" spans="1:17" x14ac:dyDescent="0.25">
      <c r="A202" t="s">
        <v>224</v>
      </c>
      <c r="B202" s="5">
        <v>43829</v>
      </c>
      <c r="C202">
        <v>1334</v>
      </c>
      <c r="D202" t="s">
        <v>176</v>
      </c>
      <c r="E202" t="s">
        <v>233</v>
      </c>
      <c r="F202" t="s">
        <v>260</v>
      </c>
      <c r="G202" t="s">
        <v>261</v>
      </c>
      <c r="I202" s="2">
        <v>0</v>
      </c>
      <c r="J202" s="2">
        <v>16652.39</v>
      </c>
      <c r="K202" s="2">
        <v>6453.14</v>
      </c>
      <c r="L202" s="2">
        <v>0</v>
      </c>
      <c r="M202" s="2">
        <v>107460204</v>
      </c>
      <c r="N202" s="2">
        <v>91477772</v>
      </c>
      <c r="O202" s="72"/>
      <c r="P202" s="2"/>
      <c r="Q202" s="2"/>
    </row>
    <row r="203" spans="1:17" x14ac:dyDescent="0.25">
      <c r="A203" t="s">
        <v>224</v>
      </c>
      <c r="B203" s="5">
        <v>43829</v>
      </c>
      <c r="C203">
        <v>112953</v>
      </c>
      <c r="D203" t="s">
        <v>176</v>
      </c>
      <c r="E203" t="s">
        <v>233</v>
      </c>
      <c r="F203" t="s">
        <v>234</v>
      </c>
      <c r="G203" t="s">
        <v>262</v>
      </c>
      <c r="I203" s="2">
        <v>148082.82</v>
      </c>
      <c r="J203" s="2">
        <v>0</v>
      </c>
      <c r="K203" s="2">
        <v>6453.14</v>
      </c>
      <c r="L203" s="2">
        <v>955599169</v>
      </c>
      <c r="M203" s="2">
        <v>0</v>
      </c>
      <c r="N203" s="2">
        <v>1047076941</v>
      </c>
      <c r="O203" s="72"/>
      <c r="P203" s="2"/>
      <c r="Q203" s="2"/>
    </row>
    <row r="204" spans="1:17" x14ac:dyDescent="0.25">
      <c r="A204" t="s">
        <v>224</v>
      </c>
      <c r="B204" s="5">
        <v>43829</v>
      </c>
      <c r="C204">
        <v>113319</v>
      </c>
      <c r="D204" t="s">
        <v>176</v>
      </c>
      <c r="E204" t="s">
        <v>233</v>
      </c>
      <c r="F204" t="s">
        <v>234</v>
      </c>
      <c r="G204" t="s">
        <v>263</v>
      </c>
      <c r="I204" s="2">
        <v>164.45</v>
      </c>
      <c r="J204" s="2">
        <v>0</v>
      </c>
      <c r="K204" s="2">
        <v>6453.14</v>
      </c>
      <c r="L204" s="2">
        <v>1061219</v>
      </c>
      <c r="M204" s="2">
        <v>0</v>
      </c>
      <c r="N204" s="2">
        <v>1048138160</v>
      </c>
      <c r="O204" s="72"/>
      <c r="P204" s="2"/>
      <c r="Q204" s="2"/>
    </row>
    <row r="205" spans="1:17" x14ac:dyDescent="0.25">
      <c r="A205" t="s">
        <v>224</v>
      </c>
      <c r="B205" s="5">
        <v>43829</v>
      </c>
      <c r="C205">
        <v>113320</v>
      </c>
      <c r="D205" t="s">
        <v>176</v>
      </c>
      <c r="E205" t="s">
        <v>233</v>
      </c>
      <c r="F205" t="s">
        <v>234</v>
      </c>
      <c r="G205" t="s">
        <v>240</v>
      </c>
      <c r="I205" s="2">
        <v>0</v>
      </c>
      <c r="J205" s="2">
        <v>163089.74</v>
      </c>
      <c r="K205" s="2">
        <v>6453.14</v>
      </c>
      <c r="L205" s="2">
        <v>0</v>
      </c>
      <c r="M205" s="2">
        <v>1052440925</v>
      </c>
      <c r="N205" s="2">
        <v>-4302765</v>
      </c>
      <c r="O205" s="72"/>
      <c r="P205" s="2"/>
      <c r="Q205" s="2"/>
    </row>
    <row r="206" spans="1:17" x14ac:dyDescent="0.25">
      <c r="A206" t="s">
        <v>224</v>
      </c>
      <c r="B206" s="5">
        <v>43830</v>
      </c>
      <c r="C206">
        <v>113568</v>
      </c>
      <c r="D206" t="s">
        <v>176</v>
      </c>
      <c r="E206" t="s">
        <v>233</v>
      </c>
      <c r="F206" t="s">
        <v>234</v>
      </c>
      <c r="G206" t="s">
        <v>264</v>
      </c>
      <c r="H206" s="67" t="s">
        <v>293</v>
      </c>
      <c r="I206" s="2">
        <v>4302765</v>
      </c>
      <c r="J206" s="2">
        <v>0</v>
      </c>
      <c r="K206" s="2">
        <v>1</v>
      </c>
      <c r="L206" s="2">
        <v>4302765</v>
      </c>
      <c r="M206" s="2">
        <v>0</v>
      </c>
      <c r="N206" s="2">
        <v>0</v>
      </c>
      <c r="O206" s="72">
        <f>+L206-M206</f>
        <v>4302765</v>
      </c>
      <c r="P206" s="2"/>
      <c r="Q206" s="2"/>
    </row>
    <row r="207" spans="1:17" x14ac:dyDescent="0.25">
      <c r="A207" t="s">
        <v>266</v>
      </c>
      <c r="B207" s="5">
        <v>43616</v>
      </c>
      <c r="C207">
        <v>18241</v>
      </c>
      <c r="D207" t="s">
        <v>176</v>
      </c>
      <c r="E207" t="s">
        <v>233</v>
      </c>
      <c r="F207" t="s">
        <v>234</v>
      </c>
      <c r="G207" t="s">
        <v>240</v>
      </c>
      <c r="I207" s="2">
        <v>21258.09</v>
      </c>
      <c r="J207" s="2">
        <v>0</v>
      </c>
      <c r="K207" s="2">
        <v>6273.7</v>
      </c>
      <c r="L207" s="2">
        <v>133366879</v>
      </c>
      <c r="M207" s="2">
        <v>0</v>
      </c>
      <c r="N207" s="2">
        <v>133366879</v>
      </c>
      <c r="O207" s="72"/>
      <c r="P207" s="2"/>
      <c r="Q207" s="2"/>
    </row>
    <row r="208" spans="1:17" x14ac:dyDescent="0.25">
      <c r="A208" t="s">
        <v>266</v>
      </c>
      <c r="B208" s="5">
        <v>43619</v>
      </c>
      <c r="C208">
        <v>18785</v>
      </c>
      <c r="D208" t="s">
        <v>176</v>
      </c>
      <c r="E208" t="s">
        <v>233</v>
      </c>
      <c r="F208" t="s">
        <v>234</v>
      </c>
      <c r="G208" t="s">
        <v>241</v>
      </c>
      <c r="I208" s="2">
        <v>0</v>
      </c>
      <c r="J208" s="2">
        <v>21258.09</v>
      </c>
      <c r="K208" s="2">
        <v>6289.85</v>
      </c>
      <c r="L208" s="2">
        <v>0</v>
      </c>
      <c r="M208" s="2">
        <v>133710197</v>
      </c>
      <c r="N208" s="2">
        <v>-343318</v>
      </c>
      <c r="O208" s="72"/>
      <c r="P208" s="2"/>
      <c r="Q208" s="2"/>
    </row>
    <row r="209" spans="1:17" x14ac:dyDescent="0.25">
      <c r="A209" t="s">
        <v>266</v>
      </c>
      <c r="B209" s="5">
        <v>43644</v>
      </c>
      <c r="C209">
        <v>25539</v>
      </c>
      <c r="D209" t="s">
        <v>176</v>
      </c>
      <c r="E209" t="s">
        <v>233</v>
      </c>
      <c r="F209" t="s">
        <v>234</v>
      </c>
      <c r="G209" t="s">
        <v>244</v>
      </c>
      <c r="I209" s="2">
        <v>40491</v>
      </c>
      <c r="J209" s="2">
        <v>0</v>
      </c>
      <c r="K209" s="2">
        <v>6190.45</v>
      </c>
      <c r="L209" s="2">
        <v>250657511</v>
      </c>
      <c r="M209" s="2">
        <v>0</v>
      </c>
      <c r="N209" s="2">
        <v>250314193</v>
      </c>
      <c r="O209" s="72"/>
      <c r="P209" s="2"/>
      <c r="Q209" s="2"/>
    </row>
    <row r="210" spans="1:17" x14ac:dyDescent="0.25">
      <c r="A210" t="s">
        <v>266</v>
      </c>
      <c r="B210" s="5">
        <v>43647</v>
      </c>
      <c r="C210">
        <v>26196</v>
      </c>
      <c r="D210" t="s">
        <v>176</v>
      </c>
      <c r="E210" t="s">
        <v>233</v>
      </c>
      <c r="F210" t="s">
        <v>234</v>
      </c>
      <c r="G210" t="s">
        <v>246</v>
      </c>
      <c r="I210" s="2">
        <v>0</v>
      </c>
      <c r="J210" s="2">
        <v>40491</v>
      </c>
      <c r="K210" s="2">
        <v>6193.92</v>
      </c>
      <c r="L210" s="2">
        <v>0</v>
      </c>
      <c r="M210" s="2">
        <v>250798015</v>
      </c>
      <c r="N210" s="2">
        <v>-483822</v>
      </c>
      <c r="O210" s="72"/>
      <c r="P210" s="2"/>
      <c r="Q210" s="2"/>
    </row>
    <row r="211" spans="1:17" x14ac:dyDescent="0.25">
      <c r="A211" t="s">
        <v>266</v>
      </c>
      <c r="B211" s="5">
        <v>43661</v>
      </c>
      <c r="C211">
        <v>103028</v>
      </c>
      <c r="D211" t="s">
        <v>176</v>
      </c>
      <c r="E211" t="s">
        <v>233</v>
      </c>
      <c r="F211" t="s">
        <v>237</v>
      </c>
      <c r="H211" s="67" t="s">
        <v>293</v>
      </c>
      <c r="I211" s="2">
        <v>0</v>
      </c>
      <c r="J211" s="2">
        <v>952</v>
      </c>
      <c r="K211" s="2">
        <v>1</v>
      </c>
      <c r="L211" s="2">
        <v>0</v>
      </c>
      <c r="M211" s="2">
        <v>952</v>
      </c>
      <c r="N211" s="2">
        <v>-484774</v>
      </c>
      <c r="O211" s="72">
        <f t="shared" ref="O211:O221" si="18">+L211-M211</f>
        <v>-952</v>
      </c>
      <c r="P211" s="2"/>
      <c r="Q211" s="2"/>
    </row>
    <row r="212" spans="1:17" x14ac:dyDescent="0.25">
      <c r="A212" t="s">
        <v>266</v>
      </c>
      <c r="B212" s="5">
        <v>43662</v>
      </c>
      <c r="C212">
        <v>103114</v>
      </c>
      <c r="D212" t="s">
        <v>176</v>
      </c>
      <c r="E212" t="s">
        <v>233</v>
      </c>
      <c r="F212" t="s">
        <v>237</v>
      </c>
      <c r="H212" s="67" t="s">
        <v>293</v>
      </c>
      <c r="I212" s="2">
        <v>0</v>
      </c>
      <c r="J212" s="2">
        <v>1996</v>
      </c>
      <c r="K212" s="2">
        <v>1</v>
      </c>
      <c r="L212" s="2">
        <v>0</v>
      </c>
      <c r="M212" s="2">
        <v>1996</v>
      </c>
      <c r="N212" s="2">
        <v>-486770</v>
      </c>
      <c r="O212" s="72">
        <f t="shared" si="18"/>
        <v>-1996</v>
      </c>
      <c r="P212" s="2"/>
      <c r="Q212" s="2"/>
    </row>
    <row r="213" spans="1:17" x14ac:dyDescent="0.25">
      <c r="A213" t="s">
        <v>266</v>
      </c>
      <c r="B213" s="5">
        <v>43663</v>
      </c>
      <c r="C213">
        <v>103170</v>
      </c>
      <c r="D213" t="s">
        <v>176</v>
      </c>
      <c r="E213" t="s">
        <v>233</v>
      </c>
      <c r="F213" t="s">
        <v>238</v>
      </c>
      <c r="H213" s="67" t="s">
        <v>293</v>
      </c>
      <c r="I213" s="2">
        <v>4334</v>
      </c>
      <c r="J213" s="2">
        <v>0</v>
      </c>
      <c r="K213" s="2">
        <v>1</v>
      </c>
      <c r="L213" s="2">
        <v>4334</v>
      </c>
      <c r="M213" s="2">
        <v>0</v>
      </c>
      <c r="N213" s="2">
        <v>-482436</v>
      </c>
      <c r="O213" s="72">
        <f t="shared" si="18"/>
        <v>4334</v>
      </c>
      <c r="P213" s="2"/>
      <c r="Q213" s="2"/>
    </row>
    <row r="214" spans="1:17" x14ac:dyDescent="0.25">
      <c r="A214" t="s">
        <v>266</v>
      </c>
      <c r="B214" s="5">
        <v>43664</v>
      </c>
      <c r="C214">
        <v>103241</v>
      </c>
      <c r="D214" t="s">
        <v>176</v>
      </c>
      <c r="E214" t="s">
        <v>233</v>
      </c>
      <c r="F214" t="s">
        <v>237</v>
      </c>
      <c r="H214" s="67" t="s">
        <v>293</v>
      </c>
      <c r="I214" s="2">
        <v>0</v>
      </c>
      <c r="J214" s="2">
        <v>4646</v>
      </c>
      <c r="K214" s="2">
        <v>1</v>
      </c>
      <c r="L214" s="2">
        <v>0</v>
      </c>
      <c r="M214" s="2">
        <v>4646</v>
      </c>
      <c r="N214" s="2">
        <v>-487082</v>
      </c>
      <c r="O214" s="72">
        <f t="shared" si="18"/>
        <v>-4646</v>
      </c>
      <c r="P214" s="2"/>
      <c r="Q214" s="2"/>
    </row>
    <row r="215" spans="1:17" x14ac:dyDescent="0.25">
      <c r="A215" t="s">
        <v>266</v>
      </c>
      <c r="B215" s="5">
        <v>43665</v>
      </c>
      <c r="C215">
        <v>103271</v>
      </c>
      <c r="D215" t="s">
        <v>176</v>
      </c>
      <c r="E215" t="s">
        <v>233</v>
      </c>
      <c r="F215" t="s">
        <v>238</v>
      </c>
      <c r="H215" s="67" t="s">
        <v>293</v>
      </c>
      <c r="I215" s="2">
        <v>144</v>
      </c>
      <c r="J215" s="2">
        <v>0</v>
      </c>
      <c r="K215" s="2">
        <v>1</v>
      </c>
      <c r="L215" s="2">
        <v>144</v>
      </c>
      <c r="M215" s="2">
        <v>0</v>
      </c>
      <c r="N215" s="2">
        <v>-486938</v>
      </c>
      <c r="O215" s="72">
        <f t="shared" si="18"/>
        <v>144</v>
      </c>
      <c r="P215" s="2"/>
      <c r="Q215" s="2"/>
    </row>
    <row r="216" spans="1:17" x14ac:dyDescent="0.25">
      <c r="A216" t="s">
        <v>266</v>
      </c>
      <c r="B216" s="5">
        <v>43668</v>
      </c>
      <c r="C216">
        <v>103349</v>
      </c>
      <c r="D216" t="s">
        <v>176</v>
      </c>
      <c r="E216" t="s">
        <v>233</v>
      </c>
      <c r="F216" t="s">
        <v>238</v>
      </c>
      <c r="H216" s="67" t="s">
        <v>293</v>
      </c>
      <c r="I216" s="2">
        <v>293</v>
      </c>
      <c r="J216" s="2">
        <v>0</v>
      </c>
      <c r="K216" s="2">
        <v>1</v>
      </c>
      <c r="L216" s="2">
        <v>293</v>
      </c>
      <c r="M216" s="2">
        <v>0</v>
      </c>
      <c r="N216" s="2">
        <v>-486645</v>
      </c>
      <c r="O216" s="72">
        <f t="shared" si="18"/>
        <v>293</v>
      </c>
      <c r="P216" s="2"/>
      <c r="Q216" s="2"/>
    </row>
    <row r="217" spans="1:17" x14ac:dyDescent="0.25">
      <c r="A217" t="s">
        <v>266</v>
      </c>
      <c r="B217" s="5">
        <v>43669</v>
      </c>
      <c r="C217">
        <v>103420</v>
      </c>
      <c r="D217" t="s">
        <v>176</v>
      </c>
      <c r="E217" t="s">
        <v>233</v>
      </c>
      <c r="F217" t="s">
        <v>238</v>
      </c>
      <c r="H217" s="67" t="s">
        <v>293</v>
      </c>
      <c r="I217" s="2">
        <v>485</v>
      </c>
      <c r="J217" s="2">
        <v>0</v>
      </c>
      <c r="K217" s="2">
        <v>1</v>
      </c>
      <c r="L217" s="2">
        <v>485</v>
      </c>
      <c r="M217" s="2">
        <v>0</v>
      </c>
      <c r="N217" s="2">
        <v>-486160</v>
      </c>
      <c r="O217" s="72">
        <f t="shared" si="18"/>
        <v>485</v>
      </c>
      <c r="P217" s="2"/>
      <c r="Q217" s="2"/>
    </row>
    <row r="218" spans="1:17" x14ac:dyDescent="0.25">
      <c r="A218" t="s">
        <v>266</v>
      </c>
      <c r="B218" s="5">
        <v>43671</v>
      </c>
      <c r="C218">
        <v>103547</v>
      </c>
      <c r="D218" t="s">
        <v>176</v>
      </c>
      <c r="E218" t="s">
        <v>233</v>
      </c>
      <c r="F218" t="s">
        <v>238</v>
      </c>
      <c r="H218" s="67" t="s">
        <v>293</v>
      </c>
      <c r="I218" s="2">
        <v>329</v>
      </c>
      <c r="J218" s="2">
        <v>0</v>
      </c>
      <c r="K218" s="2">
        <v>1</v>
      </c>
      <c r="L218" s="2">
        <v>329</v>
      </c>
      <c r="M218" s="2">
        <v>0</v>
      </c>
      <c r="N218" s="2">
        <v>-485831</v>
      </c>
      <c r="O218" s="72">
        <f t="shared" si="18"/>
        <v>329</v>
      </c>
      <c r="P218" s="2"/>
      <c r="Q218" s="2"/>
    </row>
    <row r="219" spans="1:17" x14ac:dyDescent="0.25">
      <c r="A219" t="s">
        <v>266</v>
      </c>
      <c r="B219" s="5">
        <v>43672</v>
      </c>
      <c r="C219">
        <v>103619</v>
      </c>
      <c r="D219" t="s">
        <v>176</v>
      </c>
      <c r="E219" t="s">
        <v>233</v>
      </c>
      <c r="F219" t="s">
        <v>237</v>
      </c>
      <c r="H219" s="67" t="s">
        <v>293</v>
      </c>
      <c r="I219" s="2">
        <v>0</v>
      </c>
      <c r="J219" s="2">
        <v>1442</v>
      </c>
      <c r="K219" s="2">
        <v>1</v>
      </c>
      <c r="L219" s="2">
        <v>0</v>
      </c>
      <c r="M219" s="2">
        <v>1442</v>
      </c>
      <c r="N219" s="2">
        <v>-487273</v>
      </c>
      <c r="O219" s="72">
        <f t="shared" si="18"/>
        <v>-1442</v>
      </c>
      <c r="P219" s="2"/>
      <c r="Q219" s="2"/>
    </row>
    <row r="220" spans="1:17" x14ac:dyDescent="0.25">
      <c r="A220" t="s">
        <v>266</v>
      </c>
      <c r="B220" s="5">
        <v>43675</v>
      </c>
      <c r="C220">
        <v>103650</v>
      </c>
      <c r="D220" t="s">
        <v>176</v>
      </c>
      <c r="E220" t="s">
        <v>233</v>
      </c>
      <c r="F220" t="s">
        <v>238</v>
      </c>
      <c r="H220" s="67" t="s">
        <v>293</v>
      </c>
      <c r="I220" s="2">
        <v>1905</v>
      </c>
      <c r="J220" s="2">
        <v>0</v>
      </c>
      <c r="K220" s="2">
        <v>1</v>
      </c>
      <c r="L220" s="2">
        <v>1905</v>
      </c>
      <c r="M220" s="2">
        <v>0</v>
      </c>
      <c r="N220" s="2">
        <v>-485368</v>
      </c>
      <c r="O220" s="72">
        <f t="shared" si="18"/>
        <v>1905</v>
      </c>
      <c r="P220" s="2"/>
      <c r="Q220" s="2"/>
    </row>
    <row r="221" spans="1:17" x14ac:dyDescent="0.25">
      <c r="A221" t="s">
        <v>266</v>
      </c>
      <c r="B221" s="5">
        <v>43676</v>
      </c>
      <c r="C221">
        <v>103743</v>
      </c>
      <c r="D221" t="s">
        <v>176</v>
      </c>
      <c r="E221" t="s">
        <v>233</v>
      </c>
      <c r="F221" t="s">
        <v>237</v>
      </c>
      <c r="H221" s="67" t="s">
        <v>293</v>
      </c>
      <c r="I221" s="2">
        <v>0</v>
      </c>
      <c r="J221" s="2">
        <v>525</v>
      </c>
      <c r="K221" s="2">
        <v>1</v>
      </c>
      <c r="L221" s="2">
        <v>0</v>
      </c>
      <c r="M221" s="2">
        <v>525</v>
      </c>
      <c r="N221" s="2">
        <v>-485893</v>
      </c>
      <c r="O221" s="72">
        <f t="shared" si="18"/>
        <v>-525</v>
      </c>
      <c r="P221" s="2"/>
      <c r="Q221" s="2"/>
    </row>
    <row r="222" spans="1:17" x14ac:dyDescent="0.25">
      <c r="A222" t="s">
        <v>266</v>
      </c>
      <c r="B222" s="5">
        <v>43677</v>
      </c>
      <c r="C222">
        <v>36636</v>
      </c>
      <c r="D222" t="s">
        <v>176</v>
      </c>
      <c r="E222" t="s">
        <v>233</v>
      </c>
      <c r="F222" t="s">
        <v>234</v>
      </c>
      <c r="G222" t="s">
        <v>247</v>
      </c>
      <c r="I222" s="2">
        <v>40703.86</v>
      </c>
      <c r="J222" s="2">
        <v>0</v>
      </c>
      <c r="K222" s="2">
        <v>5999.18</v>
      </c>
      <c r="L222" s="2">
        <v>244189783</v>
      </c>
      <c r="M222" s="2">
        <v>0</v>
      </c>
      <c r="N222" s="2">
        <v>243703890</v>
      </c>
      <c r="O222" s="72"/>
      <c r="P222" s="2"/>
      <c r="Q222" s="2"/>
    </row>
    <row r="223" spans="1:17" x14ac:dyDescent="0.25">
      <c r="A223" t="s">
        <v>266</v>
      </c>
      <c r="B223" s="5">
        <v>43677</v>
      </c>
      <c r="C223">
        <v>103811</v>
      </c>
      <c r="D223" t="s">
        <v>176</v>
      </c>
      <c r="E223" t="s">
        <v>233</v>
      </c>
      <c r="F223" t="s">
        <v>237</v>
      </c>
      <c r="H223" s="67" t="s">
        <v>293</v>
      </c>
      <c r="I223" s="2">
        <v>0</v>
      </c>
      <c r="J223" s="2">
        <v>1759</v>
      </c>
      <c r="K223" s="2">
        <v>1</v>
      </c>
      <c r="L223" s="2">
        <v>0</v>
      </c>
      <c r="M223" s="2">
        <v>1759</v>
      </c>
      <c r="N223" s="2">
        <v>243702131</v>
      </c>
      <c r="O223" s="72">
        <f t="shared" ref="O223:O224" si="19">+L223-M223</f>
        <v>-1759</v>
      </c>
      <c r="P223" s="2"/>
      <c r="Q223" s="2"/>
    </row>
    <row r="224" spans="1:17" x14ac:dyDescent="0.25">
      <c r="A224" t="s">
        <v>266</v>
      </c>
      <c r="B224" s="5">
        <v>43678</v>
      </c>
      <c r="C224">
        <v>103853</v>
      </c>
      <c r="D224" t="s">
        <v>176</v>
      </c>
      <c r="E224" t="s">
        <v>233</v>
      </c>
      <c r="F224" t="s">
        <v>238</v>
      </c>
      <c r="H224" s="67" t="s">
        <v>293</v>
      </c>
      <c r="I224" s="2">
        <v>2143152</v>
      </c>
      <c r="J224" s="2">
        <v>0</v>
      </c>
      <c r="K224" s="2">
        <v>1</v>
      </c>
      <c r="L224" s="2">
        <v>2143152</v>
      </c>
      <c r="M224" s="2">
        <v>0</v>
      </c>
      <c r="N224" s="2">
        <v>245845283</v>
      </c>
      <c r="O224" s="72">
        <f t="shared" si="19"/>
        <v>2143152</v>
      </c>
      <c r="P224" s="2"/>
      <c r="Q224" s="2"/>
    </row>
    <row r="225" spans="1:17" x14ac:dyDescent="0.25">
      <c r="A225" t="s">
        <v>266</v>
      </c>
      <c r="B225" s="5">
        <v>43678</v>
      </c>
      <c r="C225">
        <v>112895</v>
      </c>
      <c r="D225" t="s">
        <v>176</v>
      </c>
      <c r="E225" t="s">
        <v>233</v>
      </c>
      <c r="F225" t="s">
        <v>234</v>
      </c>
      <c r="G225" t="s">
        <v>248</v>
      </c>
      <c r="I225" s="2">
        <v>0</v>
      </c>
      <c r="J225" s="2">
        <v>40703.86</v>
      </c>
      <c r="K225" s="2">
        <v>6051.71</v>
      </c>
      <c r="L225" s="2">
        <v>0</v>
      </c>
      <c r="M225" s="2">
        <v>246327957</v>
      </c>
      <c r="N225" s="2">
        <v>-482674</v>
      </c>
      <c r="O225" s="72"/>
      <c r="P225" s="2"/>
      <c r="Q225" s="2"/>
    </row>
    <row r="226" spans="1:17" x14ac:dyDescent="0.25">
      <c r="A226" t="s">
        <v>266</v>
      </c>
      <c r="B226" s="5">
        <v>43679</v>
      </c>
      <c r="C226">
        <v>103923</v>
      </c>
      <c r="D226" t="s">
        <v>176</v>
      </c>
      <c r="E226" t="s">
        <v>233</v>
      </c>
      <c r="F226" t="s">
        <v>237</v>
      </c>
      <c r="H226" s="67" t="s">
        <v>293</v>
      </c>
      <c r="I226" s="2">
        <v>0</v>
      </c>
      <c r="J226" s="2">
        <v>979575</v>
      </c>
      <c r="K226" s="2">
        <v>1</v>
      </c>
      <c r="L226" s="2">
        <v>0</v>
      </c>
      <c r="M226" s="2">
        <v>979575</v>
      </c>
      <c r="N226" s="2">
        <v>-1462249</v>
      </c>
      <c r="O226" s="72">
        <f t="shared" ref="O226:O244" si="20">+L226-M226</f>
        <v>-979575</v>
      </c>
      <c r="P226" s="2"/>
      <c r="Q226" s="2"/>
    </row>
    <row r="227" spans="1:17" x14ac:dyDescent="0.25">
      <c r="A227" t="s">
        <v>266</v>
      </c>
      <c r="B227" s="5">
        <v>43682</v>
      </c>
      <c r="C227">
        <v>104010</v>
      </c>
      <c r="D227" t="s">
        <v>176</v>
      </c>
      <c r="E227" t="s">
        <v>233</v>
      </c>
      <c r="F227" t="s">
        <v>238</v>
      </c>
      <c r="H227" s="67" t="s">
        <v>293</v>
      </c>
      <c r="I227" s="2">
        <v>402682</v>
      </c>
      <c r="J227" s="2">
        <v>0</v>
      </c>
      <c r="K227" s="2">
        <v>1</v>
      </c>
      <c r="L227" s="2">
        <v>402682</v>
      </c>
      <c r="M227" s="2">
        <v>0</v>
      </c>
      <c r="N227" s="2">
        <v>-1059567</v>
      </c>
      <c r="O227" s="72">
        <f t="shared" si="20"/>
        <v>402682</v>
      </c>
      <c r="P227" s="2"/>
      <c r="Q227" s="2"/>
    </row>
    <row r="228" spans="1:17" x14ac:dyDescent="0.25">
      <c r="A228" t="s">
        <v>266</v>
      </c>
      <c r="B228" s="5">
        <v>43683</v>
      </c>
      <c r="C228">
        <v>104051</v>
      </c>
      <c r="D228" t="s">
        <v>176</v>
      </c>
      <c r="E228" t="s">
        <v>233</v>
      </c>
      <c r="F228" t="s">
        <v>238</v>
      </c>
      <c r="H228" s="67" t="s">
        <v>293</v>
      </c>
      <c r="I228" s="2">
        <v>1321059</v>
      </c>
      <c r="J228" s="2">
        <v>0</v>
      </c>
      <c r="K228" s="2">
        <v>1</v>
      </c>
      <c r="L228" s="2">
        <v>1321059</v>
      </c>
      <c r="M228" s="2">
        <v>0</v>
      </c>
      <c r="N228" s="2">
        <v>261492</v>
      </c>
      <c r="O228" s="72">
        <f t="shared" si="20"/>
        <v>1321059</v>
      </c>
      <c r="P228" s="2"/>
      <c r="Q228" s="2"/>
    </row>
    <row r="229" spans="1:17" x14ac:dyDescent="0.25">
      <c r="A229" t="s">
        <v>266</v>
      </c>
      <c r="B229" s="5">
        <v>43684</v>
      </c>
      <c r="C229">
        <v>104133</v>
      </c>
      <c r="D229" t="s">
        <v>176</v>
      </c>
      <c r="E229" t="s">
        <v>233</v>
      </c>
      <c r="F229" t="s">
        <v>238</v>
      </c>
      <c r="H229" s="67" t="s">
        <v>293</v>
      </c>
      <c r="I229" s="2">
        <v>1787796</v>
      </c>
      <c r="J229" s="2">
        <v>0</v>
      </c>
      <c r="K229" s="2">
        <v>1</v>
      </c>
      <c r="L229" s="2">
        <v>1787796</v>
      </c>
      <c r="M229" s="2">
        <v>0</v>
      </c>
      <c r="N229" s="2">
        <v>2049288</v>
      </c>
      <c r="O229" s="72">
        <f t="shared" si="20"/>
        <v>1787796</v>
      </c>
      <c r="P229" s="2"/>
      <c r="Q229" s="2"/>
    </row>
    <row r="230" spans="1:17" x14ac:dyDescent="0.25">
      <c r="A230" t="s">
        <v>266</v>
      </c>
      <c r="B230" s="5">
        <v>43685</v>
      </c>
      <c r="C230">
        <v>104212</v>
      </c>
      <c r="D230" t="s">
        <v>176</v>
      </c>
      <c r="E230" t="s">
        <v>233</v>
      </c>
      <c r="F230" t="s">
        <v>237</v>
      </c>
      <c r="H230" s="67" t="s">
        <v>293</v>
      </c>
      <c r="I230" s="2">
        <v>0</v>
      </c>
      <c r="J230" s="2">
        <v>519366</v>
      </c>
      <c r="K230" s="2">
        <v>1</v>
      </c>
      <c r="L230" s="2">
        <v>0</v>
      </c>
      <c r="M230" s="2">
        <v>519366</v>
      </c>
      <c r="N230" s="2">
        <v>1529922</v>
      </c>
      <c r="O230" s="72">
        <f t="shared" si="20"/>
        <v>-519366</v>
      </c>
      <c r="P230" s="2"/>
      <c r="Q230" s="2"/>
    </row>
    <row r="231" spans="1:17" x14ac:dyDescent="0.25">
      <c r="A231" t="s">
        <v>266</v>
      </c>
      <c r="B231" s="5">
        <v>43686</v>
      </c>
      <c r="C231">
        <v>104254</v>
      </c>
      <c r="D231" t="s">
        <v>176</v>
      </c>
      <c r="E231" t="s">
        <v>233</v>
      </c>
      <c r="F231" t="s">
        <v>237</v>
      </c>
      <c r="H231" s="67" t="s">
        <v>293</v>
      </c>
      <c r="I231" s="2">
        <v>0</v>
      </c>
      <c r="J231" s="2">
        <v>1464263</v>
      </c>
      <c r="K231" s="2">
        <v>1</v>
      </c>
      <c r="L231" s="2">
        <v>0</v>
      </c>
      <c r="M231" s="2">
        <v>1464263</v>
      </c>
      <c r="N231" s="2">
        <v>65659</v>
      </c>
      <c r="O231" s="72">
        <f t="shared" si="20"/>
        <v>-1464263</v>
      </c>
      <c r="P231" s="2"/>
      <c r="Q231" s="2"/>
    </row>
    <row r="232" spans="1:17" x14ac:dyDescent="0.25">
      <c r="A232" t="s">
        <v>266</v>
      </c>
      <c r="B232" s="5">
        <v>43689</v>
      </c>
      <c r="C232">
        <v>104346</v>
      </c>
      <c r="D232" t="s">
        <v>176</v>
      </c>
      <c r="E232" t="s">
        <v>233</v>
      </c>
      <c r="F232" t="s">
        <v>238</v>
      </c>
      <c r="H232" s="67" t="s">
        <v>293</v>
      </c>
      <c r="I232" s="2">
        <v>1010990</v>
      </c>
      <c r="J232" s="2">
        <v>0</v>
      </c>
      <c r="K232" s="2">
        <v>1</v>
      </c>
      <c r="L232" s="2">
        <v>1010990</v>
      </c>
      <c r="M232" s="2">
        <v>0</v>
      </c>
      <c r="N232" s="2">
        <v>1076649</v>
      </c>
      <c r="O232" s="72">
        <f t="shared" si="20"/>
        <v>1010990</v>
      </c>
      <c r="P232" s="2"/>
      <c r="Q232" s="2"/>
    </row>
    <row r="233" spans="1:17" x14ac:dyDescent="0.25">
      <c r="A233" t="s">
        <v>266</v>
      </c>
      <c r="B233" s="5">
        <v>43690</v>
      </c>
      <c r="C233">
        <v>104422</v>
      </c>
      <c r="D233" t="s">
        <v>176</v>
      </c>
      <c r="E233" t="s">
        <v>233</v>
      </c>
      <c r="F233" t="s">
        <v>238</v>
      </c>
      <c r="H233" s="67" t="s">
        <v>293</v>
      </c>
      <c r="I233" s="2">
        <v>441849</v>
      </c>
      <c r="J233" s="2">
        <v>0</v>
      </c>
      <c r="K233" s="2">
        <v>1</v>
      </c>
      <c r="L233" s="2">
        <v>441849</v>
      </c>
      <c r="M233" s="2">
        <v>0</v>
      </c>
      <c r="N233" s="2">
        <v>1518498</v>
      </c>
      <c r="O233" s="72">
        <f t="shared" si="20"/>
        <v>441849</v>
      </c>
      <c r="P233" s="2"/>
      <c r="Q233" s="2"/>
    </row>
    <row r="234" spans="1:17" x14ac:dyDescent="0.25">
      <c r="A234" t="s">
        <v>266</v>
      </c>
      <c r="B234" s="5">
        <v>43691</v>
      </c>
      <c r="C234">
        <v>104478</v>
      </c>
      <c r="D234" t="s">
        <v>176</v>
      </c>
      <c r="E234" t="s">
        <v>233</v>
      </c>
      <c r="F234" t="s">
        <v>237</v>
      </c>
      <c r="H234" s="67" t="s">
        <v>293</v>
      </c>
      <c r="I234" s="2">
        <v>0</v>
      </c>
      <c r="J234" s="2">
        <v>15503</v>
      </c>
      <c r="K234" s="2">
        <v>1</v>
      </c>
      <c r="L234" s="2">
        <v>0</v>
      </c>
      <c r="M234" s="2">
        <v>15503</v>
      </c>
      <c r="N234" s="2">
        <v>1502995</v>
      </c>
      <c r="O234" s="72">
        <f t="shared" si="20"/>
        <v>-15503</v>
      </c>
      <c r="P234" s="2"/>
      <c r="Q234" s="2"/>
    </row>
    <row r="235" spans="1:17" x14ac:dyDescent="0.25">
      <c r="A235" t="s">
        <v>266</v>
      </c>
      <c r="B235" s="5">
        <v>43693</v>
      </c>
      <c r="C235">
        <v>104539</v>
      </c>
      <c r="D235" t="s">
        <v>176</v>
      </c>
      <c r="E235" t="s">
        <v>233</v>
      </c>
      <c r="F235" t="s">
        <v>238</v>
      </c>
      <c r="H235" s="67" t="s">
        <v>293</v>
      </c>
      <c r="I235" s="2">
        <v>748247</v>
      </c>
      <c r="J235" s="2">
        <v>0</v>
      </c>
      <c r="K235" s="2">
        <v>1</v>
      </c>
      <c r="L235" s="2">
        <v>748247</v>
      </c>
      <c r="M235" s="2">
        <v>0</v>
      </c>
      <c r="N235" s="2">
        <v>2251242</v>
      </c>
      <c r="O235" s="72">
        <f t="shared" si="20"/>
        <v>748247</v>
      </c>
      <c r="P235" s="2"/>
      <c r="Q235" s="2"/>
    </row>
    <row r="236" spans="1:17" x14ac:dyDescent="0.25">
      <c r="A236" t="s">
        <v>266</v>
      </c>
      <c r="B236" s="5">
        <v>43696</v>
      </c>
      <c r="C236">
        <v>104576</v>
      </c>
      <c r="D236" t="s">
        <v>176</v>
      </c>
      <c r="E236" t="s">
        <v>233</v>
      </c>
      <c r="F236" t="s">
        <v>238</v>
      </c>
      <c r="H236" s="67" t="s">
        <v>293</v>
      </c>
      <c r="I236" s="2">
        <v>67318</v>
      </c>
      <c r="J236" s="2">
        <v>0</v>
      </c>
      <c r="K236" s="2">
        <v>1</v>
      </c>
      <c r="L236" s="2">
        <v>67318</v>
      </c>
      <c r="M236" s="2">
        <v>0</v>
      </c>
      <c r="N236" s="2">
        <v>2318560</v>
      </c>
      <c r="O236" s="72">
        <f t="shared" si="20"/>
        <v>67318</v>
      </c>
      <c r="P236" s="2"/>
      <c r="Q236" s="2"/>
    </row>
    <row r="237" spans="1:17" x14ac:dyDescent="0.25">
      <c r="A237" t="s">
        <v>266</v>
      </c>
      <c r="B237" s="5">
        <v>43697</v>
      </c>
      <c r="C237">
        <v>104666</v>
      </c>
      <c r="D237" t="s">
        <v>176</v>
      </c>
      <c r="E237" t="s">
        <v>233</v>
      </c>
      <c r="F237" t="s">
        <v>238</v>
      </c>
      <c r="H237" s="67" t="s">
        <v>293</v>
      </c>
      <c r="I237" s="2">
        <v>851059</v>
      </c>
      <c r="J237" s="2">
        <v>0</v>
      </c>
      <c r="K237" s="2">
        <v>1</v>
      </c>
      <c r="L237" s="2">
        <v>851059</v>
      </c>
      <c r="M237" s="2">
        <v>0</v>
      </c>
      <c r="N237" s="2">
        <v>3169619</v>
      </c>
      <c r="O237" s="72">
        <f t="shared" si="20"/>
        <v>851059</v>
      </c>
      <c r="P237" s="2"/>
      <c r="Q237" s="2"/>
    </row>
    <row r="238" spans="1:17" x14ac:dyDescent="0.25">
      <c r="A238" t="s">
        <v>266</v>
      </c>
      <c r="B238" s="5">
        <v>43698</v>
      </c>
      <c r="C238">
        <v>104730</v>
      </c>
      <c r="D238" t="s">
        <v>176</v>
      </c>
      <c r="E238" t="s">
        <v>233</v>
      </c>
      <c r="F238" t="s">
        <v>238</v>
      </c>
      <c r="H238" s="67" t="s">
        <v>293</v>
      </c>
      <c r="I238" s="2">
        <v>527934</v>
      </c>
      <c r="J238" s="2">
        <v>0</v>
      </c>
      <c r="K238" s="2">
        <v>1</v>
      </c>
      <c r="L238" s="2">
        <v>527934</v>
      </c>
      <c r="M238" s="2">
        <v>0</v>
      </c>
      <c r="N238" s="2">
        <v>3697553</v>
      </c>
      <c r="O238" s="72">
        <f t="shared" si="20"/>
        <v>527934</v>
      </c>
      <c r="P238" s="2"/>
      <c r="Q238" s="2"/>
    </row>
    <row r="239" spans="1:17" x14ac:dyDescent="0.25">
      <c r="A239" t="s">
        <v>266</v>
      </c>
      <c r="B239" s="5">
        <v>43699</v>
      </c>
      <c r="C239">
        <v>104773</v>
      </c>
      <c r="D239" t="s">
        <v>176</v>
      </c>
      <c r="E239" t="s">
        <v>233</v>
      </c>
      <c r="F239" t="s">
        <v>238</v>
      </c>
      <c r="H239" s="67" t="s">
        <v>293</v>
      </c>
      <c r="I239" s="2">
        <v>1172552</v>
      </c>
      <c r="J239" s="2">
        <v>0</v>
      </c>
      <c r="K239" s="2">
        <v>1</v>
      </c>
      <c r="L239" s="2">
        <v>1172552</v>
      </c>
      <c r="M239" s="2">
        <v>0</v>
      </c>
      <c r="N239" s="2">
        <v>4870105</v>
      </c>
      <c r="O239" s="72">
        <f t="shared" si="20"/>
        <v>1172552</v>
      </c>
      <c r="P239" s="2"/>
      <c r="Q239" s="2"/>
    </row>
    <row r="240" spans="1:17" x14ac:dyDescent="0.25">
      <c r="A240" t="s">
        <v>266</v>
      </c>
      <c r="B240" s="5">
        <v>43700</v>
      </c>
      <c r="C240">
        <v>104876</v>
      </c>
      <c r="D240" t="s">
        <v>176</v>
      </c>
      <c r="E240" t="s">
        <v>233</v>
      </c>
      <c r="F240" t="s">
        <v>238</v>
      </c>
      <c r="H240" s="67" t="s">
        <v>293</v>
      </c>
      <c r="I240" s="2">
        <v>1360226</v>
      </c>
      <c r="J240" s="2">
        <v>0</v>
      </c>
      <c r="K240" s="2">
        <v>1</v>
      </c>
      <c r="L240" s="2">
        <v>1360226</v>
      </c>
      <c r="M240" s="2">
        <v>0</v>
      </c>
      <c r="N240" s="2">
        <v>6230331</v>
      </c>
      <c r="O240" s="72">
        <f t="shared" si="20"/>
        <v>1360226</v>
      </c>
      <c r="P240" s="2"/>
      <c r="Q240" s="2"/>
    </row>
    <row r="241" spans="1:17" x14ac:dyDescent="0.25">
      <c r="A241" t="s">
        <v>266</v>
      </c>
      <c r="B241" s="5">
        <v>43703</v>
      </c>
      <c r="C241">
        <v>104925</v>
      </c>
      <c r="D241" t="s">
        <v>176</v>
      </c>
      <c r="E241" t="s">
        <v>233</v>
      </c>
      <c r="F241" t="s">
        <v>238</v>
      </c>
      <c r="H241" s="67" t="s">
        <v>293</v>
      </c>
      <c r="I241" s="2">
        <v>912665</v>
      </c>
      <c r="J241" s="2">
        <v>0</v>
      </c>
      <c r="K241" s="2">
        <v>1</v>
      </c>
      <c r="L241" s="2">
        <v>912665</v>
      </c>
      <c r="M241" s="2">
        <v>0</v>
      </c>
      <c r="N241" s="2">
        <v>7142996</v>
      </c>
      <c r="O241" s="72">
        <f t="shared" si="20"/>
        <v>912665</v>
      </c>
      <c r="P241" s="2"/>
      <c r="Q241" s="2"/>
    </row>
    <row r="242" spans="1:17" x14ac:dyDescent="0.25">
      <c r="A242" t="s">
        <v>266</v>
      </c>
      <c r="B242" s="5">
        <v>43704</v>
      </c>
      <c r="C242">
        <v>104981</v>
      </c>
      <c r="D242" t="s">
        <v>176</v>
      </c>
      <c r="E242" t="s">
        <v>233</v>
      </c>
      <c r="F242" t="s">
        <v>238</v>
      </c>
      <c r="H242" s="67" t="s">
        <v>293</v>
      </c>
      <c r="I242" s="2">
        <v>212561</v>
      </c>
      <c r="J242" s="2">
        <v>0</v>
      </c>
      <c r="K242" s="2">
        <v>1</v>
      </c>
      <c r="L242" s="2">
        <v>212561</v>
      </c>
      <c r="M242" s="2">
        <v>0</v>
      </c>
      <c r="N242" s="2">
        <v>7355557</v>
      </c>
      <c r="O242" s="72">
        <f t="shared" si="20"/>
        <v>212561</v>
      </c>
      <c r="P242" s="2"/>
      <c r="Q242" s="2"/>
    </row>
    <row r="243" spans="1:17" x14ac:dyDescent="0.25">
      <c r="A243" t="s">
        <v>266</v>
      </c>
      <c r="B243" s="5">
        <v>43705</v>
      </c>
      <c r="C243">
        <v>105039</v>
      </c>
      <c r="D243" t="s">
        <v>176</v>
      </c>
      <c r="E243" t="s">
        <v>233</v>
      </c>
      <c r="F243" t="s">
        <v>238</v>
      </c>
      <c r="H243" s="67" t="s">
        <v>293</v>
      </c>
      <c r="I243" s="2">
        <v>1609506</v>
      </c>
      <c r="J243" s="2">
        <v>0</v>
      </c>
      <c r="K243" s="2">
        <v>1</v>
      </c>
      <c r="L243" s="2">
        <v>1609506</v>
      </c>
      <c r="M243" s="2">
        <v>0</v>
      </c>
      <c r="N243" s="2">
        <v>8965063</v>
      </c>
      <c r="O243" s="72">
        <f t="shared" si="20"/>
        <v>1609506</v>
      </c>
      <c r="P243" s="2"/>
      <c r="Q243" s="2"/>
    </row>
    <row r="244" spans="1:17" x14ac:dyDescent="0.25">
      <c r="A244" t="s">
        <v>266</v>
      </c>
      <c r="B244" s="5">
        <v>43706</v>
      </c>
      <c r="C244">
        <v>105123</v>
      </c>
      <c r="D244" t="s">
        <v>176</v>
      </c>
      <c r="E244" t="s">
        <v>233</v>
      </c>
      <c r="F244" t="s">
        <v>238</v>
      </c>
      <c r="H244" s="67" t="s">
        <v>293</v>
      </c>
      <c r="I244" s="2">
        <v>966519</v>
      </c>
      <c r="J244" s="2">
        <v>0</v>
      </c>
      <c r="K244" s="2">
        <v>1</v>
      </c>
      <c r="L244" s="2">
        <v>966519</v>
      </c>
      <c r="M244" s="2">
        <v>0</v>
      </c>
      <c r="N244" s="2">
        <v>9931582</v>
      </c>
      <c r="O244" s="72">
        <f t="shared" si="20"/>
        <v>966519</v>
      </c>
      <c r="P244" s="2"/>
      <c r="Q244" s="2"/>
    </row>
    <row r="245" spans="1:17" x14ac:dyDescent="0.25">
      <c r="A245" t="s">
        <v>266</v>
      </c>
      <c r="B245" s="5">
        <v>43707</v>
      </c>
      <c r="C245">
        <v>100550</v>
      </c>
      <c r="D245" t="s">
        <v>176</v>
      </c>
      <c r="E245" t="s">
        <v>233</v>
      </c>
      <c r="F245" t="s">
        <v>234</v>
      </c>
      <c r="G245" t="s">
        <v>247</v>
      </c>
      <c r="I245" s="2">
        <v>39247.54</v>
      </c>
      <c r="J245" s="2">
        <v>0</v>
      </c>
      <c r="K245" s="2">
        <v>6251.91</v>
      </c>
      <c r="L245" s="2">
        <v>245372088</v>
      </c>
      <c r="M245" s="2">
        <v>0</v>
      </c>
      <c r="N245" s="2">
        <v>255303670</v>
      </c>
      <c r="O245" s="72"/>
      <c r="P245" s="2"/>
      <c r="Q245" s="2"/>
    </row>
    <row r="246" spans="1:17" x14ac:dyDescent="0.25">
      <c r="A246" t="s">
        <v>266</v>
      </c>
      <c r="B246" s="5">
        <v>43707</v>
      </c>
      <c r="C246">
        <v>105192</v>
      </c>
      <c r="D246" t="s">
        <v>176</v>
      </c>
      <c r="E246" t="s">
        <v>233</v>
      </c>
      <c r="F246" t="s">
        <v>237</v>
      </c>
      <c r="H246" s="67" t="s">
        <v>293</v>
      </c>
      <c r="I246" s="2">
        <v>0</v>
      </c>
      <c r="J246" s="2">
        <v>2246372</v>
      </c>
      <c r="K246" s="2">
        <v>1</v>
      </c>
      <c r="L246" s="2">
        <v>0</v>
      </c>
      <c r="M246" s="2">
        <v>2246372</v>
      </c>
      <c r="N246" s="2">
        <v>253057298</v>
      </c>
      <c r="O246" s="72">
        <f t="shared" ref="O246:O247" si="21">+L246-M246</f>
        <v>-2246372</v>
      </c>
      <c r="P246" s="2"/>
      <c r="Q246" s="2"/>
    </row>
    <row r="247" spans="1:17" x14ac:dyDescent="0.25">
      <c r="A247" t="s">
        <v>266</v>
      </c>
      <c r="B247" s="5">
        <v>43710</v>
      </c>
      <c r="C247">
        <v>105290</v>
      </c>
      <c r="D247" t="s">
        <v>176</v>
      </c>
      <c r="E247" t="s">
        <v>233</v>
      </c>
      <c r="F247" t="s">
        <v>238</v>
      </c>
      <c r="H247" s="67" t="s">
        <v>293</v>
      </c>
      <c r="I247" s="2">
        <v>437052</v>
      </c>
      <c r="J247" s="2">
        <v>0</v>
      </c>
      <c r="K247" s="2">
        <v>1</v>
      </c>
      <c r="L247" s="2">
        <v>437052</v>
      </c>
      <c r="M247" s="2">
        <v>0</v>
      </c>
      <c r="N247" s="2">
        <v>253494350</v>
      </c>
      <c r="O247" s="72">
        <f t="shared" si="21"/>
        <v>437052</v>
      </c>
      <c r="P247" s="2"/>
      <c r="Q247" s="2"/>
    </row>
    <row r="248" spans="1:17" x14ac:dyDescent="0.25">
      <c r="A248" t="s">
        <v>266</v>
      </c>
      <c r="B248" s="5">
        <v>43710</v>
      </c>
      <c r="C248">
        <v>112901</v>
      </c>
      <c r="D248" t="s">
        <v>176</v>
      </c>
      <c r="E248" t="s">
        <v>233</v>
      </c>
      <c r="F248" t="s">
        <v>234</v>
      </c>
      <c r="G248" t="s">
        <v>240</v>
      </c>
      <c r="I248" s="2">
        <v>0</v>
      </c>
      <c r="J248" s="2">
        <v>39247.54</v>
      </c>
      <c r="K248" s="2">
        <v>6257.37</v>
      </c>
      <c r="L248" s="2">
        <v>0</v>
      </c>
      <c r="M248" s="2">
        <v>245586379</v>
      </c>
      <c r="N248" s="2">
        <v>7907971</v>
      </c>
      <c r="O248" s="72"/>
      <c r="P248" s="2"/>
      <c r="Q248" s="2"/>
    </row>
    <row r="249" spans="1:17" x14ac:dyDescent="0.25">
      <c r="A249" t="s">
        <v>266</v>
      </c>
      <c r="B249" s="5">
        <v>43711</v>
      </c>
      <c r="C249">
        <v>105350</v>
      </c>
      <c r="D249" t="s">
        <v>176</v>
      </c>
      <c r="E249" t="s">
        <v>233</v>
      </c>
      <c r="F249" t="s">
        <v>238</v>
      </c>
      <c r="H249" s="67" t="s">
        <v>293</v>
      </c>
      <c r="I249" s="2">
        <v>2298926</v>
      </c>
      <c r="J249" s="2">
        <v>0</v>
      </c>
      <c r="K249" s="2">
        <v>1</v>
      </c>
      <c r="L249" s="2">
        <v>2298926</v>
      </c>
      <c r="M249" s="2">
        <v>0</v>
      </c>
      <c r="N249" s="2">
        <v>10206897</v>
      </c>
      <c r="O249" s="72">
        <f t="shared" ref="O249:O267" si="22">+L249-M249</f>
        <v>2298926</v>
      </c>
      <c r="P249" s="2"/>
      <c r="Q249" s="2"/>
    </row>
    <row r="250" spans="1:17" x14ac:dyDescent="0.25">
      <c r="A250" t="s">
        <v>266</v>
      </c>
      <c r="B250" s="5">
        <v>43712</v>
      </c>
      <c r="C250">
        <v>105392</v>
      </c>
      <c r="D250" t="s">
        <v>176</v>
      </c>
      <c r="E250" t="s">
        <v>233</v>
      </c>
      <c r="F250" t="s">
        <v>237</v>
      </c>
      <c r="H250" s="67" t="s">
        <v>293</v>
      </c>
      <c r="I250" s="2">
        <v>0</v>
      </c>
      <c r="J250" s="2">
        <v>1460842</v>
      </c>
      <c r="K250" s="2">
        <v>1</v>
      </c>
      <c r="L250" s="2">
        <v>0</v>
      </c>
      <c r="M250" s="2">
        <v>1460842</v>
      </c>
      <c r="N250" s="2">
        <v>8746055</v>
      </c>
      <c r="O250" s="72">
        <f t="shared" si="22"/>
        <v>-1460842</v>
      </c>
      <c r="P250" s="2"/>
      <c r="Q250" s="2"/>
    </row>
    <row r="251" spans="1:17" x14ac:dyDescent="0.25">
      <c r="A251" t="s">
        <v>266</v>
      </c>
      <c r="B251" s="5">
        <v>43713</v>
      </c>
      <c r="C251">
        <v>105491</v>
      </c>
      <c r="D251" t="s">
        <v>176</v>
      </c>
      <c r="E251" t="s">
        <v>233</v>
      </c>
      <c r="F251" t="s">
        <v>237</v>
      </c>
      <c r="H251" s="67" t="s">
        <v>293</v>
      </c>
      <c r="I251" s="2">
        <v>0</v>
      </c>
      <c r="J251" s="2">
        <v>1917906</v>
      </c>
      <c r="K251" s="2">
        <v>1</v>
      </c>
      <c r="L251" s="2">
        <v>0</v>
      </c>
      <c r="M251" s="2">
        <v>1917906</v>
      </c>
      <c r="N251" s="2">
        <v>6828149</v>
      </c>
      <c r="O251" s="72">
        <f t="shared" si="22"/>
        <v>-1917906</v>
      </c>
      <c r="P251" s="2"/>
      <c r="Q251" s="2"/>
    </row>
    <row r="252" spans="1:17" x14ac:dyDescent="0.25">
      <c r="A252" t="s">
        <v>266</v>
      </c>
      <c r="B252" s="5">
        <v>43714</v>
      </c>
      <c r="C252">
        <v>105521</v>
      </c>
      <c r="D252" t="s">
        <v>176</v>
      </c>
      <c r="E252" t="s">
        <v>233</v>
      </c>
      <c r="F252" t="s">
        <v>238</v>
      </c>
      <c r="H252" s="67" t="s">
        <v>293</v>
      </c>
      <c r="I252" s="2">
        <v>2800815</v>
      </c>
      <c r="J252" s="2">
        <v>0</v>
      </c>
      <c r="K252" s="2">
        <v>1</v>
      </c>
      <c r="L252" s="2">
        <v>2800815</v>
      </c>
      <c r="M252" s="2">
        <v>0</v>
      </c>
      <c r="N252" s="2">
        <v>9628964</v>
      </c>
      <c r="O252" s="72">
        <f t="shared" si="22"/>
        <v>2800815</v>
      </c>
      <c r="P252" s="2"/>
      <c r="Q252" s="2"/>
    </row>
    <row r="253" spans="1:17" x14ac:dyDescent="0.25">
      <c r="A253" t="s">
        <v>266</v>
      </c>
      <c r="B253" s="5">
        <v>43717</v>
      </c>
      <c r="C253">
        <v>105636</v>
      </c>
      <c r="D253" t="s">
        <v>176</v>
      </c>
      <c r="E253" t="s">
        <v>233</v>
      </c>
      <c r="F253" t="s">
        <v>238</v>
      </c>
      <c r="H253" s="67" t="s">
        <v>293</v>
      </c>
      <c r="I253" s="2">
        <v>2206072</v>
      </c>
      <c r="J253" s="2">
        <v>0</v>
      </c>
      <c r="K253" s="2">
        <v>1</v>
      </c>
      <c r="L253" s="2">
        <v>2206072</v>
      </c>
      <c r="M253" s="2">
        <v>0</v>
      </c>
      <c r="N253" s="2">
        <v>11835036</v>
      </c>
      <c r="O253" s="72">
        <f t="shared" si="22"/>
        <v>2206072</v>
      </c>
      <c r="P253" s="2"/>
      <c r="Q253" s="2"/>
    </row>
    <row r="254" spans="1:17" x14ac:dyDescent="0.25">
      <c r="A254" t="s">
        <v>266</v>
      </c>
      <c r="B254" s="5">
        <v>43718</v>
      </c>
      <c r="C254">
        <v>105680</v>
      </c>
      <c r="D254" t="s">
        <v>176</v>
      </c>
      <c r="E254" t="s">
        <v>233</v>
      </c>
      <c r="F254" t="s">
        <v>238</v>
      </c>
      <c r="H254" s="67" t="s">
        <v>293</v>
      </c>
      <c r="I254" s="2">
        <v>184907</v>
      </c>
      <c r="J254" s="2">
        <v>0</v>
      </c>
      <c r="K254" s="2">
        <v>1</v>
      </c>
      <c r="L254" s="2">
        <v>184907</v>
      </c>
      <c r="M254" s="2">
        <v>0</v>
      </c>
      <c r="N254" s="2">
        <v>12019943</v>
      </c>
      <c r="O254" s="72">
        <f t="shared" si="22"/>
        <v>184907</v>
      </c>
      <c r="P254" s="2"/>
      <c r="Q254" s="2"/>
    </row>
    <row r="255" spans="1:17" x14ac:dyDescent="0.25">
      <c r="A255" t="s">
        <v>266</v>
      </c>
      <c r="B255" s="5">
        <v>43719</v>
      </c>
      <c r="C255">
        <v>105755</v>
      </c>
      <c r="D255" t="s">
        <v>176</v>
      </c>
      <c r="E255" t="s">
        <v>233</v>
      </c>
      <c r="F255" t="s">
        <v>238</v>
      </c>
      <c r="H255" s="67" t="s">
        <v>293</v>
      </c>
      <c r="I255" s="2">
        <v>2090806</v>
      </c>
      <c r="J255" s="2">
        <v>0</v>
      </c>
      <c r="K255" s="2">
        <v>1</v>
      </c>
      <c r="L255" s="2">
        <v>2090806</v>
      </c>
      <c r="M255" s="2">
        <v>0</v>
      </c>
      <c r="N255" s="2">
        <v>14110749</v>
      </c>
      <c r="O255" s="72">
        <f t="shared" si="22"/>
        <v>2090806</v>
      </c>
      <c r="P255" s="2"/>
      <c r="Q255" s="2"/>
    </row>
    <row r="256" spans="1:17" x14ac:dyDescent="0.25">
      <c r="A256" t="s">
        <v>266</v>
      </c>
      <c r="B256" s="5">
        <v>43720</v>
      </c>
      <c r="C256">
        <v>105813</v>
      </c>
      <c r="D256" t="s">
        <v>176</v>
      </c>
      <c r="E256" t="s">
        <v>233</v>
      </c>
      <c r="F256" t="s">
        <v>237</v>
      </c>
      <c r="H256" s="67" t="s">
        <v>293</v>
      </c>
      <c r="I256" s="2">
        <v>0</v>
      </c>
      <c r="J256" s="2">
        <v>154489</v>
      </c>
      <c r="K256" s="2">
        <v>1</v>
      </c>
      <c r="L256" s="2">
        <v>0</v>
      </c>
      <c r="M256" s="2">
        <v>154489</v>
      </c>
      <c r="N256" s="2">
        <v>13956260</v>
      </c>
      <c r="O256" s="72">
        <f t="shared" si="22"/>
        <v>-154489</v>
      </c>
      <c r="P256" s="2"/>
      <c r="Q256" s="2"/>
    </row>
    <row r="257" spans="1:17" x14ac:dyDescent="0.25">
      <c r="A257" t="s">
        <v>266</v>
      </c>
      <c r="B257" s="5">
        <v>43721</v>
      </c>
      <c r="C257">
        <v>105913</v>
      </c>
      <c r="D257" t="s">
        <v>176</v>
      </c>
      <c r="E257" t="s">
        <v>233</v>
      </c>
      <c r="F257" t="s">
        <v>238</v>
      </c>
      <c r="H257" s="67" t="s">
        <v>293</v>
      </c>
      <c r="I257" s="2">
        <v>627562</v>
      </c>
      <c r="J257" s="2">
        <v>0</v>
      </c>
      <c r="K257" s="2">
        <v>1</v>
      </c>
      <c r="L257" s="2">
        <v>627562</v>
      </c>
      <c r="M257" s="2">
        <v>0</v>
      </c>
      <c r="N257" s="2">
        <v>14583822</v>
      </c>
      <c r="O257" s="72">
        <f t="shared" si="22"/>
        <v>627562</v>
      </c>
      <c r="P257" s="2"/>
      <c r="Q257" s="2"/>
    </row>
    <row r="258" spans="1:17" x14ac:dyDescent="0.25">
      <c r="A258" t="s">
        <v>266</v>
      </c>
      <c r="B258" s="5">
        <v>43724</v>
      </c>
      <c r="C258">
        <v>105993</v>
      </c>
      <c r="D258" t="s">
        <v>176</v>
      </c>
      <c r="E258" t="s">
        <v>233</v>
      </c>
      <c r="F258" t="s">
        <v>237</v>
      </c>
      <c r="H258" s="67" t="s">
        <v>293</v>
      </c>
      <c r="I258" s="2">
        <v>0</v>
      </c>
      <c r="J258" s="2">
        <v>88851</v>
      </c>
      <c r="K258" s="2">
        <v>1</v>
      </c>
      <c r="L258" s="2">
        <v>0</v>
      </c>
      <c r="M258" s="2">
        <v>88851</v>
      </c>
      <c r="N258" s="2">
        <v>14494971</v>
      </c>
      <c r="O258" s="72">
        <f t="shared" si="22"/>
        <v>-88851</v>
      </c>
      <c r="P258" s="2"/>
      <c r="Q258" s="2"/>
    </row>
    <row r="259" spans="1:17" x14ac:dyDescent="0.25">
      <c r="A259" t="s">
        <v>266</v>
      </c>
      <c r="B259" s="5">
        <v>43725</v>
      </c>
      <c r="C259">
        <v>106022</v>
      </c>
      <c r="D259" t="s">
        <v>176</v>
      </c>
      <c r="E259" t="s">
        <v>233</v>
      </c>
      <c r="F259" t="s">
        <v>238</v>
      </c>
      <c r="H259" s="67" t="s">
        <v>293</v>
      </c>
      <c r="I259" s="2">
        <v>1003779</v>
      </c>
      <c r="J259" s="2">
        <v>0</v>
      </c>
      <c r="K259" s="2">
        <v>1</v>
      </c>
      <c r="L259" s="2">
        <v>1003779</v>
      </c>
      <c r="M259" s="2">
        <v>0</v>
      </c>
      <c r="N259" s="2">
        <v>15498750</v>
      </c>
      <c r="O259" s="72">
        <f t="shared" si="22"/>
        <v>1003779</v>
      </c>
      <c r="P259" s="2"/>
      <c r="Q259" s="2"/>
    </row>
    <row r="260" spans="1:17" x14ac:dyDescent="0.25">
      <c r="A260" t="s">
        <v>266</v>
      </c>
      <c r="B260" s="5">
        <v>43726</v>
      </c>
      <c r="C260">
        <v>106094</v>
      </c>
      <c r="D260" t="s">
        <v>176</v>
      </c>
      <c r="E260" t="s">
        <v>233</v>
      </c>
      <c r="F260" t="s">
        <v>238</v>
      </c>
      <c r="H260" s="67" t="s">
        <v>293</v>
      </c>
      <c r="I260" s="2">
        <v>971760</v>
      </c>
      <c r="J260" s="2">
        <v>0</v>
      </c>
      <c r="K260" s="2">
        <v>1</v>
      </c>
      <c r="L260" s="2">
        <v>971760</v>
      </c>
      <c r="M260" s="2">
        <v>0</v>
      </c>
      <c r="N260" s="2">
        <v>16470510</v>
      </c>
      <c r="O260" s="72">
        <f t="shared" si="22"/>
        <v>971760</v>
      </c>
      <c r="P260" s="2"/>
      <c r="Q260" s="2"/>
    </row>
    <row r="261" spans="1:17" x14ac:dyDescent="0.25">
      <c r="A261" t="s">
        <v>266</v>
      </c>
      <c r="B261" s="5">
        <v>43727</v>
      </c>
      <c r="C261">
        <v>106197</v>
      </c>
      <c r="D261" t="s">
        <v>176</v>
      </c>
      <c r="E261" t="s">
        <v>233</v>
      </c>
      <c r="F261" t="s">
        <v>238</v>
      </c>
      <c r="H261" s="67" t="s">
        <v>293</v>
      </c>
      <c r="I261" s="2">
        <v>1969135</v>
      </c>
      <c r="J261" s="2">
        <v>0</v>
      </c>
      <c r="K261" s="2">
        <v>1</v>
      </c>
      <c r="L261" s="2">
        <v>1969135</v>
      </c>
      <c r="M261" s="2">
        <v>0</v>
      </c>
      <c r="N261" s="2">
        <v>18439645</v>
      </c>
      <c r="O261" s="72">
        <f t="shared" si="22"/>
        <v>1969135</v>
      </c>
      <c r="P261" s="2"/>
      <c r="Q261" s="2"/>
    </row>
    <row r="262" spans="1:17" x14ac:dyDescent="0.25">
      <c r="A262" t="s">
        <v>266</v>
      </c>
      <c r="B262" s="5">
        <v>43728</v>
      </c>
      <c r="C262">
        <v>106240</v>
      </c>
      <c r="D262" t="s">
        <v>176</v>
      </c>
      <c r="E262" t="s">
        <v>233</v>
      </c>
      <c r="F262" t="s">
        <v>238</v>
      </c>
      <c r="H262" s="67" t="s">
        <v>293</v>
      </c>
      <c r="I262" s="2">
        <v>698003</v>
      </c>
      <c r="J262" s="2">
        <v>0</v>
      </c>
      <c r="K262" s="2">
        <v>1</v>
      </c>
      <c r="L262" s="2">
        <v>698003</v>
      </c>
      <c r="M262" s="2">
        <v>0</v>
      </c>
      <c r="N262" s="2">
        <v>19137648</v>
      </c>
      <c r="O262" s="72">
        <f t="shared" si="22"/>
        <v>698003</v>
      </c>
      <c r="P262" s="2"/>
      <c r="Q262" s="2"/>
    </row>
    <row r="263" spans="1:17" x14ac:dyDescent="0.25">
      <c r="A263" t="s">
        <v>266</v>
      </c>
      <c r="B263" s="5">
        <v>43731</v>
      </c>
      <c r="C263">
        <v>106326</v>
      </c>
      <c r="D263" t="s">
        <v>176</v>
      </c>
      <c r="E263" t="s">
        <v>233</v>
      </c>
      <c r="F263" t="s">
        <v>237</v>
      </c>
      <c r="H263" s="67" t="s">
        <v>293</v>
      </c>
      <c r="I263" s="2">
        <v>0</v>
      </c>
      <c r="J263" s="2">
        <v>581936</v>
      </c>
      <c r="K263" s="2">
        <v>1</v>
      </c>
      <c r="L263" s="2">
        <v>0</v>
      </c>
      <c r="M263" s="2">
        <v>581936</v>
      </c>
      <c r="N263" s="2">
        <v>18555712</v>
      </c>
      <c r="O263" s="72">
        <f t="shared" si="22"/>
        <v>-581936</v>
      </c>
      <c r="P263" s="2"/>
      <c r="Q263" s="2"/>
    </row>
    <row r="264" spans="1:17" x14ac:dyDescent="0.25">
      <c r="A264" t="s">
        <v>266</v>
      </c>
      <c r="B264" s="5">
        <v>43732</v>
      </c>
      <c r="C264">
        <v>106385</v>
      </c>
      <c r="D264" t="s">
        <v>176</v>
      </c>
      <c r="E264" t="s">
        <v>233</v>
      </c>
      <c r="F264" t="s">
        <v>237</v>
      </c>
      <c r="H264" s="67" t="s">
        <v>293</v>
      </c>
      <c r="I264" s="2">
        <v>0</v>
      </c>
      <c r="J264" s="2">
        <v>1674566</v>
      </c>
      <c r="K264" s="2">
        <v>1</v>
      </c>
      <c r="L264" s="2">
        <v>0</v>
      </c>
      <c r="M264" s="2">
        <v>1674566</v>
      </c>
      <c r="N264" s="2">
        <v>16881146</v>
      </c>
      <c r="O264" s="72">
        <f t="shared" si="22"/>
        <v>-1674566</v>
      </c>
      <c r="P264" s="2"/>
      <c r="Q264" s="2"/>
    </row>
    <row r="265" spans="1:17" x14ac:dyDescent="0.25">
      <c r="A265" t="s">
        <v>266</v>
      </c>
      <c r="B265" s="5">
        <v>43733</v>
      </c>
      <c r="C265">
        <v>106472</v>
      </c>
      <c r="D265" t="s">
        <v>176</v>
      </c>
      <c r="E265" t="s">
        <v>233</v>
      </c>
      <c r="F265" t="s">
        <v>238</v>
      </c>
      <c r="H265" s="67" t="s">
        <v>293</v>
      </c>
      <c r="I265" s="2">
        <v>2088404</v>
      </c>
      <c r="J265" s="2">
        <v>0</v>
      </c>
      <c r="K265" s="2">
        <v>1</v>
      </c>
      <c r="L265" s="2">
        <v>2088404</v>
      </c>
      <c r="M265" s="2">
        <v>0</v>
      </c>
      <c r="N265" s="2">
        <v>18969550</v>
      </c>
      <c r="O265" s="72">
        <f t="shared" si="22"/>
        <v>2088404</v>
      </c>
      <c r="P265" s="2"/>
      <c r="Q265" s="2"/>
    </row>
    <row r="266" spans="1:17" x14ac:dyDescent="0.25">
      <c r="A266" t="s">
        <v>266</v>
      </c>
      <c r="B266" s="5">
        <v>43734</v>
      </c>
      <c r="C266">
        <v>106527</v>
      </c>
      <c r="D266" t="s">
        <v>176</v>
      </c>
      <c r="E266" t="s">
        <v>233</v>
      </c>
      <c r="F266" t="s">
        <v>237</v>
      </c>
      <c r="H266" s="67" t="s">
        <v>293</v>
      </c>
      <c r="I266" s="2">
        <v>0</v>
      </c>
      <c r="J266" s="2">
        <v>324187</v>
      </c>
      <c r="K266" s="2">
        <v>1</v>
      </c>
      <c r="L266" s="2">
        <v>0</v>
      </c>
      <c r="M266" s="2">
        <v>324187</v>
      </c>
      <c r="N266" s="2">
        <v>18645363</v>
      </c>
      <c r="O266" s="72">
        <f t="shared" si="22"/>
        <v>-324187</v>
      </c>
      <c r="P266" s="2"/>
      <c r="Q266" s="2"/>
    </row>
    <row r="267" spans="1:17" x14ac:dyDescent="0.25">
      <c r="A267" t="s">
        <v>266</v>
      </c>
      <c r="B267" s="5">
        <v>43735</v>
      </c>
      <c r="C267">
        <v>106608</v>
      </c>
      <c r="D267" t="s">
        <v>176</v>
      </c>
      <c r="E267" t="s">
        <v>233</v>
      </c>
      <c r="F267" t="s">
        <v>237</v>
      </c>
      <c r="H267" s="67" t="s">
        <v>293</v>
      </c>
      <c r="I267" s="2">
        <v>0</v>
      </c>
      <c r="J267" s="2">
        <v>353804</v>
      </c>
      <c r="K267" s="2">
        <v>1</v>
      </c>
      <c r="L267" s="2">
        <v>0</v>
      </c>
      <c r="M267" s="2">
        <v>353804</v>
      </c>
      <c r="N267" s="2">
        <v>18291559</v>
      </c>
      <c r="O267" s="72">
        <f t="shared" si="22"/>
        <v>-353804</v>
      </c>
      <c r="P267" s="2"/>
      <c r="Q267" s="2"/>
    </row>
    <row r="268" spans="1:17" x14ac:dyDescent="0.25">
      <c r="A268" t="s">
        <v>266</v>
      </c>
      <c r="B268" s="5">
        <v>43738</v>
      </c>
      <c r="C268">
        <v>100573</v>
      </c>
      <c r="D268" t="s">
        <v>176</v>
      </c>
      <c r="E268" t="s">
        <v>233</v>
      </c>
      <c r="F268" t="s">
        <v>234</v>
      </c>
      <c r="G268" t="s">
        <v>240</v>
      </c>
      <c r="I268" s="2">
        <v>37786.32</v>
      </c>
      <c r="J268" s="2">
        <v>0</v>
      </c>
      <c r="K268" s="2">
        <v>6380.13</v>
      </c>
      <c r="L268" s="2">
        <v>241081634</v>
      </c>
      <c r="M268" s="2">
        <v>0</v>
      </c>
      <c r="N268" s="2">
        <v>259373193</v>
      </c>
      <c r="O268" s="72"/>
      <c r="P268" s="2"/>
      <c r="Q268" s="2"/>
    </row>
    <row r="269" spans="1:17" x14ac:dyDescent="0.25">
      <c r="A269" t="s">
        <v>266</v>
      </c>
      <c r="B269" s="5">
        <v>43738</v>
      </c>
      <c r="C269">
        <v>106670</v>
      </c>
      <c r="D269" t="s">
        <v>176</v>
      </c>
      <c r="E269" t="s">
        <v>233</v>
      </c>
      <c r="F269" t="s">
        <v>237</v>
      </c>
      <c r="H269" s="67" t="s">
        <v>293</v>
      </c>
      <c r="I269" s="2">
        <v>0</v>
      </c>
      <c r="J269" s="2">
        <v>557121</v>
      </c>
      <c r="K269" s="2">
        <v>1</v>
      </c>
      <c r="L269" s="2">
        <v>0</v>
      </c>
      <c r="M269" s="2">
        <v>557121</v>
      </c>
      <c r="N269" s="2">
        <v>258816072</v>
      </c>
      <c r="O269" s="72">
        <f t="shared" ref="O269:O270" si="23">+L269-M269</f>
        <v>-557121</v>
      </c>
      <c r="P269" s="2"/>
      <c r="Q269" s="2"/>
    </row>
    <row r="270" spans="1:17" x14ac:dyDescent="0.25">
      <c r="A270" t="s">
        <v>266</v>
      </c>
      <c r="B270" s="5">
        <v>43739</v>
      </c>
      <c r="C270">
        <v>106753</v>
      </c>
      <c r="D270" t="s">
        <v>176</v>
      </c>
      <c r="E270" t="s">
        <v>233</v>
      </c>
      <c r="F270" t="s">
        <v>238</v>
      </c>
      <c r="H270" s="67" t="s">
        <v>293</v>
      </c>
      <c r="I270" s="2">
        <v>2190506</v>
      </c>
      <c r="J270" s="2">
        <v>0</v>
      </c>
      <c r="K270" s="2">
        <v>1</v>
      </c>
      <c r="L270" s="2">
        <v>2190506</v>
      </c>
      <c r="M270" s="2">
        <v>0</v>
      </c>
      <c r="N270" s="2">
        <v>261006578</v>
      </c>
      <c r="O270" s="72">
        <f t="shared" si="23"/>
        <v>2190506</v>
      </c>
      <c r="P270" s="2"/>
      <c r="Q270" s="2"/>
    </row>
    <row r="271" spans="1:17" x14ac:dyDescent="0.25">
      <c r="A271" t="s">
        <v>266</v>
      </c>
      <c r="B271" s="5">
        <v>43739</v>
      </c>
      <c r="C271">
        <v>112917</v>
      </c>
      <c r="D271" t="s">
        <v>176</v>
      </c>
      <c r="E271" t="s">
        <v>233</v>
      </c>
      <c r="F271" t="s">
        <v>234</v>
      </c>
      <c r="G271" t="s">
        <v>246</v>
      </c>
      <c r="I271" s="2">
        <v>0</v>
      </c>
      <c r="J271" s="2">
        <v>37786.32</v>
      </c>
      <c r="K271" s="2">
        <v>6398.73</v>
      </c>
      <c r="L271" s="2">
        <v>0</v>
      </c>
      <c r="M271" s="2">
        <v>241784459</v>
      </c>
      <c r="N271" s="2">
        <v>19222119</v>
      </c>
      <c r="O271" s="72"/>
      <c r="P271" s="2"/>
      <c r="Q271" s="2"/>
    </row>
    <row r="272" spans="1:17" x14ac:dyDescent="0.25">
      <c r="A272" t="s">
        <v>266</v>
      </c>
      <c r="B272" s="5">
        <v>43740</v>
      </c>
      <c r="C272">
        <v>106828</v>
      </c>
      <c r="D272" t="s">
        <v>176</v>
      </c>
      <c r="E272" t="s">
        <v>233</v>
      </c>
      <c r="F272" t="s">
        <v>238</v>
      </c>
      <c r="H272" s="67" t="s">
        <v>293</v>
      </c>
      <c r="I272" s="2">
        <v>802439</v>
      </c>
      <c r="J272" s="2">
        <v>0</v>
      </c>
      <c r="K272" s="2">
        <v>1</v>
      </c>
      <c r="L272" s="2">
        <v>802439</v>
      </c>
      <c r="M272" s="2">
        <v>0</v>
      </c>
      <c r="N272" s="2">
        <v>20024558</v>
      </c>
      <c r="O272" s="72">
        <f t="shared" ref="O272:O292" si="24">+L272-M272</f>
        <v>802439</v>
      </c>
      <c r="P272" s="2"/>
      <c r="Q272" s="2"/>
    </row>
    <row r="273" spans="1:17" x14ac:dyDescent="0.25">
      <c r="A273" t="s">
        <v>266</v>
      </c>
      <c r="B273" s="5">
        <v>43741</v>
      </c>
      <c r="C273">
        <v>106865</v>
      </c>
      <c r="D273" t="s">
        <v>176</v>
      </c>
      <c r="E273" t="s">
        <v>233</v>
      </c>
      <c r="F273" t="s">
        <v>237</v>
      </c>
      <c r="H273" s="67" t="s">
        <v>293</v>
      </c>
      <c r="I273" s="2">
        <v>0</v>
      </c>
      <c r="J273" s="2">
        <v>877852</v>
      </c>
      <c r="K273" s="2">
        <v>1</v>
      </c>
      <c r="L273" s="2">
        <v>0</v>
      </c>
      <c r="M273" s="2">
        <v>877852</v>
      </c>
      <c r="N273" s="2">
        <v>19146706</v>
      </c>
      <c r="O273" s="72">
        <f t="shared" si="24"/>
        <v>-877852</v>
      </c>
      <c r="P273" s="2"/>
      <c r="Q273" s="2"/>
    </row>
    <row r="274" spans="1:17" x14ac:dyDescent="0.25">
      <c r="A274" t="s">
        <v>266</v>
      </c>
      <c r="B274" s="5">
        <v>43742</v>
      </c>
      <c r="C274">
        <v>106948</v>
      </c>
      <c r="D274" t="s">
        <v>176</v>
      </c>
      <c r="E274" t="s">
        <v>233</v>
      </c>
      <c r="F274" t="s">
        <v>238</v>
      </c>
      <c r="H274" s="67" t="s">
        <v>293</v>
      </c>
      <c r="I274" s="2">
        <v>88374</v>
      </c>
      <c r="J274" s="2">
        <v>0</v>
      </c>
      <c r="K274" s="2">
        <v>1</v>
      </c>
      <c r="L274" s="2">
        <v>88374</v>
      </c>
      <c r="M274" s="2">
        <v>0</v>
      </c>
      <c r="N274" s="2">
        <v>19235080</v>
      </c>
      <c r="O274" s="72">
        <f t="shared" si="24"/>
        <v>88374</v>
      </c>
      <c r="P274" s="2"/>
      <c r="Q274" s="2"/>
    </row>
    <row r="275" spans="1:17" x14ac:dyDescent="0.25">
      <c r="A275" t="s">
        <v>266</v>
      </c>
      <c r="B275" s="5">
        <v>43745</v>
      </c>
      <c r="C275">
        <v>107023</v>
      </c>
      <c r="D275" t="s">
        <v>176</v>
      </c>
      <c r="E275" t="s">
        <v>233</v>
      </c>
      <c r="F275" t="s">
        <v>238</v>
      </c>
      <c r="H275" s="67" t="s">
        <v>293</v>
      </c>
      <c r="I275" s="2">
        <v>499610</v>
      </c>
      <c r="J275" s="2">
        <v>0</v>
      </c>
      <c r="K275" s="2">
        <v>1</v>
      </c>
      <c r="L275" s="2">
        <v>499610</v>
      </c>
      <c r="M275" s="2">
        <v>0</v>
      </c>
      <c r="N275" s="2">
        <v>19734690</v>
      </c>
      <c r="O275" s="72">
        <f t="shared" si="24"/>
        <v>499610</v>
      </c>
      <c r="P275" s="2"/>
      <c r="Q275" s="2"/>
    </row>
    <row r="276" spans="1:17" x14ac:dyDescent="0.25">
      <c r="A276" t="s">
        <v>266</v>
      </c>
      <c r="B276" s="5">
        <v>43746</v>
      </c>
      <c r="C276">
        <v>107093</v>
      </c>
      <c r="D276" t="s">
        <v>176</v>
      </c>
      <c r="E276" t="s">
        <v>233</v>
      </c>
      <c r="F276" t="s">
        <v>237</v>
      </c>
      <c r="H276" s="67" t="s">
        <v>293</v>
      </c>
      <c r="I276" s="2">
        <v>0</v>
      </c>
      <c r="J276" s="2">
        <v>233308</v>
      </c>
      <c r="K276" s="2">
        <v>1</v>
      </c>
      <c r="L276" s="2">
        <v>0</v>
      </c>
      <c r="M276" s="2">
        <v>233308</v>
      </c>
      <c r="N276" s="2">
        <v>19501382</v>
      </c>
      <c r="O276" s="72">
        <f t="shared" si="24"/>
        <v>-233308</v>
      </c>
      <c r="P276" s="2"/>
      <c r="Q276" s="2"/>
    </row>
    <row r="277" spans="1:17" x14ac:dyDescent="0.25">
      <c r="A277" t="s">
        <v>266</v>
      </c>
      <c r="B277" s="5">
        <v>43747</v>
      </c>
      <c r="C277">
        <v>107175</v>
      </c>
      <c r="D277" t="s">
        <v>176</v>
      </c>
      <c r="E277" t="s">
        <v>233</v>
      </c>
      <c r="F277" t="s">
        <v>238</v>
      </c>
      <c r="H277" s="67" t="s">
        <v>293</v>
      </c>
      <c r="I277" s="2">
        <v>1272591</v>
      </c>
      <c r="J277" s="2">
        <v>0</v>
      </c>
      <c r="K277" s="2">
        <v>1</v>
      </c>
      <c r="L277" s="2">
        <v>1272591</v>
      </c>
      <c r="M277" s="2">
        <v>0</v>
      </c>
      <c r="N277" s="2">
        <v>20773973</v>
      </c>
      <c r="O277" s="72">
        <f t="shared" si="24"/>
        <v>1272591</v>
      </c>
      <c r="P277" s="2"/>
      <c r="Q277" s="2"/>
    </row>
    <row r="278" spans="1:17" x14ac:dyDescent="0.25">
      <c r="A278" t="s">
        <v>266</v>
      </c>
      <c r="B278" s="5">
        <v>43748</v>
      </c>
      <c r="C278">
        <v>107243</v>
      </c>
      <c r="D278" t="s">
        <v>176</v>
      </c>
      <c r="E278" t="s">
        <v>233</v>
      </c>
      <c r="F278" t="s">
        <v>238</v>
      </c>
      <c r="H278" s="67" t="s">
        <v>293</v>
      </c>
      <c r="I278" s="2">
        <v>427732</v>
      </c>
      <c r="J278" s="2">
        <v>0</v>
      </c>
      <c r="K278" s="2">
        <v>1</v>
      </c>
      <c r="L278" s="2">
        <v>427732</v>
      </c>
      <c r="M278" s="2">
        <v>0</v>
      </c>
      <c r="N278" s="2">
        <v>21201705</v>
      </c>
      <c r="O278" s="72">
        <f t="shared" si="24"/>
        <v>427732</v>
      </c>
      <c r="P278" s="2"/>
      <c r="Q278" s="2"/>
    </row>
    <row r="279" spans="1:17" x14ac:dyDescent="0.25">
      <c r="A279" t="s">
        <v>266</v>
      </c>
      <c r="B279" s="5">
        <v>43749</v>
      </c>
      <c r="C279">
        <v>107314</v>
      </c>
      <c r="D279" t="s">
        <v>176</v>
      </c>
      <c r="E279" t="s">
        <v>233</v>
      </c>
      <c r="F279" t="s">
        <v>237</v>
      </c>
      <c r="H279" s="67" t="s">
        <v>293</v>
      </c>
      <c r="I279" s="2">
        <v>0</v>
      </c>
      <c r="J279" s="2">
        <v>676359</v>
      </c>
      <c r="K279" s="2">
        <v>1</v>
      </c>
      <c r="L279" s="2">
        <v>0</v>
      </c>
      <c r="M279" s="2">
        <v>676359</v>
      </c>
      <c r="N279" s="2">
        <v>20525346</v>
      </c>
      <c r="O279" s="72">
        <f t="shared" si="24"/>
        <v>-676359</v>
      </c>
      <c r="P279" s="2"/>
      <c r="Q279" s="2"/>
    </row>
    <row r="280" spans="1:17" x14ac:dyDescent="0.25">
      <c r="A280" t="s">
        <v>266</v>
      </c>
      <c r="B280" s="5">
        <v>43752</v>
      </c>
      <c r="C280">
        <v>107343</v>
      </c>
      <c r="D280" t="s">
        <v>176</v>
      </c>
      <c r="E280" t="s">
        <v>233</v>
      </c>
      <c r="F280" t="s">
        <v>238</v>
      </c>
      <c r="H280" s="67" t="s">
        <v>293</v>
      </c>
      <c r="I280" s="2">
        <v>596232</v>
      </c>
      <c r="J280" s="2">
        <v>0</v>
      </c>
      <c r="K280" s="2">
        <v>1</v>
      </c>
      <c r="L280" s="2">
        <v>596232</v>
      </c>
      <c r="M280" s="2">
        <v>0</v>
      </c>
      <c r="N280" s="2">
        <v>21121578</v>
      </c>
      <c r="O280" s="72">
        <f t="shared" si="24"/>
        <v>596232</v>
      </c>
      <c r="P280" s="2"/>
      <c r="Q280" s="2"/>
    </row>
    <row r="281" spans="1:17" x14ac:dyDescent="0.25">
      <c r="A281" t="s">
        <v>266</v>
      </c>
      <c r="B281" s="5">
        <v>43753</v>
      </c>
      <c r="C281">
        <v>107449</v>
      </c>
      <c r="D281" t="s">
        <v>176</v>
      </c>
      <c r="E281" t="s">
        <v>233</v>
      </c>
      <c r="F281" t="s">
        <v>238</v>
      </c>
      <c r="H281" s="67" t="s">
        <v>293</v>
      </c>
      <c r="I281" s="2">
        <v>2216429</v>
      </c>
      <c r="J281" s="2">
        <v>0</v>
      </c>
      <c r="K281" s="2">
        <v>1</v>
      </c>
      <c r="L281" s="2">
        <v>2216429</v>
      </c>
      <c r="M281" s="2">
        <v>0</v>
      </c>
      <c r="N281" s="2">
        <v>23338007</v>
      </c>
      <c r="O281" s="72">
        <f t="shared" si="24"/>
        <v>2216429</v>
      </c>
      <c r="P281" s="2"/>
      <c r="Q281" s="2"/>
    </row>
    <row r="282" spans="1:17" x14ac:dyDescent="0.25">
      <c r="A282" t="s">
        <v>266</v>
      </c>
      <c r="B282" s="5">
        <v>43754</v>
      </c>
      <c r="C282">
        <v>107502</v>
      </c>
      <c r="D282" t="s">
        <v>176</v>
      </c>
      <c r="E282" t="s">
        <v>233</v>
      </c>
      <c r="F282" t="s">
        <v>238</v>
      </c>
      <c r="H282" s="67" t="s">
        <v>293</v>
      </c>
      <c r="I282" s="2">
        <v>4132385</v>
      </c>
      <c r="J282" s="2">
        <v>0</v>
      </c>
      <c r="K282" s="2">
        <v>1</v>
      </c>
      <c r="L282" s="2">
        <v>4132385</v>
      </c>
      <c r="M282" s="2">
        <v>0</v>
      </c>
      <c r="N282" s="2">
        <v>27470392</v>
      </c>
      <c r="O282" s="72">
        <f t="shared" si="24"/>
        <v>4132385</v>
      </c>
      <c r="P282" s="2"/>
      <c r="Q282" s="2"/>
    </row>
    <row r="283" spans="1:17" x14ac:dyDescent="0.25">
      <c r="A283" t="s">
        <v>266</v>
      </c>
      <c r="B283" s="5">
        <v>43755</v>
      </c>
      <c r="C283">
        <v>107589</v>
      </c>
      <c r="D283" t="s">
        <v>176</v>
      </c>
      <c r="E283" t="s">
        <v>233</v>
      </c>
      <c r="F283" t="s">
        <v>238</v>
      </c>
      <c r="H283" s="67" t="s">
        <v>293</v>
      </c>
      <c r="I283" s="2">
        <v>1343290</v>
      </c>
      <c r="J283" s="2">
        <v>0</v>
      </c>
      <c r="K283" s="2">
        <v>1</v>
      </c>
      <c r="L283" s="2">
        <v>1343290</v>
      </c>
      <c r="M283" s="2">
        <v>0</v>
      </c>
      <c r="N283" s="2">
        <v>28813682</v>
      </c>
      <c r="O283" s="72">
        <f t="shared" si="24"/>
        <v>1343290</v>
      </c>
      <c r="P283" s="2"/>
      <c r="Q283" s="2"/>
    </row>
    <row r="284" spans="1:17" x14ac:dyDescent="0.25">
      <c r="A284" t="s">
        <v>266</v>
      </c>
      <c r="B284" s="5">
        <v>43756</v>
      </c>
      <c r="C284">
        <v>107658</v>
      </c>
      <c r="D284" t="s">
        <v>176</v>
      </c>
      <c r="E284" t="s">
        <v>233</v>
      </c>
      <c r="F284" t="s">
        <v>237</v>
      </c>
      <c r="H284" s="67" t="s">
        <v>293</v>
      </c>
      <c r="I284" s="2">
        <v>0</v>
      </c>
      <c r="J284" s="2">
        <v>1213675</v>
      </c>
      <c r="K284" s="2">
        <v>1</v>
      </c>
      <c r="L284" s="2">
        <v>0</v>
      </c>
      <c r="M284" s="2">
        <v>1213675</v>
      </c>
      <c r="N284" s="2">
        <v>27600007</v>
      </c>
      <c r="O284" s="72">
        <f t="shared" si="24"/>
        <v>-1213675</v>
      </c>
      <c r="P284" s="2"/>
      <c r="Q284" s="2"/>
    </row>
    <row r="285" spans="1:17" x14ac:dyDescent="0.25">
      <c r="A285" t="s">
        <v>266</v>
      </c>
      <c r="B285" s="5">
        <v>43759</v>
      </c>
      <c r="C285">
        <v>107729</v>
      </c>
      <c r="D285" t="s">
        <v>176</v>
      </c>
      <c r="E285" t="s">
        <v>233</v>
      </c>
      <c r="F285" t="s">
        <v>237</v>
      </c>
      <c r="H285" s="67" t="s">
        <v>293</v>
      </c>
      <c r="I285" s="2">
        <v>0</v>
      </c>
      <c r="J285" s="2">
        <v>1689718</v>
      </c>
      <c r="K285" s="2">
        <v>1</v>
      </c>
      <c r="L285" s="2">
        <v>0</v>
      </c>
      <c r="M285" s="2">
        <v>1689718</v>
      </c>
      <c r="N285" s="2">
        <v>25910289</v>
      </c>
      <c r="O285" s="72">
        <f t="shared" si="24"/>
        <v>-1689718</v>
      </c>
      <c r="P285" s="2"/>
      <c r="Q285" s="2"/>
    </row>
    <row r="286" spans="1:17" x14ac:dyDescent="0.25">
      <c r="A286" t="s">
        <v>266</v>
      </c>
      <c r="B286" s="5">
        <v>43760</v>
      </c>
      <c r="C286">
        <v>107805</v>
      </c>
      <c r="D286" t="s">
        <v>176</v>
      </c>
      <c r="E286" t="s">
        <v>233</v>
      </c>
      <c r="F286" t="s">
        <v>238</v>
      </c>
      <c r="H286" s="67" t="s">
        <v>293</v>
      </c>
      <c r="I286" s="2">
        <v>431267</v>
      </c>
      <c r="J286" s="2">
        <v>0</v>
      </c>
      <c r="K286" s="2">
        <v>1</v>
      </c>
      <c r="L286" s="2">
        <v>431267</v>
      </c>
      <c r="M286" s="2">
        <v>0</v>
      </c>
      <c r="N286" s="2">
        <v>26341556</v>
      </c>
      <c r="O286" s="72">
        <f t="shared" si="24"/>
        <v>431267</v>
      </c>
      <c r="P286" s="2"/>
      <c r="Q286" s="2"/>
    </row>
    <row r="287" spans="1:17" x14ac:dyDescent="0.25">
      <c r="A287" t="s">
        <v>266</v>
      </c>
      <c r="B287" s="5">
        <v>43761</v>
      </c>
      <c r="C287">
        <v>107888</v>
      </c>
      <c r="D287" t="s">
        <v>176</v>
      </c>
      <c r="E287" t="s">
        <v>233</v>
      </c>
      <c r="F287" t="s">
        <v>238</v>
      </c>
      <c r="H287" s="67" t="s">
        <v>293</v>
      </c>
      <c r="I287" s="2">
        <v>2719574</v>
      </c>
      <c r="J287" s="2">
        <v>0</v>
      </c>
      <c r="K287" s="2">
        <v>1</v>
      </c>
      <c r="L287" s="2">
        <v>2719574</v>
      </c>
      <c r="M287" s="2">
        <v>0</v>
      </c>
      <c r="N287" s="2">
        <v>29061130</v>
      </c>
      <c r="O287" s="72">
        <f t="shared" si="24"/>
        <v>2719574</v>
      </c>
      <c r="P287" s="2"/>
      <c r="Q287" s="2"/>
    </row>
    <row r="288" spans="1:17" x14ac:dyDescent="0.25">
      <c r="A288" t="s">
        <v>266</v>
      </c>
      <c r="B288" s="5">
        <v>43762</v>
      </c>
      <c r="C288">
        <v>107921</v>
      </c>
      <c r="D288" t="s">
        <v>176</v>
      </c>
      <c r="E288" t="s">
        <v>233</v>
      </c>
      <c r="F288" t="s">
        <v>238</v>
      </c>
      <c r="H288" s="67" t="s">
        <v>293</v>
      </c>
      <c r="I288" s="2">
        <v>75413</v>
      </c>
      <c r="J288" s="2">
        <v>0</v>
      </c>
      <c r="K288" s="2">
        <v>1</v>
      </c>
      <c r="L288" s="2">
        <v>75413</v>
      </c>
      <c r="M288" s="2">
        <v>0</v>
      </c>
      <c r="N288" s="2">
        <v>29136543</v>
      </c>
      <c r="O288" s="72">
        <f t="shared" si="24"/>
        <v>75413</v>
      </c>
      <c r="P288" s="2"/>
      <c r="Q288" s="2"/>
    </row>
    <row r="289" spans="1:17" x14ac:dyDescent="0.25">
      <c r="A289" t="s">
        <v>266</v>
      </c>
      <c r="B289" s="5">
        <v>43763</v>
      </c>
      <c r="C289">
        <v>108009</v>
      </c>
      <c r="D289" t="s">
        <v>176</v>
      </c>
      <c r="E289" t="s">
        <v>233</v>
      </c>
      <c r="F289" t="s">
        <v>238</v>
      </c>
      <c r="H289" s="67" t="s">
        <v>293</v>
      </c>
      <c r="I289" s="2">
        <v>690498</v>
      </c>
      <c r="J289" s="2">
        <v>0</v>
      </c>
      <c r="K289" s="2">
        <v>1</v>
      </c>
      <c r="L289" s="2">
        <v>690498</v>
      </c>
      <c r="M289" s="2">
        <v>0</v>
      </c>
      <c r="N289" s="2">
        <v>29827041</v>
      </c>
      <c r="O289" s="72">
        <f t="shared" si="24"/>
        <v>690498</v>
      </c>
      <c r="P289" s="2"/>
      <c r="Q289" s="2"/>
    </row>
    <row r="290" spans="1:17" x14ac:dyDescent="0.25">
      <c r="A290" t="s">
        <v>266</v>
      </c>
      <c r="B290" s="5">
        <v>43766</v>
      </c>
      <c r="C290">
        <v>108060</v>
      </c>
      <c r="D290" t="s">
        <v>176</v>
      </c>
      <c r="E290" t="s">
        <v>233</v>
      </c>
      <c r="F290" t="s">
        <v>237</v>
      </c>
      <c r="H290" s="67" t="s">
        <v>293</v>
      </c>
      <c r="I290" s="2">
        <v>0</v>
      </c>
      <c r="J290" s="2">
        <v>1727424</v>
      </c>
      <c r="K290" s="2">
        <v>1</v>
      </c>
      <c r="L290" s="2">
        <v>0</v>
      </c>
      <c r="M290" s="2">
        <v>1727424</v>
      </c>
      <c r="N290" s="2">
        <v>28099617</v>
      </c>
      <c r="O290" s="72">
        <f t="shared" si="24"/>
        <v>-1727424</v>
      </c>
      <c r="P290" s="2"/>
      <c r="Q290" s="2"/>
    </row>
    <row r="291" spans="1:17" x14ac:dyDescent="0.25">
      <c r="A291" t="s">
        <v>266</v>
      </c>
      <c r="B291" s="5">
        <v>43767</v>
      </c>
      <c r="C291">
        <v>108143</v>
      </c>
      <c r="D291" t="s">
        <v>176</v>
      </c>
      <c r="E291" t="s">
        <v>233</v>
      </c>
      <c r="F291" t="s">
        <v>237</v>
      </c>
      <c r="H291" s="67" t="s">
        <v>293</v>
      </c>
      <c r="I291" s="2">
        <v>0</v>
      </c>
      <c r="J291" s="2">
        <v>2353115</v>
      </c>
      <c r="K291" s="2">
        <v>1</v>
      </c>
      <c r="L291" s="2">
        <v>0</v>
      </c>
      <c r="M291" s="2">
        <v>2353115</v>
      </c>
      <c r="N291" s="2">
        <v>25746502</v>
      </c>
      <c r="O291" s="72">
        <f t="shared" si="24"/>
        <v>-2353115</v>
      </c>
      <c r="P291" s="2"/>
      <c r="Q291" s="2"/>
    </row>
    <row r="292" spans="1:17" x14ac:dyDescent="0.25">
      <c r="A292" t="s">
        <v>266</v>
      </c>
      <c r="B292" s="5">
        <v>43768</v>
      </c>
      <c r="C292">
        <v>108237</v>
      </c>
      <c r="D292" t="s">
        <v>176</v>
      </c>
      <c r="E292" t="s">
        <v>233</v>
      </c>
      <c r="F292" t="s">
        <v>237</v>
      </c>
      <c r="H292" s="67" t="s">
        <v>293</v>
      </c>
      <c r="I292" s="2">
        <v>0</v>
      </c>
      <c r="J292" s="2">
        <v>94266</v>
      </c>
      <c r="K292" s="2">
        <v>1</v>
      </c>
      <c r="L292" s="2">
        <v>0</v>
      </c>
      <c r="M292" s="2">
        <v>94266</v>
      </c>
      <c r="N292" s="2">
        <v>25652236</v>
      </c>
      <c r="O292" s="72">
        <f t="shared" si="24"/>
        <v>-94266</v>
      </c>
      <c r="P292" s="2"/>
      <c r="Q292" s="2"/>
    </row>
    <row r="293" spans="1:17" x14ac:dyDescent="0.25">
      <c r="A293" t="s">
        <v>266</v>
      </c>
      <c r="B293" s="5">
        <v>43769</v>
      </c>
      <c r="C293">
        <v>101553</v>
      </c>
      <c r="D293" t="s">
        <v>176</v>
      </c>
      <c r="E293" t="s">
        <v>233</v>
      </c>
      <c r="F293" t="s">
        <v>234</v>
      </c>
      <c r="G293" t="s">
        <v>253</v>
      </c>
      <c r="I293" s="2">
        <v>36318.68</v>
      </c>
      <c r="J293" s="2">
        <v>0</v>
      </c>
      <c r="K293" s="2">
        <v>6446.26</v>
      </c>
      <c r="L293" s="2">
        <v>234119654</v>
      </c>
      <c r="M293" s="2">
        <v>0</v>
      </c>
      <c r="N293" s="2">
        <v>259771890</v>
      </c>
      <c r="O293" s="72"/>
      <c r="P293" s="2"/>
      <c r="Q293" s="2"/>
    </row>
    <row r="294" spans="1:17" x14ac:dyDescent="0.25">
      <c r="A294" t="s">
        <v>266</v>
      </c>
      <c r="B294" s="5">
        <v>43769</v>
      </c>
      <c r="C294">
        <v>108288</v>
      </c>
      <c r="D294" t="s">
        <v>176</v>
      </c>
      <c r="E294" t="s">
        <v>233</v>
      </c>
      <c r="F294" t="s">
        <v>237</v>
      </c>
      <c r="H294" s="67" t="s">
        <v>293</v>
      </c>
      <c r="I294" s="2">
        <v>0</v>
      </c>
      <c r="J294" s="2">
        <v>828362</v>
      </c>
      <c r="K294" s="2">
        <v>1</v>
      </c>
      <c r="L294" s="2">
        <v>0</v>
      </c>
      <c r="M294" s="2">
        <v>828362</v>
      </c>
      <c r="N294" s="2">
        <v>258943528</v>
      </c>
      <c r="O294" s="72">
        <f t="shared" ref="O294:O295" si="25">+L294-M294</f>
        <v>-828362</v>
      </c>
      <c r="P294" s="2"/>
      <c r="Q294" s="2"/>
    </row>
    <row r="295" spans="1:17" x14ac:dyDescent="0.25">
      <c r="A295" t="s">
        <v>266</v>
      </c>
      <c r="B295" s="5">
        <v>43770</v>
      </c>
      <c r="C295">
        <v>108351</v>
      </c>
      <c r="D295" t="s">
        <v>176</v>
      </c>
      <c r="E295" t="s">
        <v>233</v>
      </c>
      <c r="F295" t="s">
        <v>238</v>
      </c>
      <c r="H295" s="67" t="s">
        <v>293</v>
      </c>
      <c r="I295" s="2">
        <v>781546</v>
      </c>
      <c r="J295" s="2">
        <v>0</v>
      </c>
      <c r="K295" s="2">
        <v>1</v>
      </c>
      <c r="L295" s="2">
        <v>781546</v>
      </c>
      <c r="M295" s="2">
        <v>0</v>
      </c>
      <c r="N295" s="2">
        <v>259725074</v>
      </c>
      <c r="O295" s="72">
        <f t="shared" si="25"/>
        <v>781546</v>
      </c>
      <c r="P295" s="2"/>
      <c r="Q295" s="2"/>
    </row>
    <row r="296" spans="1:17" x14ac:dyDescent="0.25">
      <c r="A296" t="s">
        <v>266</v>
      </c>
      <c r="B296" s="5">
        <v>43770</v>
      </c>
      <c r="C296">
        <v>112922</v>
      </c>
      <c r="D296" t="s">
        <v>176</v>
      </c>
      <c r="E296" t="s">
        <v>233</v>
      </c>
      <c r="F296" t="s">
        <v>234</v>
      </c>
      <c r="G296" t="s">
        <v>246</v>
      </c>
      <c r="I296" s="2">
        <v>0</v>
      </c>
      <c r="J296" s="2">
        <v>36318.68</v>
      </c>
      <c r="K296" s="2">
        <v>6451.33</v>
      </c>
      <c r="L296" s="2">
        <v>0</v>
      </c>
      <c r="M296" s="2">
        <v>234303790</v>
      </c>
      <c r="N296" s="2">
        <v>25421284</v>
      </c>
      <c r="O296" s="72"/>
      <c r="P296" s="2"/>
      <c r="Q296" s="2"/>
    </row>
    <row r="297" spans="1:17" x14ac:dyDescent="0.25">
      <c r="A297" t="s">
        <v>266</v>
      </c>
      <c r="B297" s="5">
        <v>43773</v>
      </c>
      <c r="C297">
        <v>108453</v>
      </c>
      <c r="D297" t="s">
        <v>176</v>
      </c>
      <c r="E297" t="s">
        <v>233</v>
      </c>
      <c r="F297" t="s">
        <v>237</v>
      </c>
      <c r="H297" s="67" t="s">
        <v>293</v>
      </c>
      <c r="I297" s="2">
        <v>0</v>
      </c>
      <c r="J297" s="2">
        <v>3511563</v>
      </c>
      <c r="K297" s="2">
        <v>1</v>
      </c>
      <c r="L297" s="2">
        <v>0</v>
      </c>
      <c r="M297" s="2">
        <v>3511563</v>
      </c>
      <c r="N297" s="2">
        <v>21909721</v>
      </c>
      <c r="O297" s="72">
        <f t="shared" ref="O297:O315" si="26">+L297-M297</f>
        <v>-3511563</v>
      </c>
      <c r="P297" s="2"/>
      <c r="Q297" s="2"/>
    </row>
    <row r="298" spans="1:17" x14ac:dyDescent="0.25">
      <c r="A298" t="s">
        <v>266</v>
      </c>
      <c r="B298" s="5">
        <v>43774</v>
      </c>
      <c r="C298">
        <v>108520</v>
      </c>
      <c r="D298" t="s">
        <v>176</v>
      </c>
      <c r="E298" t="s">
        <v>233</v>
      </c>
      <c r="F298" t="s">
        <v>238</v>
      </c>
      <c r="H298" s="67" t="s">
        <v>293</v>
      </c>
      <c r="I298" s="2">
        <v>766131</v>
      </c>
      <c r="J298" s="2">
        <v>0</v>
      </c>
      <c r="K298" s="2">
        <v>1</v>
      </c>
      <c r="L298" s="2">
        <v>766131</v>
      </c>
      <c r="M298" s="2">
        <v>0</v>
      </c>
      <c r="N298" s="2">
        <v>22675852</v>
      </c>
      <c r="O298" s="72">
        <f t="shared" si="26"/>
        <v>766131</v>
      </c>
      <c r="P298" s="2"/>
      <c r="Q298" s="2"/>
    </row>
    <row r="299" spans="1:17" x14ac:dyDescent="0.25">
      <c r="A299" t="s">
        <v>266</v>
      </c>
      <c r="B299" s="5">
        <v>43775</v>
      </c>
      <c r="C299">
        <v>108586</v>
      </c>
      <c r="D299" t="s">
        <v>176</v>
      </c>
      <c r="E299" t="s">
        <v>233</v>
      </c>
      <c r="F299" t="s">
        <v>238</v>
      </c>
      <c r="H299" s="67" t="s">
        <v>293</v>
      </c>
      <c r="I299" s="2">
        <v>1072892</v>
      </c>
      <c r="J299" s="2">
        <v>0</v>
      </c>
      <c r="K299" s="2">
        <v>1</v>
      </c>
      <c r="L299" s="2">
        <v>1072892</v>
      </c>
      <c r="M299" s="2">
        <v>0</v>
      </c>
      <c r="N299" s="2">
        <v>23748744</v>
      </c>
      <c r="O299" s="72">
        <f t="shared" si="26"/>
        <v>1072892</v>
      </c>
      <c r="P299" s="2"/>
      <c r="Q299" s="2"/>
    </row>
    <row r="300" spans="1:17" x14ac:dyDescent="0.25">
      <c r="A300" t="s">
        <v>266</v>
      </c>
      <c r="B300" s="5">
        <v>43776</v>
      </c>
      <c r="C300">
        <v>108655</v>
      </c>
      <c r="D300" t="s">
        <v>176</v>
      </c>
      <c r="E300" t="s">
        <v>233</v>
      </c>
      <c r="F300" t="s">
        <v>238</v>
      </c>
      <c r="H300" s="67" t="s">
        <v>293</v>
      </c>
      <c r="I300" s="2">
        <v>997358</v>
      </c>
      <c r="J300" s="2">
        <v>0</v>
      </c>
      <c r="K300" s="2">
        <v>1</v>
      </c>
      <c r="L300" s="2">
        <v>997358</v>
      </c>
      <c r="M300" s="2">
        <v>0</v>
      </c>
      <c r="N300" s="2">
        <v>24746102</v>
      </c>
      <c r="O300" s="72">
        <f t="shared" si="26"/>
        <v>997358</v>
      </c>
      <c r="P300" s="2"/>
      <c r="Q300" s="2"/>
    </row>
    <row r="301" spans="1:17" x14ac:dyDescent="0.25">
      <c r="A301" t="s">
        <v>266</v>
      </c>
      <c r="B301" s="5">
        <v>43777</v>
      </c>
      <c r="C301">
        <v>108741</v>
      </c>
      <c r="D301" t="s">
        <v>176</v>
      </c>
      <c r="E301" t="s">
        <v>233</v>
      </c>
      <c r="F301" t="s">
        <v>238</v>
      </c>
      <c r="H301" s="67" t="s">
        <v>293</v>
      </c>
      <c r="I301" s="2">
        <v>1600089</v>
      </c>
      <c r="J301" s="2">
        <v>0</v>
      </c>
      <c r="K301" s="2">
        <v>1</v>
      </c>
      <c r="L301" s="2">
        <v>1600089</v>
      </c>
      <c r="M301" s="2">
        <v>0</v>
      </c>
      <c r="N301" s="2">
        <v>26346191</v>
      </c>
      <c r="O301" s="72">
        <f t="shared" si="26"/>
        <v>1600089</v>
      </c>
      <c r="P301" s="2"/>
      <c r="Q301" s="2"/>
    </row>
    <row r="302" spans="1:17" x14ac:dyDescent="0.25">
      <c r="A302" t="s">
        <v>266</v>
      </c>
      <c r="B302" s="5">
        <v>43780</v>
      </c>
      <c r="C302">
        <v>108780</v>
      </c>
      <c r="D302" t="s">
        <v>176</v>
      </c>
      <c r="E302" t="s">
        <v>233</v>
      </c>
      <c r="F302" t="s">
        <v>238</v>
      </c>
      <c r="H302" s="67" t="s">
        <v>293</v>
      </c>
      <c r="I302" s="2">
        <v>2199737</v>
      </c>
      <c r="J302" s="2">
        <v>0</v>
      </c>
      <c r="K302" s="2">
        <v>1</v>
      </c>
      <c r="L302" s="2">
        <v>2199737</v>
      </c>
      <c r="M302" s="2">
        <v>0</v>
      </c>
      <c r="N302" s="2">
        <v>28545928</v>
      </c>
      <c r="O302" s="72">
        <f t="shared" si="26"/>
        <v>2199737</v>
      </c>
      <c r="P302" s="2"/>
      <c r="Q302" s="2"/>
    </row>
    <row r="303" spans="1:17" x14ac:dyDescent="0.25">
      <c r="A303" t="s">
        <v>266</v>
      </c>
      <c r="B303" s="5">
        <v>43781</v>
      </c>
      <c r="C303">
        <v>108887</v>
      </c>
      <c r="D303" t="s">
        <v>176</v>
      </c>
      <c r="E303" t="s">
        <v>233</v>
      </c>
      <c r="F303" t="s">
        <v>237</v>
      </c>
      <c r="H303" s="67" t="s">
        <v>293</v>
      </c>
      <c r="I303" s="2">
        <v>0</v>
      </c>
      <c r="J303" s="2">
        <v>1301036</v>
      </c>
      <c r="K303" s="2">
        <v>1</v>
      </c>
      <c r="L303" s="2">
        <v>0</v>
      </c>
      <c r="M303" s="2">
        <v>1301036</v>
      </c>
      <c r="N303" s="2">
        <v>27244892</v>
      </c>
      <c r="O303" s="72">
        <f t="shared" si="26"/>
        <v>-1301036</v>
      </c>
      <c r="P303" s="2"/>
      <c r="Q303" s="2"/>
    </row>
    <row r="304" spans="1:17" x14ac:dyDescent="0.25">
      <c r="A304" t="s">
        <v>266</v>
      </c>
      <c r="B304" s="5">
        <v>43782</v>
      </c>
      <c r="C304">
        <v>108962</v>
      </c>
      <c r="D304" t="s">
        <v>176</v>
      </c>
      <c r="E304" t="s">
        <v>233</v>
      </c>
      <c r="F304" t="s">
        <v>237</v>
      </c>
      <c r="H304" s="67" t="s">
        <v>293</v>
      </c>
      <c r="I304" s="2">
        <v>0</v>
      </c>
      <c r="J304" s="2">
        <v>1219336</v>
      </c>
      <c r="K304" s="2">
        <v>1</v>
      </c>
      <c r="L304" s="2">
        <v>0</v>
      </c>
      <c r="M304" s="2">
        <v>1219336</v>
      </c>
      <c r="N304" s="2">
        <v>26025556</v>
      </c>
      <c r="O304" s="72">
        <f t="shared" si="26"/>
        <v>-1219336</v>
      </c>
      <c r="P304" s="2"/>
      <c r="Q304" s="2"/>
    </row>
    <row r="305" spans="1:17" x14ac:dyDescent="0.25">
      <c r="A305" t="s">
        <v>266</v>
      </c>
      <c r="B305" s="5">
        <v>43783</v>
      </c>
      <c r="C305">
        <v>109012</v>
      </c>
      <c r="D305" t="s">
        <v>176</v>
      </c>
      <c r="E305" t="s">
        <v>233</v>
      </c>
      <c r="F305" t="s">
        <v>237</v>
      </c>
      <c r="H305" s="67" t="s">
        <v>293</v>
      </c>
      <c r="I305" s="2">
        <v>0</v>
      </c>
      <c r="J305" s="2">
        <v>1549219</v>
      </c>
      <c r="K305" s="2">
        <v>1</v>
      </c>
      <c r="L305" s="2">
        <v>0</v>
      </c>
      <c r="M305" s="2">
        <v>1549219</v>
      </c>
      <c r="N305" s="2">
        <v>24476337</v>
      </c>
      <c r="O305" s="72">
        <f t="shared" si="26"/>
        <v>-1549219</v>
      </c>
      <c r="P305" s="2"/>
      <c r="Q305" s="2"/>
    </row>
    <row r="306" spans="1:17" x14ac:dyDescent="0.25">
      <c r="A306" t="s">
        <v>266</v>
      </c>
      <c r="B306" s="5">
        <v>43784</v>
      </c>
      <c r="C306">
        <v>109106</v>
      </c>
      <c r="D306" t="s">
        <v>176</v>
      </c>
      <c r="E306" t="s">
        <v>233</v>
      </c>
      <c r="F306" t="s">
        <v>237</v>
      </c>
      <c r="H306" s="67" t="s">
        <v>293</v>
      </c>
      <c r="I306" s="2">
        <v>0</v>
      </c>
      <c r="J306" s="2">
        <v>260515</v>
      </c>
      <c r="K306" s="2">
        <v>1</v>
      </c>
      <c r="L306" s="2">
        <v>0</v>
      </c>
      <c r="M306" s="2">
        <v>260515</v>
      </c>
      <c r="N306" s="2">
        <v>24215822</v>
      </c>
      <c r="O306" s="72">
        <f t="shared" si="26"/>
        <v>-260515</v>
      </c>
      <c r="P306" s="2"/>
      <c r="Q306" s="2"/>
    </row>
    <row r="307" spans="1:17" x14ac:dyDescent="0.25">
      <c r="A307" t="s">
        <v>266</v>
      </c>
      <c r="B307" s="5">
        <v>43787</v>
      </c>
      <c r="C307">
        <v>109151</v>
      </c>
      <c r="D307" t="s">
        <v>176</v>
      </c>
      <c r="E307" t="s">
        <v>233</v>
      </c>
      <c r="F307" t="s">
        <v>237</v>
      </c>
      <c r="H307" s="67" t="s">
        <v>293</v>
      </c>
      <c r="I307" s="2">
        <v>0</v>
      </c>
      <c r="J307" s="2">
        <v>773839</v>
      </c>
      <c r="K307" s="2">
        <v>1</v>
      </c>
      <c r="L307" s="2">
        <v>0</v>
      </c>
      <c r="M307" s="2">
        <v>773839</v>
      </c>
      <c r="N307" s="2">
        <v>23441983</v>
      </c>
      <c r="O307" s="72">
        <f t="shared" si="26"/>
        <v>-773839</v>
      </c>
      <c r="P307" s="2"/>
      <c r="Q307" s="2"/>
    </row>
    <row r="308" spans="1:17" x14ac:dyDescent="0.25">
      <c r="A308" t="s">
        <v>266</v>
      </c>
      <c r="B308" s="5">
        <v>43788</v>
      </c>
      <c r="C308">
        <v>109236</v>
      </c>
      <c r="D308" t="s">
        <v>176</v>
      </c>
      <c r="E308" t="s">
        <v>233</v>
      </c>
      <c r="F308" t="s">
        <v>238</v>
      </c>
      <c r="H308" s="67" t="s">
        <v>293</v>
      </c>
      <c r="I308" s="2">
        <v>4569041</v>
      </c>
      <c r="J308" s="2">
        <v>0</v>
      </c>
      <c r="K308" s="2">
        <v>1</v>
      </c>
      <c r="L308" s="2">
        <v>4569041</v>
      </c>
      <c r="M308" s="2">
        <v>0</v>
      </c>
      <c r="N308" s="2">
        <v>28011024</v>
      </c>
      <c r="O308" s="72">
        <f t="shared" si="26"/>
        <v>4569041</v>
      </c>
      <c r="P308" s="2"/>
      <c r="Q308" s="2"/>
    </row>
    <row r="309" spans="1:17" x14ac:dyDescent="0.25">
      <c r="A309" t="s">
        <v>266</v>
      </c>
      <c r="B309" s="5">
        <v>43789</v>
      </c>
      <c r="C309">
        <v>109317</v>
      </c>
      <c r="D309" t="s">
        <v>176</v>
      </c>
      <c r="E309" t="s">
        <v>233</v>
      </c>
      <c r="F309" t="s">
        <v>238</v>
      </c>
      <c r="H309" s="67" t="s">
        <v>293</v>
      </c>
      <c r="I309" s="2">
        <v>1029730</v>
      </c>
      <c r="J309" s="2">
        <v>0</v>
      </c>
      <c r="K309" s="2">
        <v>1</v>
      </c>
      <c r="L309" s="2">
        <v>1029730</v>
      </c>
      <c r="M309" s="2">
        <v>0</v>
      </c>
      <c r="N309" s="2">
        <v>29040754</v>
      </c>
      <c r="O309" s="72">
        <f t="shared" si="26"/>
        <v>1029730</v>
      </c>
      <c r="P309" s="2"/>
      <c r="Q309" s="2"/>
    </row>
    <row r="310" spans="1:17" x14ac:dyDescent="0.25">
      <c r="A310" t="s">
        <v>266</v>
      </c>
      <c r="B310" s="5">
        <v>43790</v>
      </c>
      <c r="C310">
        <v>109380</v>
      </c>
      <c r="D310" t="s">
        <v>176</v>
      </c>
      <c r="E310" t="s">
        <v>233</v>
      </c>
      <c r="F310" t="s">
        <v>237</v>
      </c>
      <c r="H310" s="67" t="s">
        <v>293</v>
      </c>
      <c r="I310" s="2">
        <v>0</v>
      </c>
      <c r="J310" s="2">
        <v>769214</v>
      </c>
      <c r="K310" s="2">
        <v>1</v>
      </c>
      <c r="L310" s="2">
        <v>0</v>
      </c>
      <c r="M310" s="2">
        <v>769214</v>
      </c>
      <c r="N310" s="2">
        <v>28271540</v>
      </c>
      <c r="O310" s="72">
        <f t="shared" si="26"/>
        <v>-769214</v>
      </c>
      <c r="P310" s="2"/>
      <c r="Q310" s="2"/>
    </row>
    <row r="311" spans="1:17" x14ac:dyDescent="0.25">
      <c r="A311" t="s">
        <v>266</v>
      </c>
      <c r="B311" s="5">
        <v>43791</v>
      </c>
      <c r="C311">
        <v>109475</v>
      </c>
      <c r="D311" t="s">
        <v>176</v>
      </c>
      <c r="E311" t="s">
        <v>233</v>
      </c>
      <c r="F311" t="s">
        <v>237</v>
      </c>
      <c r="H311" s="67" t="s">
        <v>293</v>
      </c>
      <c r="I311" s="2">
        <v>0</v>
      </c>
      <c r="J311" s="2">
        <v>706012</v>
      </c>
      <c r="K311" s="2">
        <v>1</v>
      </c>
      <c r="L311" s="2">
        <v>0</v>
      </c>
      <c r="M311" s="2">
        <v>706012</v>
      </c>
      <c r="N311" s="2">
        <v>27565528</v>
      </c>
      <c r="O311" s="72">
        <f t="shared" si="26"/>
        <v>-706012</v>
      </c>
      <c r="P311" s="2"/>
      <c r="Q311" s="2"/>
    </row>
    <row r="312" spans="1:17" x14ac:dyDescent="0.25">
      <c r="A312" t="s">
        <v>266</v>
      </c>
      <c r="B312" s="5">
        <v>43794</v>
      </c>
      <c r="C312">
        <v>109535</v>
      </c>
      <c r="D312" t="s">
        <v>176</v>
      </c>
      <c r="E312" t="s">
        <v>233</v>
      </c>
      <c r="F312" t="s">
        <v>237</v>
      </c>
      <c r="H312" s="67" t="s">
        <v>293</v>
      </c>
      <c r="I312" s="2">
        <v>0</v>
      </c>
      <c r="J312" s="2">
        <v>2423256</v>
      </c>
      <c r="K312" s="2">
        <v>1</v>
      </c>
      <c r="L312" s="2">
        <v>0</v>
      </c>
      <c r="M312" s="2">
        <v>2423256</v>
      </c>
      <c r="N312" s="2">
        <v>25142272</v>
      </c>
      <c r="O312" s="72">
        <f t="shared" si="26"/>
        <v>-2423256</v>
      </c>
      <c r="P312" s="2"/>
      <c r="Q312" s="2"/>
    </row>
    <row r="313" spans="1:17" x14ac:dyDescent="0.25">
      <c r="A313" t="s">
        <v>266</v>
      </c>
      <c r="B313" s="5">
        <v>43795</v>
      </c>
      <c r="C313">
        <v>109616</v>
      </c>
      <c r="D313" t="s">
        <v>176</v>
      </c>
      <c r="E313" t="s">
        <v>233</v>
      </c>
      <c r="F313" t="s">
        <v>238</v>
      </c>
      <c r="H313" s="67" t="s">
        <v>293</v>
      </c>
      <c r="I313" s="2">
        <v>2400134</v>
      </c>
      <c r="J313" s="2">
        <v>0</v>
      </c>
      <c r="K313" s="2">
        <v>1</v>
      </c>
      <c r="L313" s="2">
        <v>2400134</v>
      </c>
      <c r="M313" s="2">
        <v>0</v>
      </c>
      <c r="N313" s="2">
        <v>27542406</v>
      </c>
      <c r="O313" s="72">
        <f t="shared" si="26"/>
        <v>2400134</v>
      </c>
      <c r="P313" s="2"/>
      <c r="Q313" s="2"/>
    </row>
    <row r="314" spans="1:17" x14ac:dyDescent="0.25">
      <c r="A314" t="s">
        <v>266</v>
      </c>
      <c r="B314" s="5">
        <v>43796</v>
      </c>
      <c r="C314">
        <v>109690</v>
      </c>
      <c r="D314" t="s">
        <v>176</v>
      </c>
      <c r="E314" t="s">
        <v>233</v>
      </c>
      <c r="F314" t="s">
        <v>238</v>
      </c>
      <c r="H314" s="67" t="s">
        <v>293</v>
      </c>
      <c r="I314" s="2">
        <v>1301036</v>
      </c>
      <c r="J314" s="2">
        <v>0</v>
      </c>
      <c r="K314" s="2">
        <v>1</v>
      </c>
      <c r="L314" s="2">
        <v>1301036</v>
      </c>
      <c r="M314" s="2">
        <v>0</v>
      </c>
      <c r="N314" s="2">
        <v>28843442</v>
      </c>
      <c r="O314" s="72">
        <f t="shared" si="26"/>
        <v>1301036</v>
      </c>
      <c r="P314" s="2"/>
      <c r="Q314" s="2"/>
    </row>
    <row r="315" spans="1:17" x14ac:dyDescent="0.25">
      <c r="A315" t="s">
        <v>266</v>
      </c>
      <c r="B315" s="5">
        <v>43797</v>
      </c>
      <c r="C315">
        <v>109753</v>
      </c>
      <c r="D315" t="s">
        <v>176</v>
      </c>
      <c r="E315" t="s">
        <v>233</v>
      </c>
      <c r="F315" t="s">
        <v>237</v>
      </c>
      <c r="H315" s="67" t="s">
        <v>293</v>
      </c>
      <c r="I315" s="2">
        <v>0</v>
      </c>
      <c r="J315" s="2">
        <v>2685313</v>
      </c>
      <c r="K315" s="2">
        <v>1</v>
      </c>
      <c r="L315" s="2">
        <v>0</v>
      </c>
      <c r="M315" s="2">
        <v>2685313</v>
      </c>
      <c r="N315" s="2">
        <v>26158129</v>
      </c>
      <c r="O315" s="72">
        <f t="shared" si="26"/>
        <v>-2685313</v>
      </c>
      <c r="P315" s="2"/>
      <c r="Q315" s="2"/>
    </row>
    <row r="316" spans="1:17" x14ac:dyDescent="0.25">
      <c r="A316" t="s">
        <v>266</v>
      </c>
      <c r="B316" s="5">
        <v>43798</v>
      </c>
      <c r="C316">
        <v>102460</v>
      </c>
      <c r="D316" t="s">
        <v>176</v>
      </c>
      <c r="E316" t="s">
        <v>233</v>
      </c>
      <c r="F316" t="s">
        <v>234</v>
      </c>
      <c r="G316" t="s">
        <v>257</v>
      </c>
      <c r="I316" s="2">
        <v>34794.86</v>
      </c>
      <c r="J316" s="2">
        <v>0</v>
      </c>
      <c r="K316" s="2">
        <v>6455.06</v>
      </c>
      <c r="L316" s="2">
        <v>224602909</v>
      </c>
      <c r="M316" s="2">
        <v>0</v>
      </c>
      <c r="N316" s="2">
        <v>250761038</v>
      </c>
      <c r="O316" s="72"/>
      <c r="P316" s="2"/>
      <c r="Q316" s="2"/>
    </row>
    <row r="317" spans="1:17" x14ac:dyDescent="0.25">
      <c r="A317" t="s">
        <v>266</v>
      </c>
      <c r="B317" s="5">
        <v>43798</v>
      </c>
      <c r="C317">
        <v>109839</v>
      </c>
      <c r="D317" t="s">
        <v>176</v>
      </c>
      <c r="E317" t="s">
        <v>233</v>
      </c>
      <c r="F317" t="s">
        <v>237</v>
      </c>
      <c r="H317" s="67" t="s">
        <v>293</v>
      </c>
      <c r="I317" s="2">
        <v>0</v>
      </c>
      <c r="J317" s="2">
        <v>161859</v>
      </c>
      <c r="K317" s="2">
        <v>1</v>
      </c>
      <c r="L317" s="2">
        <v>0</v>
      </c>
      <c r="M317" s="2">
        <v>161859</v>
      </c>
      <c r="N317" s="2">
        <v>250599179</v>
      </c>
      <c r="O317" s="72">
        <f t="shared" ref="O317:O319" si="27">+L317-M317</f>
        <v>-161859</v>
      </c>
      <c r="P317" s="2"/>
      <c r="Q317" s="2"/>
    </row>
    <row r="318" spans="1:17" x14ac:dyDescent="0.25">
      <c r="A318" t="s">
        <v>266</v>
      </c>
      <c r="B318" s="5">
        <v>43799</v>
      </c>
      <c r="C318">
        <v>112935</v>
      </c>
      <c r="D318" t="s">
        <v>176</v>
      </c>
      <c r="E318" t="s">
        <v>233</v>
      </c>
      <c r="F318" t="s">
        <v>234</v>
      </c>
      <c r="G318" t="s">
        <v>258</v>
      </c>
      <c r="H318" s="67" t="s">
        <v>293</v>
      </c>
      <c r="I318" s="2">
        <v>0</v>
      </c>
      <c r="J318" s="2">
        <v>25996270.41</v>
      </c>
      <c r="K318" s="2">
        <v>1</v>
      </c>
      <c r="L318" s="2">
        <v>0</v>
      </c>
      <c r="M318" s="2">
        <v>25996270</v>
      </c>
      <c r="N318" s="2">
        <v>224602909</v>
      </c>
      <c r="O318" s="72">
        <f t="shared" si="27"/>
        <v>-25996270</v>
      </c>
      <c r="P318" s="2"/>
      <c r="Q318" s="2"/>
    </row>
    <row r="319" spans="1:17" x14ac:dyDescent="0.25">
      <c r="A319" t="s">
        <v>266</v>
      </c>
      <c r="B319" s="5">
        <v>43801</v>
      </c>
      <c r="C319">
        <v>109903</v>
      </c>
      <c r="D319" t="s">
        <v>176</v>
      </c>
      <c r="E319" t="s">
        <v>233</v>
      </c>
      <c r="F319" t="s">
        <v>238</v>
      </c>
      <c r="H319" s="67" t="s">
        <v>293</v>
      </c>
      <c r="I319" s="2">
        <v>1623046</v>
      </c>
      <c r="J319" s="2">
        <v>0</v>
      </c>
      <c r="K319" s="2">
        <v>1</v>
      </c>
      <c r="L319" s="2">
        <v>1623046</v>
      </c>
      <c r="M319" s="2">
        <v>0</v>
      </c>
      <c r="N319" s="2">
        <v>226225955</v>
      </c>
      <c r="O319" s="72">
        <f t="shared" si="27"/>
        <v>1623046</v>
      </c>
      <c r="P319" s="2"/>
      <c r="Q319" s="2"/>
    </row>
    <row r="320" spans="1:17" x14ac:dyDescent="0.25">
      <c r="A320" t="s">
        <v>266</v>
      </c>
      <c r="B320" s="5">
        <v>43801</v>
      </c>
      <c r="C320">
        <v>113391</v>
      </c>
      <c r="D320" t="s">
        <v>176</v>
      </c>
      <c r="E320" t="s">
        <v>233</v>
      </c>
      <c r="F320" t="s">
        <v>234</v>
      </c>
      <c r="G320" t="s">
        <v>248</v>
      </c>
      <c r="I320" s="2">
        <v>0</v>
      </c>
      <c r="J320" s="2">
        <v>34794.86</v>
      </c>
      <c r="K320" s="2">
        <v>6463.65</v>
      </c>
      <c r="L320" s="2">
        <v>0</v>
      </c>
      <c r="M320" s="2">
        <v>224901797</v>
      </c>
      <c r="N320" s="2">
        <v>1324158</v>
      </c>
      <c r="O320" s="72"/>
      <c r="P320" s="2"/>
      <c r="Q320" s="2"/>
    </row>
    <row r="321" spans="1:17" x14ac:dyDescent="0.25">
      <c r="A321" t="s">
        <v>266</v>
      </c>
      <c r="B321" s="5">
        <v>43802</v>
      </c>
      <c r="C321">
        <v>109987</v>
      </c>
      <c r="D321" t="s">
        <v>176</v>
      </c>
      <c r="E321" t="s">
        <v>233</v>
      </c>
      <c r="F321" t="s">
        <v>237</v>
      </c>
      <c r="H321" s="67" t="s">
        <v>293</v>
      </c>
      <c r="I321" s="2">
        <v>0</v>
      </c>
      <c r="J321" s="2">
        <v>5868663</v>
      </c>
      <c r="K321" s="2">
        <v>1</v>
      </c>
      <c r="L321" s="2">
        <v>0</v>
      </c>
      <c r="M321" s="2">
        <v>5868663</v>
      </c>
      <c r="N321" s="2">
        <v>-4544505</v>
      </c>
      <c r="O321" s="72">
        <f t="shared" ref="O321:O336" si="28">+L321-M321</f>
        <v>-5868663</v>
      </c>
      <c r="P321" s="2"/>
      <c r="Q321" s="2"/>
    </row>
    <row r="322" spans="1:17" x14ac:dyDescent="0.25">
      <c r="A322" t="s">
        <v>266</v>
      </c>
      <c r="B322" s="5">
        <v>43803</v>
      </c>
      <c r="C322">
        <v>110066</v>
      </c>
      <c r="D322" t="s">
        <v>176</v>
      </c>
      <c r="E322" t="s">
        <v>233</v>
      </c>
      <c r="F322" t="s">
        <v>237</v>
      </c>
      <c r="H322" s="67" t="s">
        <v>293</v>
      </c>
      <c r="I322" s="2">
        <v>0</v>
      </c>
      <c r="J322" s="2">
        <v>1135566</v>
      </c>
      <c r="K322" s="2">
        <v>1</v>
      </c>
      <c r="L322" s="2">
        <v>0</v>
      </c>
      <c r="M322" s="2">
        <v>1135566</v>
      </c>
      <c r="N322" s="2">
        <v>-5680071</v>
      </c>
      <c r="O322" s="72">
        <f t="shared" si="28"/>
        <v>-1135566</v>
      </c>
      <c r="P322" s="2"/>
      <c r="Q322" s="2"/>
    </row>
    <row r="323" spans="1:17" x14ac:dyDescent="0.25">
      <c r="A323" t="s">
        <v>266</v>
      </c>
      <c r="B323" s="5">
        <v>43804</v>
      </c>
      <c r="C323">
        <v>110137</v>
      </c>
      <c r="D323" t="s">
        <v>176</v>
      </c>
      <c r="E323" t="s">
        <v>233</v>
      </c>
      <c r="F323" t="s">
        <v>238</v>
      </c>
      <c r="H323" s="67" t="s">
        <v>293</v>
      </c>
      <c r="I323" s="2">
        <v>2841748</v>
      </c>
      <c r="J323" s="2">
        <v>0</v>
      </c>
      <c r="K323" s="2">
        <v>1</v>
      </c>
      <c r="L323" s="2">
        <v>2841748</v>
      </c>
      <c r="M323" s="2">
        <v>0</v>
      </c>
      <c r="N323" s="2">
        <v>-2838323</v>
      </c>
      <c r="O323" s="72">
        <f t="shared" si="28"/>
        <v>2841748</v>
      </c>
      <c r="P323" s="2"/>
      <c r="Q323" s="2"/>
    </row>
    <row r="324" spans="1:17" x14ac:dyDescent="0.25">
      <c r="A324" t="s">
        <v>266</v>
      </c>
      <c r="B324" s="5">
        <v>43805</v>
      </c>
      <c r="C324">
        <v>110211</v>
      </c>
      <c r="D324" t="s">
        <v>176</v>
      </c>
      <c r="E324" t="s">
        <v>233</v>
      </c>
      <c r="F324" t="s">
        <v>237</v>
      </c>
      <c r="H324" s="67" t="s">
        <v>293</v>
      </c>
      <c r="I324" s="2">
        <v>0</v>
      </c>
      <c r="J324" s="2">
        <v>614075</v>
      </c>
      <c r="K324" s="2">
        <v>1</v>
      </c>
      <c r="L324" s="2">
        <v>0</v>
      </c>
      <c r="M324" s="2">
        <v>614075</v>
      </c>
      <c r="N324" s="2">
        <v>-3452398</v>
      </c>
      <c r="O324" s="72">
        <f t="shared" si="28"/>
        <v>-614075</v>
      </c>
      <c r="P324" s="2"/>
      <c r="Q324" s="2"/>
    </row>
    <row r="325" spans="1:17" x14ac:dyDescent="0.25">
      <c r="A325" t="s">
        <v>266</v>
      </c>
      <c r="B325" s="5">
        <v>43808</v>
      </c>
      <c r="C325">
        <v>110273</v>
      </c>
      <c r="D325" t="s">
        <v>176</v>
      </c>
      <c r="E325" t="s">
        <v>233</v>
      </c>
      <c r="F325" t="s">
        <v>237</v>
      </c>
      <c r="H325" s="67" t="s">
        <v>293</v>
      </c>
      <c r="I325" s="2">
        <v>0</v>
      </c>
      <c r="J325" s="2">
        <v>1581478</v>
      </c>
      <c r="K325" s="2">
        <v>1</v>
      </c>
      <c r="L325" s="2">
        <v>0</v>
      </c>
      <c r="M325" s="2">
        <v>1581478</v>
      </c>
      <c r="N325" s="2">
        <v>-5033876</v>
      </c>
      <c r="O325" s="72">
        <f t="shared" si="28"/>
        <v>-1581478</v>
      </c>
      <c r="P325" s="2"/>
      <c r="Q325" s="2"/>
    </row>
    <row r="326" spans="1:17" x14ac:dyDescent="0.25">
      <c r="A326" t="s">
        <v>266</v>
      </c>
      <c r="B326" s="5">
        <v>43809</v>
      </c>
      <c r="C326">
        <v>110366</v>
      </c>
      <c r="D326" t="s">
        <v>176</v>
      </c>
      <c r="E326" t="s">
        <v>233</v>
      </c>
      <c r="F326" t="s">
        <v>238</v>
      </c>
      <c r="H326" s="67" t="s">
        <v>293</v>
      </c>
      <c r="I326" s="2">
        <v>1470000</v>
      </c>
      <c r="J326" s="2">
        <v>0</v>
      </c>
      <c r="K326" s="2">
        <v>1</v>
      </c>
      <c r="L326" s="2">
        <v>1470000</v>
      </c>
      <c r="M326" s="2">
        <v>0</v>
      </c>
      <c r="N326" s="2">
        <v>-3563876</v>
      </c>
      <c r="O326" s="72">
        <f t="shared" si="28"/>
        <v>1470000</v>
      </c>
      <c r="P326" s="2"/>
      <c r="Q326" s="2"/>
    </row>
    <row r="327" spans="1:17" x14ac:dyDescent="0.25">
      <c r="A327" t="s">
        <v>266</v>
      </c>
      <c r="B327" s="5">
        <v>43810</v>
      </c>
      <c r="C327">
        <v>110441</v>
      </c>
      <c r="D327" t="s">
        <v>176</v>
      </c>
      <c r="E327" t="s">
        <v>233</v>
      </c>
      <c r="F327" t="s">
        <v>238</v>
      </c>
      <c r="H327" s="67" t="s">
        <v>293</v>
      </c>
      <c r="I327" s="2">
        <v>748226</v>
      </c>
      <c r="J327" s="2">
        <v>0</v>
      </c>
      <c r="K327" s="2">
        <v>1</v>
      </c>
      <c r="L327" s="2">
        <v>748226</v>
      </c>
      <c r="M327" s="2">
        <v>0</v>
      </c>
      <c r="N327" s="2">
        <v>-2815650</v>
      </c>
      <c r="O327" s="72">
        <f t="shared" si="28"/>
        <v>748226</v>
      </c>
      <c r="P327" s="2"/>
      <c r="Q327" s="2"/>
    </row>
    <row r="328" spans="1:17" x14ac:dyDescent="0.25">
      <c r="A328" t="s">
        <v>266</v>
      </c>
      <c r="B328" s="5">
        <v>43811</v>
      </c>
      <c r="C328">
        <v>110509</v>
      </c>
      <c r="D328" t="s">
        <v>176</v>
      </c>
      <c r="E328" t="s">
        <v>233</v>
      </c>
      <c r="F328" t="s">
        <v>237</v>
      </c>
      <c r="H328" s="67" t="s">
        <v>293</v>
      </c>
      <c r="I328" s="2">
        <v>0</v>
      </c>
      <c r="J328" s="2">
        <v>1162018</v>
      </c>
      <c r="K328" s="2">
        <v>1</v>
      </c>
      <c r="L328" s="2">
        <v>0</v>
      </c>
      <c r="M328" s="2">
        <v>1162018</v>
      </c>
      <c r="N328" s="2">
        <v>-3977668</v>
      </c>
      <c r="O328" s="72">
        <f t="shared" si="28"/>
        <v>-1162018</v>
      </c>
      <c r="P328" s="2"/>
      <c r="Q328" s="2"/>
    </row>
    <row r="329" spans="1:17" x14ac:dyDescent="0.25">
      <c r="A329" t="s">
        <v>266</v>
      </c>
      <c r="B329" s="5">
        <v>43812</v>
      </c>
      <c r="C329">
        <v>110591</v>
      </c>
      <c r="D329" t="s">
        <v>176</v>
      </c>
      <c r="E329" t="s">
        <v>233</v>
      </c>
      <c r="F329" t="s">
        <v>238</v>
      </c>
      <c r="H329" s="67" t="s">
        <v>293</v>
      </c>
      <c r="I329" s="2">
        <v>2197442</v>
      </c>
      <c r="J329" s="2">
        <v>0</v>
      </c>
      <c r="K329" s="2">
        <v>1</v>
      </c>
      <c r="L329" s="2">
        <v>2197442</v>
      </c>
      <c r="M329" s="2">
        <v>0</v>
      </c>
      <c r="N329" s="2">
        <v>-1780226</v>
      </c>
      <c r="O329" s="72">
        <f t="shared" si="28"/>
        <v>2197442</v>
      </c>
      <c r="P329" s="2"/>
      <c r="Q329" s="2"/>
    </row>
    <row r="330" spans="1:17" x14ac:dyDescent="0.25">
      <c r="A330" t="s">
        <v>266</v>
      </c>
      <c r="B330" s="5">
        <v>43815</v>
      </c>
      <c r="C330">
        <v>110666</v>
      </c>
      <c r="D330" t="s">
        <v>176</v>
      </c>
      <c r="E330" t="s">
        <v>233</v>
      </c>
      <c r="F330" t="s">
        <v>238</v>
      </c>
      <c r="H330" s="67" t="s">
        <v>293</v>
      </c>
      <c r="I330" s="2">
        <v>1428432</v>
      </c>
      <c r="J330" s="2">
        <v>0</v>
      </c>
      <c r="K330" s="2">
        <v>1</v>
      </c>
      <c r="L330" s="2">
        <v>1428432</v>
      </c>
      <c r="M330" s="2">
        <v>0</v>
      </c>
      <c r="N330" s="2">
        <v>-351794</v>
      </c>
      <c r="O330" s="72">
        <f t="shared" si="28"/>
        <v>1428432</v>
      </c>
      <c r="P330" s="2"/>
      <c r="Q330" s="2"/>
    </row>
    <row r="331" spans="1:17" x14ac:dyDescent="0.25">
      <c r="A331" t="s">
        <v>266</v>
      </c>
      <c r="B331" s="5">
        <v>43816</v>
      </c>
      <c r="C331">
        <v>110741</v>
      </c>
      <c r="D331" t="s">
        <v>176</v>
      </c>
      <c r="E331" t="s">
        <v>233</v>
      </c>
      <c r="F331" t="s">
        <v>238</v>
      </c>
      <c r="H331" s="67" t="s">
        <v>293</v>
      </c>
      <c r="I331" s="2">
        <v>1464332</v>
      </c>
      <c r="J331" s="2">
        <v>0</v>
      </c>
      <c r="K331" s="2">
        <v>1</v>
      </c>
      <c r="L331" s="2">
        <v>1464332</v>
      </c>
      <c r="M331" s="2">
        <v>0</v>
      </c>
      <c r="N331" s="2">
        <v>1112538</v>
      </c>
      <c r="O331" s="72">
        <f t="shared" si="28"/>
        <v>1464332</v>
      </c>
      <c r="P331" s="2"/>
      <c r="Q331" s="2"/>
    </row>
    <row r="332" spans="1:17" x14ac:dyDescent="0.25">
      <c r="A332" t="s">
        <v>266</v>
      </c>
      <c r="B332" s="5">
        <v>43817</v>
      </c>
      <c r="C332">
        <v>110810</v>
      </c>
      <c r="D332" t="s">
        <v>176</v>
      </c>
      <c r="E332" t="s">
        <v>233</v>
      </c>
      <c r="F332" t="s">
        <v>237</v>
      </c>
      <c r="H332" s="67" t="s">
        <v>293</v>
      </c>
      <c r="I332" s="2">
        <v>0</v>
      </c>
      <c r="J332" s="2">
        <v>1570141</v>
      </c>
      <c r="K332" s="2">
        <v>1</v>
      </c>
      <c r="L332" s="2">
        <v>0</v>
      </c>
      <c r="M332" s="2">
        <v>1570141</v>
      </c>
      <c r="N332" s="2">
        <v>-457603</v>
      </c>
      <c r="O332" s="72">
        <f t="shared" si="28"/>
        <v>-1570141</v>
      </c>
      <c r="P332" s="2"/>
      <c r="Q332" s="2"/>
    </row>
    <row r="333" spans="1:17" x14ac:dyDescent="0.25">
      <c r="A333" t="s">
        <v>266</v>
      </c>
      <c r="B333" s="5">
        <v>43818</v>
      </c>
      <c r="C333">
        <v>110892</v>
      </c>
      <c r="D333" t="s">
        <v>176</v>
      </c>
      <c r="E333" t="s">
        <v>233</v>
      </c>
      <c r="F333" t="s">
        <v>237</v>
      </c>
      <c r="H333" s="67" t="s">
        <v>293</v>
      </c>
      <c r="I333" s="2">
        <v>0</v>
      </c>
      <c r="J333" s="2">
        <v>425129</v>
      </c>
      <c r="K333" s="2">
        <v>1</v>
      </c>
      <c r="L333" s="2">
        <v>0</v>
      </c>
      <c r="M333" s="2">
        <v>425129</v>
      </c>
      <c r="N333" s="2">
        <v>-882732</v>
      </c>
      <c r="O333" s="72">
        <f t="shared" si="28"/>
        <v>-425129</v>
      </c>
      <c r="P333" s="2"/>
      <c r="Q333" s="2"/>
    </row>
    <row r="334" spans="1:17" x14ac:dyDescent="0.25">
      <c r="A334" t="s">
        <v>266</v>
      </c>
      <c r="B334" s="5">
        <v>43819</v>
      </c>
      <c r="C334">
        <v>110967</v>
      </c>
      <c r="D334" t="s">
        <v>176</v>
      </c>
      <c r="E334" t="s">
        <v>233</v>
      </c>
      <c r="F334" t="s">
        <v>237</v>
      </c>
      <c r="H334" s="67" t="s">
        <v>293</v>
      </c>
      <c r="I334" s="2">
        <v>0</v>
      </c>
      <c r="J334" s="2">
        <v>1012751</v>
      </c>
      <c r="K334" s="2">
        <v>1</v>
      </c>
      <c r="L334" s="2">
        <v>0</v>
      </c>
      <c r="M334" s="2">
        <v>1012751</v>
      </c>
      <c r="N334" s="2">
        <v>-1895483</v>
      </c>
      <c r="O334" s="72">
        <f t="shared" si="28"/>
        <v>-1012751</v>
      </c>
      <c r="P334" s="2"/>
      <c r="Q334" s="2"/>
    </row>
    <row r="335" spans="1:17" x14ac:dyDescent="0.25">
      <c r="A335" t="s">
        <v>266</v>
      </c>
      <c r="B335" s="5">
        <v>43822</v>
      </c>
      <c r="C335">
        <v>111031</v>
      </c>
      <c r="D335" t="s">
        <v>176</v>
      </c>
      <c r="E335" t="s">
        <v>233</v>
      </c>
      <c r="F335" t="s">
        <v>237</v>
      </c>
      <c r="H335" s="67" t="s">
        <v>293</v>
      </c>
      <c r="I335" s="2">
        <v>0</v>
      </c>
      <c r="J335" s="2">
        <v>493149</v>
      </c>
      <c r="K335" s="2">
        <v>1</v>
      </c>
      <c r="L335" s="2">
        <v>0</v>
      </c>
      <c r="M335" s="2">
        <v>493149</v>
      </c>
      <c r="N335" s="2">
        <v>-2388632</v>
      </c>
      <c r="O335" s="72">
        <f t="shared" si="28"/>
        <v>-493149</v>
      </c>
      <c r="P335" s="2"/>
      <c r="Q335" s="2"/>
    </row>
    <row r="336" spans="1:17" x14ac:dyDescent="0.25">
      <c r="A336" t="s">
        <v>266</v>
      </c>
      <c r="B336" s="5">
        <v>43825</v>
      </c>
      <c r="C336">
        <v>111388</v>
      </c>
      <c r="D336" t="s">
        <v>176</v>
      </c>
      <c r="E336" t="s">
        <v>233</v>
      </c>
      <c r="F336" t="s">
        <v>238</v>
      </c>
      <c r="H336" s="67" t="s">
        <v>293</v>
      </c>
      <c r="I336" s="2">
        <v>7935733</v>
      </c>
      <c r="J336" s="2">
        <v>0</v>
      </c>
      <c r="K336" s="2">
        <v>1</v>
      </c>
      <c r="L336" s="2">
        <v>7935733</v>
      </c>
      <c r="M336" s="2">
        <v>0</v>
      </c>
      <c r="N336" s="2">
        <v>5547101</v>
      </c>
      <c r="O336" s="72">
        <f t="shared" si="28"/>
        <v>7935733</v>
      </c>
      <c r="P336" s="2"/>
      <c r="Q336" s="2"/>
    </row>
    <row r="337" spans="1:17" x14ac:dyDescent="0.25">
      <c r="A337" t="s">
        <v>266</v>
      </c>
      <c r="B337" s="5">
        <v>43829</v>
      </c>
      <c r="C337">
        <v>113320</v>
      </c>
      <c r="D337" t="s">
        <v>176</v>
      </c>
      <c r="E337" t="s">
        <v>233</v>
      </c>
      <c r="F337" t="s">
        <v>234</v>
      </c>
      <c r="G337" t="s">
        <v>240</v>
      </c>
      <c r="I337" s="2">
        <v>163089.74</v>
      </c>
      <c r="J337" s="2">
        <v>0</v>
      </c>
      <c r="K337" s="2">
        <v>6453.14</v>
      </c>
      <c r="L337" s="2">
        <v>1052440925</v>
      </c>
      <c r="M337" s="2">
        <v>0</v>
      </c>
      <c r="N337" s="2">
        <v>1057988026</v>
      </c>
      <c r="O337" s="72"/>
      <c r="P337" s="2"/>
      <c r="Q337" s="2"/>
    </row>
    <row r="338" spans="1:17" x14ac:dyDescent="0.25">
      <c r="A338" t="s">
        <v>266</v>
      </c>
      <c r="B338" s="5">
        <v>43830</v>
      </c>
      <c r="C338">
        <v>113568</v>
      </c>
      <c r="D338" t="s">
        <v>176</v>
      </c>
      <c r="E338" t="s">
        <v>233</v>
      </c>
      <c r="F338" t="s">
        <v>234</v>
      </c>
      <c r="G338" t="s">
        <v>264</v>
      </c>
      <c r="H338" s="67" t="s">
        <v>293</v>
      </c>
      <c r="I338" s="2">
        <v>0</v>
      </c>
      <c r="J338" s="2">
        <v>5547101</v>
      </c>
      <c r="K338" s="2">
        <v>1</v>
      </c>
      <c r="L338" s="2">
        <v>0</v>
      </c>
      <c r="M338" s="2">
        <v>5547101</v>
      </c>
      <c r="N338" s="2">
        <v>1052440925</v>
      </c>
      <c r="O338" s="72">
        <f>+L338-M338</f>
        <v>-5547101</v>
      </c>
      <c r="P338" s="2"/>
      <c r="Q338" s="2"/>
    </row>
    <row r="339" spans="1:17" x14ac:dyDescent="0.25">
      <c r="A339" t="s">
        <v>267</v>
      </c>
      <c r="B339" s="5">
        <v>43553</v>
      </c>
      <c r="C339">
        <v>6970</v>
      </c>
      <c r="D339" t="s">
        <v>176</v>
      </c>
      <c r="E339" t="s">
        <v>233</v>
      </c>
      <c r="F339" t="s">
        <v>234</v>
      </c>
      <c r="G339" t="s">
        <v>268</v>
      </c>
      <c r="I339" s="2">
        <v>4521.41</v>
      </c>
      <c r="J339" s="2">
        <v>0</v>
      </c>
      <c r="K339" s="2">
        <v>6181.37</v>
      </c>
      <c r="L339" s="2">
        <v>27948508</v>
      </c>
      <c r="M339" s="2">
        <v>0</v>
      </c>
      <c r="N339" s="2">
        <v>27948508</v>
      </c>
      <c r="O339" s="72"/>
      <c r="P339" s="2"/>
      <c r="Q339" s="2"/>
    </row>
    <row r="340" spans="1:17" x14ac:dyDescent="0.25">
      <c r="A340" t="s">
        <v>267</v>
      </c>
      <c r="B340" s="5">
        <v>43566</v>
      </c>
      <c r="C340">
        <v>8969</v>
      </c>
      <c r="D340" t="s">
        <v>176</v>
      </c>
      <c r="E340" t="s">
        <v>233</v>
      </c>
      <c r="F340" t="s">
        <v>234</v>
      </c>
      <c r="G340" t="s">
        <v>235</v>
      </c>
      <c r="I340" s="2">
        <v>0</v>
      </c>
      <c r="J340" s="2">
        <v>4521.41</v>
      </c>
      <c r="K340" s="2">
        <v>6219.06</v>
      </c>
      <c r="L340" s="2">
        <v>0</v>
      </c>
      <c r="M340" s="2">
        <v>28118920</v>
      </c>
      <c r="N340" s="2">
        <v>-170412</v>
      </c>
      <c r="O340" s="72"/>
      <c r="P340" s="2"/>
      <c r="Q340" s="2"/>
    </row>
    <row r="341" spans="1:17" x14ac:dyDescent="0.25">
      <c r="A341" t="s">
        <v>267</v>
      </c>
      <c r="B341" s="5">
        <v>43585</v>
      </c>
      <c r="C341">
        <v>12067</v>
      </c>
      <c r="D341" t="s">
        <v>176</v>
      </c>
      <c r="E341" t="s">
        <v>233</v>
      </c>
      <c r="F341" t="s">
        <v>234</v>
      </c>
      <c r="G341" t="s">
        <v>269</v>
      </c>
      <c r="I341" s="2">
        <v>9147.17</v>
      </c>
      <c r="J341" s="2">
        <v>0</v>
      </c>
      <c r="K341" s="2">
        <v>6286.93</v>
      </c>
      <c r="L341" s="2">
        <v>57507617</v>
      </c>
      <c r="M341" s="2">
        <v>0</v>
      </c>
      <c r="N341" s="2">
        <v>57337205</v>
      </c>
      <c r="O341" s="72"/>
      <c r="P341" s="2"/>
      <c r="Q341" s="2"/>
    </row>
    <row r="342" spans="1:17" x14ac:dyDescent="0.25">
      <c r="A342" t="s">
        <v>267</v>
      </c>
      <c r="B342" s="5">
        <v>43616</v>
      </c>
      <c r="C342">
        <v>18255</v>
      </c>
      <c r="D342" t="s">
        <v>176</v>
      </c>
      <c r="E342" t="s">
        <v>233</v>
      </c>
      <c r="F342" t="s">
        <v>234</v>
      </c>
      <c r="G342" t="s">
        <v>270</v>
      </c>
      <c r="I342" s="2">
        <v>9990.98</v>
      </c>
      <c r="J342" s="2">
        <v>0</v>
      </c>
      <c r="K342" s="2">
        <v>6273.7</v>
      </c>
      <c r="L342" s="2">
        <v>62680411</v>
      </c>
      <c r="M342" s="2">
        <v>0</v>
      </c>
      <c r="N342" s="2">
        <v>120017616</v>
      </c>
      <c r="O342" s="72"/>
      <c r="P342" s="2"/>
      <c r="Q342" s="2"/>
    </row>
    <row r="343" spans="1:17" x14ac:dyDescent="0.25">
      <c r="A343" t="s">
        <v>267</v>
      </c>
      <c r="B343" s="5">
        <v>43644</v>
      </c>
      <c r="C343">
        <v>25537</v>
      </c>
      <c r="D343" t="s">
        <v>176</v>
      </c>
      <c r="E343" t="s">
        <v>233</v>
      </c>
      <c r="F343" t="s">
        <v>234</v>
      </c>
      <c r="G343" t="s">
        <v>242</v>
      </c>
      <c r="I343" s="2">
        <v>0</v>
      </c>
      <c r="J343" s="2">
        <v>9147.17</v>
      </c>
      <c r="K343" s="2">
        <v>6190.45</v>
      </c>
      <c r="L343" s="2">
        <v>0</v>
      </c>
      <c r="M343" s="2">
        <v>56625099</v>
      </c>
      <c r="N343" s="2">
        <v>63392517</v>
      </c>
      <c r="O343" s="72"/>
      <c r="P343" s="2"/>
      <c r="Q343" s="2"/>
    </row>
    <row r="344" spans="1:17" x14ac:dyDescent="0.25">
      <c r="A344" t="s">
        <v>267</v>
      </c>
      <c r="B344" s="5">
        <v>43644</v>
      </c>
      <c r="C344">
        <v>25538</v>
      </c>
      <c r="D344" t="s">
        <v>176</v>
      </c>
      <c r="E344" t="s">
        <v>233</v>
      </c>
      <c r="F344" t="s">
        <v>234</v>
      </c>
      <c r="G344" t="s">
        <v>243</v>
      </c>
      <c r="I344" s="2">
        <v>0</v>
      </c>
      <c r="J344" s="2">
        <v>9990.98</v>
      </c>
      <c r="K344" s="2">
        <v>6190.45</v>
      </c>
      <c r="L344" s="2">
        <v>0</v>
      </c>
      <c r="M344" s="2">
        <v>61848662</v>
      </c>
      <c r="N344" s="2">
        <v>1543855</v>
      </c>
      <c r="O344" s="72"/>
      <c r="P344" s="2"/>
      <c r="Q344" s="2"/>
    </row>
    <row r="345" spans="1:17" x14ac:dyDescent="0.25">
      <c r="A345" t="s">
        <v>267</v>
      </c>
      <c r="B345" s="5">
        <v>43644</v>
      </c>
      <c r="C345">
        <v>25548</v>
      </c>
      <c r="D345" t="s">
        <v>176</v>
      </c>
      <c r="E345" t="s">
        <v>233</v>
      </c>
      <c r="F345" t="s">
        <v>234</v>
      </c>
      <c r="G345" t="s">
        <v>271</v>
      </c>
      <c r="I345" s="2">
        <v>12355.17</v>
      </c>
      <c r="J345" s="2">
        <v>0</v>
      </c>
      <c r="K345" s="2">
        <v>6190.45</v>
      </c>
      <c r="L345" s="2">
        <v>76484062</v>
      </c>
      <c r="M345" s="2">
        <v>0</v>
      </c>
      <c r="N345" s="2">
        <v>78027917</v>
      </c>
      <c r="O345" s="72"/>
      <c r="P345" s="2"/>
      <c r="Q345" s="2"/>
    </row>
    <row r="346" spans="1:17" x14ac:dyDescent="0.25">
      <c r="A346" t="s">
        <v>267</v>
      </c>
      <c r="B346" s="5">
        <v>43677</v>
      </c>
      <c r="C346">
        <v>36900</v>
      </c>
      <c r="D346" t="s">
        <v>176</v>
      </c>
      <c r="E346" t="s">
        <v>233</v>
      </c>
      <c r="F346" t="s">
        <v>234</v>
      </c>
      <c r="G346" t="s">
        <v>272</v>
      </c>
      <c r="I346" s="2">
        <v>20448.34</v>
      </c>
      <c r="J346" s="2">
        <v>0</v>
      </c>
      <c r="K346" s="2">
        <v>5999.18</v>
      </c>
      <c r="L346" s="2">
        <v>122673272</v>
      </c>
      <c r="M346" s="2">
        <v>0</v>
      </c>
      <c r="N346" s="2">
        <v>200701189</v>
      </c>
      <c r="O346" s="72"/>
      <c r="P346" s="2"/>
      <c r="Q346" s="2"/>
    </row>
    <row r="347" spans="1:17" x14ac:dyDescent="0.25">
      <c r="A347" t="s">
        <v>267</v>
      </c>
      <c r="B347" s="5">
        <v>43707</v>
      </c>
      <c r="C347">
        <v>48168</v>
      </c>
      <c r="D347" t="s">
        <v>176</v>
      </c>
      <c r="E347" t="s">
        <v>233</v>
      </c>
      <c r="F347" t="s">
        <v>234</v>
      </c>
      <c r="G347" t="s">
        <v>273</v>
      </c>
      <c r="I347" s="2">
        <v>22114.5</v>
      </c>
      <c r="J347" s="2">
        <v>0</v>
      </c>
      <c r="K347" s="2">
        <v>6251.91</v>
      </c>
      <c r="L347" s="2">
        <v>138257864</v>
      </c>
      <c r="M347" s="2">
        <v>0</v>
      </c>
      <c r="N347" s="2">
        <v>338959053</v>
      </c>
      <c r="O347" s="72"/>
      <c r="P347" s="2"/>
      <c r="Q347" s="2"/>
    </row>
    <row r="348" spans="1:17" x14ac:dyDescent="0.25">
      <c r="A348" t="s">
        <v>267</v>
      </c>
      <c r="B348" s="5">
        <v>43738</v>
      </c>
      <c r="C348">
        <v>62613</v>
      </c>
      <c r="D348" t="s">
        <v>176</v>
      </c>
      <c r="E348" t="s">
        <v>233</v>
      </c>
      <c r="F348" t="s">
        <v>234</v>
      </c>
      <c r="G348" t="s">
        <v>274</v>
      </c>
      <c r="I348" s="2">
        <v>28122.79</v>
      </c>
      <c r="J348" s="2">
        <v>0</v>
      </c>
      <c r="K348" s="2">
        <v>6380.13</v>
      </c>
      <c r="L348" s="2">
        <v>179427056</v>
      </c>
      <c r="M348" s="2">
        <v>0</v>
      </c>
      <c r="N348" s="2">
        <v>518386109</v>
      </c>
      <c r="O348" s="72"/>
      <c r="P348" s="2"/>
      <c r="Q348" s="2"/>
    </row>
    <row r="349" spans="1:17" x14ac:dyDescent="0.25">
      <c r="A349" t="s">
        <v>267</v>
      </c>
      <c r="B349" s="5">
        <v>43769</v>
      </c>
      <c r="C349">
        <v>112925</v>
      </c>
      <c r="D349" t="s">
        <v>176</v>
      </c>
      <c r="E349" t="s">
        <v>233</v>
      </c>
      <c r="F349" t="s">
        <v>234</v>
      </c>
      <c r="G349" t="s">
        <v>275</v>
      </c>
      <c r="I349" s="2">
        <v>36026.519999999997</v>
      </c>
      <c r="J349" s="2">
        <v>0</v>
      </c>
      <c r="K349" s="2">
        <v>6446.26</v>
      </c>
      <c r="L349" s="2">
        <v>232236315</v>
      </c>
      <c r="M349" s="2">
        <v>0</v>
      </c>
      <c r="N349" s="2">
        <v>750622424</v>
      </c>
      <c r="O349" s="72"/>
      <c r="P349" s="2"/>
      <c r="Q349" s="2"/>
    </row>
    <row r="350" spans="1:17" x14ac:dyDescent="0.25">
      <c r="A350" t="s">
        <v>267</v>
      </c>
      <c r="B350" s="5">
        <v>43798</v>
      </c>
      <c r="C350">
        <v>112926</v>
      </c>
      <c r="D350" t="s">
        <v>176</v>
      </c>
      <c r="E350" t="s">
        <v>233</v>
      </c>
      <c r="F350" t="s">
        <v>234</v>
      </c>
      <c r="G350" t="s">
        <v>276</v>
      </c>
      <c r="I350" s="2">
        <v>29015.5</v>
      </c>
      <c r="J350" s="2">
        <v>0</v>
      </c>
      <c r="K350" s="2">
        <v>6455.06</v>
      </c>
      <c r="L350" s="2">
        <v>187296793</v>
      </c>
      <c r="M350" s="2">
        <v>0</v>
      </c>
      <c r="N350" s="2">
        <v>937919217</v>
      </c>
      <c r="O350" s="72"/>
      <c r="P350" s="2"/>
      <c r="Q350" s="2"/>
    </row>
    <row r="351" spans="1:17" x14ac:dyDescent="0.25">
      <c r="A351" t="s">
        <v>267</v>
      </c>
      <c r="B351" s="5">
        <v>43799</v>
      </c>
      <c r="C351">
        <v>112935</v>
      </c>
      <c r="D351" t="s">
        <v>176</v>
      </c>
      <c r="E351" t="s">
        <v>233</v>
      </c>
      <c r="F351" t="s">
        <v>234</v>
      </c>
      <c r="G351" t="s">
        <v>258</v>
      </c>
      <c r="H351" s="67" t="s">
        <v>293</v>
      </c>
      <c r="I351" s="2">
        <v>17964269.510000002</v>
      </c>
      <c r="J351" s="2">
        <v>0</v>
      </c>
      <c r="K351" s="2">
        <v>1</v>
      </c>
      <c r="L351" s="2">
        <v>17964270</v>
      </c>
      <c r="M351" s="2">
        <v>0</v>
      </c>
      <c r="N351" s="2">
        <v>955883487</v>
      </c>
      <c r="O351" s="72">
        <f>+L351-M351</f>
        <v>17964270</v>
      </c>
      <c r="P351" s="2"/>
      <c r="Q351" s="2"/>
    </row>
    <row r="352" spans="1:17" x14ac:dyDescent="0.25">
      <c r="A352" t="s">
        <v>267</v>
      </c>
      <c r="B352" s="5">
        <v>43829</v>
      </c>
      <c r="C352">
        <v>112953</v>
      </c>
      <c r="D352" t="s">
        <v>176</v>
      </c>
      <c r="E352" t="s">
        <v>233</v>
      </c>
      <c r="F352" t="s">
        <v>234</v>
      </c>
      <c r="G352" t="s">
        <v>262</v>
      </c>
      <c r="I352" s="2">
        <v>0</v>
      </c>
      <c r="J352" s="2">
        <v>148082.82</v>
      </c>
      <c r="K352" s="2">
        <v>6453.14</v>
      </c>
      <c r="L352" s="2">
        <v>0</v>
      </c>
      <c r="M352" s="2">
        <v>955599169</v>
      </c>
      <c r="N352" s="2">
        <v>284318</v>
      </c>
      <c r="O352" s="72"/>
      <c r="P352" s="2"/>
      <c r="Q352" s="2"/>
    </row>
    <row r="353" spans="1:17" x14ac:dyDescent="0.25">
      <c r="A353" t="s">
        <v>267</v>
      </c>
      <c r="B353" s="5">
        <v>43830</v>
      </c>
      <c r="C353">
        <v>112962</v>
      </c>
      <c r="D353" t="s">
        <v>176</v>
      </c>
      <c r="E353" t="s">
        <v>233</v>
      </c>
      <c r="F353" t="s">
        <v>234</v>
      </c>
      <c r="G353" t="s">
        <v>277</v>
      </c>
      <c r="I353" s="2">
        <v>25375.25</v>
      </c>
      <c r="J353" s="2">
        <v>0</v>
      </c>
      <c r="K353" s="2">
        <v>6453.14</v>
      </c>
      <c r="L353" s="2">
        <v>163750041</v>
      </c>
      <c r="M353" s="2">
        <v>0</v>
      </c>
      <c r="N353" s="2">
        <v>164034359</v>
      </c>
      <c r="O353" s="72"/>
      <c r="P353" s="2"/>
      <c r="Q353" s="2"/>
    </row>
    <row r="354" spans="1:17" x14ac:dyDescent="0.25">
      <c r="A354" t="s">
        <v>267</v>
      </c>
      <c r="B354" s="5">
        <v>43830</v>
      </c>
      <c r="C354">
        <v>113568</v>
      </c>
      <c r="D354" t="s">
        <v>176</v>
      </c>
      <c r="E354" t="s">
        <v>233</v>
      </c>
      <c r="F354" t="s">
        <v>234</v>
      </c>
      <c r="G354" t="s">
        <v>264</v>
      </c>
      <c r="H354" s="67" t="s">
        <v>293</v>
      </c>
      <c r="I354" s="2">
        <v>0</v>
      </c>
      <c r="J354" s="2">
        <v>284319</v>
      </c>
      <c r="K354" s="2">
        <v>1</v>
      </c>
      <c r="L354" s="2">
        <v>0</v>
      </c>
      <c r="M354" s="2">
        <v>284319</v>
      </c>
      <c r="N354" s="2">
        <v>163750040</v>
      </c>
      <c r="O354" s="72">
        <f t="shared" ref="O354:O417" si="29">+L354-M354</f>
        <v>-284319</v>
      </c>
      <c r="P354" s="2"/>
      <c r="Q354" s="2"/>
    </row>
    <row r="355" spans="1:17" x14ac:dyDescent="0.25">
      <c r="A355" t="s">
        <v>278</v>
      </c>
      <c r="B355" s="5">
        <v>43710</v>
      </c>
      <c r="C355">
        <v>105275</v>
      </c>
      <c r="D355" t="s">
        <v>176</v>
      </c>
      <c r="E355" t="s">
        <v>233</v>
      </c>
      <c r="F355" t="s">
        <v>237</v>
      </c>
      <c r="H355" s="67" t="s">
        <v>293</v>
      </c>
      <c r="I355" s="2">
        <v>0</v>
      </c>
      <c r="J355" s="2">
        <v>1093</v>
      </c>
      <c r="K355" s="2">
        <v>1</v>
      </c>
      <c r="L355" s="2">
        <v>0</v>
      </c>
      <c r="M355" s="2">
        <v>1093</v>
      </c>
      <c r="N355" s="2">
        <v>-1093</v>
      </c>
      <c r="O355" s="72">
        <f t="shared" si="29"/>
        <v>-1093</v>
      </c>
      <c r="P355" s="2"/>
      <c r="Q355" s="2"/>
    </row>
    <row r="356" spans="1:17" x14ac:dyDescent="0.25">
      <c r="A356" t="s">
        <v>278</v>
      </c>
      <c r="B356" s="5">
        <v>43711</v>
      </c>
      <c r="C356">
        <v>105329</v>
      </c>
      <c r="D356" t="s">
        <v>176</v>
      </c>
      <c r="E356" t="s">
        <v>233</v>
      </c>
      <c r="F356" t="s">
        <v>237</v>
      </c>
      <c r="H356" s="67" t="s">
        <v>293</v>
      </c>
      <c r="I356" s="2">
        <v>0</v>
      </c>
      <c r="J356" s="2">
        <v>5748</v>
      </c>
      <c r="K356" s="2">
        <v>1</v>
      </c>
      <c r="L356" s="2">
        <v>0</v>
      </c>
      <c r="M356" s="2">
        <v>5748</v>
      </c>
      <c r="N356" s="2">
        <v>-6841</v>
      </c>
      <c r="O356" s="72">
        <f t="shared" si="29"/>
        <v>-5748</v>
      </c>
      <c r="P356" s="2"/>
      <c r="Q356" s="2"/>
    </row>
    <row r="357" spans="1:17" x14ac:dyDescent="0.25">
      <c r="A357" t="s">
        <v>278</v>
      </c>
      <c r="B357" s="5">
        <v>43712</v>
      </c>
      <c r="C357">
        <v>105407</v>
      </c>
      <c r="D357" t="s">
        <v>176</v>
      </c>
      <c r="E357" t="s">
        <v>233</v>
      </c>
      <c r="F357" t="s">
        <v>238</v>
      </c>
      <c r="H357" s="67" t="s">
        <v>293</v>
      </c>
      <c r="I357" s="2">
        <v>3653</v>
      </c>
      <c r="J357" s="2">
        <v>0</v>
      </c>
      <c r="K357" s="2">
        <v>1</v>
      </c>
      <c r="L357" s="2">
        <v>3653</v>
      </c>
      <c r="M357" s="2">
        <v>0</v>
      </c>
      <c r="N357" s="2">
        <v>-3188</v>
      </c>
      <c r="O357" s="72">
        <f t="shared" si="29"/>
        <v>3653</v>
      </c>
      <c r="P357" s="2"/>
      <c r="Q357" s="2"/>
    </row>
    <row r="358" spans="1:17" x14ac:dyDescent="0.25">
      <c r="A358" t="s">
        <v>278</v>
      </c>
      <c r="B358" s="5">
        <v>43713</v>
      </c>
      <c r="C358">
        <v>105463</v>
      </c>
      <c r="D358" t="s">
        <v>176</v>
      </c>
      <c r="E358" t="s">
        <v>233</v>
      </c>
      <c r="F358" t="s">
        <v>238</v>
      </c>
      <c r="H358" s="67" t="s">
        <v>293</v>
      </c>
      <c r="I358" s="2">
        <v>4796</v>
      </c>
      <c r="J358" s="2">
        <v>0</v>
      </c>
      <c r="K358" s="2">
        <v>1</v>
      </c>
      <c r="L358" s="2">
        <v>4796</v>
      </c>
      <c r="M358" s="2">
        <v>0</v>
      </c>
      <c r="N358" s="2">
        <v>1608</v>
      </c>
      <c r="O358" s="72">
        <f t="shared" si="29"/>
        <v>4796</v>
      </c>
      <c r="P358" s="2"/>
      <c r="Q358" s="2"/>
    </row>
    <row r="359" spans="1:17" x14ac:dyDescent="0.25">
      <c r="A359" t="s">
        <v>278</v>
      </c>
      <c r="B359" s="5">
        <v>43714</v>
      </c>
      <c r="C359">
        <v>105570</v>
      </c>
      <c r="D359" t="s">
        <v>176</v>
      </c>
      <c r="E359" t="s">
        <v>233</v>
      </c>
      <c r="F359" t="s">
        <v>237</v>
      </c>
      <c r="H359" s="67" t="s">
        <v>293</v>
      </c>
      <c r="I359" s="2">
        <v>0</v>
      </c>
      <c r="J359" s="2">
        <v>7003</v>
      </c>
      <c r="K359" s="2">
        <v>1</v>
      </c>
      <c r="L359" s="2">
        <v>0</v>
      </c>
      <c r="M359" s="2">
        <v>7003</v>
      </c>
      <c r="N359" s="2">
        <v>-5395</v>
      </c>
      <c r="O359" s="72">
        <f t="shared" si="29"/>
        <v>-7003</v>
      </c>
      <c r="P359" s="2"/>
      <c r="Q359" s="2"/>
    </row>
    <row r="360" spans="1:17" x14ac:dyDescent="0.25">
      <c r="A360" t="s">
        <v>278</v>
      </c>
      <c r="B360" s="5">
        <v>43717</v>
      </c>
      <c r="C360">
        <v>105587</v>
      </c>
      <c r="D360" t="s">
        <v>176</v>
      </c>
      <c r="E360" t="s">
        <v>233</v>
      </c>
      <c r="F360" t="s">
        <v>237</v>
      </c>
      <c r="H360" s="67" t="s">
        <v>293</v>
      </c>
      <c r="I360" s="2">
        <v>0</v>
      </c>
      <c r="J360" s="2">
        <v>5516</v>
      </c>
      <c r="K360" s="2">
        <v>1</v>
      </c>
      <c r="L360" s="2">
        <v>0</v>
      </c>
      <c r="M360" s="2">
        <v>5516</v>
      </c>
      <c r="N360" s="2">
        <v>-10911</v>
      </c>
      <c r="O360" s="72">
        <f t="shared" si="29"/>
        <v>-5516</v>
      </c>
      <c r="P360" s="2"/>
      <c r="Q360" s="2"/>
    </row>
    <row r="361" spans="1:17" x14ac:dyDescent="0.25">
      <c r="A361" t="s">
        <v>278</v>
      </c>
      <c r="B361" s="5">
        <v>43718</v>
      </c>
      <c r="C361">
        <v>105699</v>
      </c>
      <c r="D361" t="s">
        <v>176</v>
      </c>
      <c r="E361" t="s">
        <v>233</v>
      </c>
      <c r="F361" t="s">
        <v>237</v>
      </c>
      <c r="H361" s="67" t="s">
        <v>293</v>
      </c>
      <c r="I361" s="2">
        <v>0</v>
      </c>
      <c r="J361" s="2">
        <v>462</v>
      </c>
      <c r="K361" s="2">
        <v>1</v>
      </c>
      <c r="L361" s="2">
        <v>0</v>
      </c>
      <c r="M361" s="2">
        <v>462</v>
      </c>
      <c r="N361" s="2">
        <v>-11373</v>
      </c>
      <c r="O361" s="72">
        <f t="shared" si="29"/>
        <v>-462</v>
      </c>
      <c r="P361" s="2"/>
      <c r="Q361" s="2"/>
    </row>
    <row r="362" spans="1:17" x14ac:dyDescent="0.25">
      <c r="A362" t="s">
        <v>278</v>
      </c>
      <c r="B362" s="5">
        <v>43719</v>
      </c>
      <c r="C362">
        <v>105740</v>
      </c>
      <c r="D362" t="s">
        <v>176</v>
      </c>
      <c r="E362" t="s">
        <v>233</v>
      </c>
      <c r="F362" t="s">
        <v>237</v>
      </c>
      <c r="H362" s="67" t="s">
        <v>293</v>
      </c>
      <c r="I362" s="2">
        <v>0</v>
      </c>
      <c r="J362" s="2">
        <v>5228</v>
      </c>
      <c r="K362" s="2">
        <v>1</v>
      </c>
      <c r="L362" s="2">
        <v>0</v>
      </c>
      <c r="M362" s="2">
        <v>5228</v>
      </c>
      <c r="N362" s="2">
        <v>-16601</v>
      </c>
      <c r="O362" s="72">
        <f t="shared" si="29"/>
        <v>-5228</v>
      </c>
      <c r="P362" s="2"/>
      <c r="Q362" s="2"/>
    </row>
    <row r="363" spans="1:17" x14ac:dyDescent="0.25">
      <c r="A363" t="s">
        <v>278</v>
      </c>
      <c r="B363" s="5">
        <v>43720</v>
      </c>
      <c r="C363">
        <v>105840</v>
      </c>
      <c r="D363" t="s">
        <v>176</v>
      </c>
      <c r="E363" t="s">
        <v>233</v>
      </c>
      <c r="F363" t="s">
        <v>238</v>
      </c>
      <c r="H363" s="67" t="s">
        <v>293</v>
      </c>
      <c r="I363" s="2">
        <v>386</v>
      </c>
      <c r="J363" s="2">
        <v>0</v>
      </c>
      <c r="K363" s="2">
        <v>1</v>
      </c>
      <c r="L363" s="2">
        <v>386</v>
      </c>
      <c r="M363" s="2">
        <v>0</v>
      </c>
      <c r="N363" s="2">
        <v>-16215</v>
      </c>
      <c r="O363" s="72">
        <f t="shared" si="29"/>
        <v>386</v>
      </c>
      <c r="P363" s="2"/>
      <c r="Q363" s="2"/>
    </row>
    <row r="364" spans="1:17" x14ac:dyDescent="0.25">
      <c r="A364" t="s">
        <v>278</v>
      </c>
      <c r="B364" s="5">
        <v>43721</v>
      </c>
      <c r="C364">
        <v>105885</v>
      </c>
      <c r="D364" t="s">
        <v>176</v>
      </c>
      <c r="E364" t="s">
        <v>233</v>
      </c>
      <c r="F364" t="s">
        <v>237</v>
      </c>
      <c r="H364" s="67" t="s">
        <v>293</v>
      </c>
      <c r="I364" s="2">
        <v>0</v>
      </c>
      <c r="J364" s="2">
        <v>1569</v>
      </c>
      <c r="K364" s="2">
        <v>1</v>
      </c>
      <c r="L364" s="2">
        <v>0</v>
      </c>
      <c r="M364" s="2">
        <v>1569</v>
      </c>
      <c r="N364" s="2">
        <v>-17784</v>
      </c>
      <c r="O364" s="72">
        <f t="shared" si="29"/>
        <v>-1569</v>
      </c>
      <c r="P364" s="2"/>
      <c r="Q364" s="2"/>
    </row>
    <row r="365" spans="1:17" x14ac:dyDescent="0.25">
      <c r="A365" t="s">
        <v>278</v>
      </c>
      <c r="B365" s="5">
        <v>43724</v>
      </c>
      <c r="C365">
        <v>105967</v>
      </c>
      <c r="D365" t="s">
        <v>176</v>
      </c>
      <c r="E365" t="s">
        <v>233</v>
      </c>
      <c r="F365" t="s">
        <v>238</v>
      </c>
      <c r="H365" s="67" t="s">
        <v>293</v>
      </c>
      <c r="I365" s="2">
        <v>222</v>
      </c>
      <c r="J365" s="2">
        <v>0</v>
      </c>
      <c r="K365" s="2">
        <v>1</v>
      </c>
      <c r="L365" s="2">
        <v>222</v>
      </c>
      <c r="M365" s="2">
        <v>0</v>
      </c>
      <c r="N365" s="2">
        <v>-17562</v>
      </c>
      <c r="O365" s="72">
        <f t="shared" si="29"/>
        <v>222</v>
      </c>
      <c r="P365" s="2"/>
      <c r="Q365" s="2"/>
    </row>
    <row r="366" spans="1:17" x14ac:dyDescent="0.25">
      <c r="A366" t="s">
        <v>278</v>
      </c>
      <c r="B366" s="5">
        <v>43725</v>
      </c>
      <c r="C366">
        <v>106049</v>
      </c>
      <c r="D366" t="s">
        <v>176</v>
      </c>
      <c r="E366" t="s">
        <v>233</v>
      </c>
      <c r="F366" t="s">
        <v>237</v>
      </c>
      <c r="H366" s="67" t="s">
        <v>293</v>
      </c>
      <c r="I366" s="2">
        <v>0</v>
      </c>
      <c r="J366" s="2">
        <v>2510</v>
      </c>
      <c r="K366" s="2">
        <v>1</v>
      </c>
      <c r="L366" s="2">
        <v>0</v>
      </c>
      <c r="M366" s="2">
        <v>2510</v>
      </c>
      <c r="N366" s="2">
        <v>-20072</v>
      </c>
      <c r="O366" s="72">
        <f t="shared" si="29"/>
        <v>-2510</v>
      </c>
      <c r="P366" s="2"/>
      <c r="Q366" s="2"/>
    </row>
    <row r="367" spans="1:17" x14ac:dyDescent="0.25">
      <c r="A367" t="s">
        <v>278</v>
      </c>
      <c r="B367" s="5">
        <v>43726</v>
      </c>
      <c r="C367">
        <v>106137</v>
      </c>
      <c r="D367" t="s">
        <v>176</v>
      </c>
      <c r="E367" t="s">
        <v>233</v>
      </c>
      <c r="F367" t="s">
        <v>237</v>
      </c>
      <c r="H367" s="67" t="s">
        <v>293</v>
      </c>
      <c r="I367" s="2">
        <v>0</v>
      </c>
      <c r="J367" s="2">
        <v>2430</v>
      </c>
      <c r="K367" s="2">
        <v>1</v>
      </c>
      <c r="L367" s="2">
        <v>0</v>
      </c>
      <c r="M367" s="2">
        <v>2430</v>
      </c>
      <c r="N367" s="2">
        <v>-22502</v>
      </c>
      <c r="O367" s="72">
        <f t="shared" si="29"/>
        <v>-2430</v>
      </c>
      <c r="P367" s="2"/>
      <c r="Q367" s="2"/>
    </row>
    <row r="368" spans="1:17" x14ac:dyDescent="0.25">
      <c r="A368" t="s">
        <v>278</v>
      </c>
      <c r="B368" s="5">
        <v>43727</v>
      </c>
      <c r="C368">
        <v>106148</v>
      </c>
      <c r="D368" t="s">
        <v>176</v>
      </c>
      <c r="E368" t="s">
        <v>233</v>
      </c>
      <c r="F368" t="s">
        <v>237</v>
      </c>
      <c r="H368" s="67" t="s">
        <v>293</v>
      </c>
      <c r="I368" s="2">
        <v>0</v>
      </c>
      <c r="J368" s="2">
        <v>4924</v>
      </c>
      <c r="K368" s="2">
        <v>1</v>
      </c>
      <c r="L368" s="2">
        <v>0</v>
      </c>
      <c r="M368" s="2">
        <v>4924</v>
      </c>
      <c r="N368" s="2">
        <v>-27426</v>
      </c>
      <c r="O368" s="72">
        <f t="shared" si="29"/>
        <v>-4924</v>
      </c>
      <c r="P368" s="2"/>
      <c r="Q368" s="2"/>
    </row>
    <row r="369" spans="1:17" x14ac:dyDescent="0.25">
      <c r="A369" t="s">
        <v>278</v>
      </c>
      <c r="B369" s="5">
        <v>43728</v>
      </c>
      <c r="C369">
        <v>106225</v>
      </c>
      <c r="D369" t="s">
        <v>176</v>
      </c>
      <c r="E369" t="s">
        <v>233</v>
      </c>
      <c r="F369" t="s">
        <v>237</v>
      </c>
      <c r="H369" s="67" t="s">
        <v>293</v>
      </c>
      <c r="I369" s="2">
        <v>0</v>
      </c>
      <c r="J369" s="2">
        <v>1745</v>
      </c>
      <c r="K369" s="2">
        <v>1</v>
      </c>
      <c r="L369" s="2">
        <v>0</v>
      </c>
      <c r="M369" s="2">
        <v>1745</v>
      </c>
      <c r="N369" s="2">
        <v>-29171</v>
      </c>
      <c r="O369" s="72">
        <f t="shared" si="29"/>
        <v>-1745</v>
      </c>
      <c r="P369" s="2"/>
      <c r="Q369" s="2"/>
    </row>
    <row r="370" spans="1:17" x14ac:dyDescent="0.25">
      <c r="A370" t="s">
        <v>278</v>
      </c>
      <c r="B370" s="5">
        <v>43731</v>
      </c>
      <c r="C370">
        <v>106305</v>
      </c>
      <c r="D370" t="s">
        <v>176</v>
      </c>
      <c r="E370" t="s">
        <v>233</v>
      </c>
      <c r="F370" t="s">
        <v>238</v>
      </c>
      <c r="H370" s="67" t="s">
        <v>293</v>
      </c>
      <c r="I370" s="2">
        <v>1455</v>
      </c>
      <c r="J370" s="2">
        <v>0</v>
      </c>
      <c r="K370" s="2">
        <v>1</v>
      </c>
      <c r="L370" s="2">
        <v>1455</v>
      </c>
      <c r="M370" s="2">
        <v>0</v>
      </c>
      <c r="N370" s="2">
        <v>-27716</v>
      </c>
      <c r="O370" s="72">
        <f t="shared" si="29"/>
        <v>1455</v>
      </c>
      <c r="P370" s="2"/>
      <c r="Q370" s="2"/>
    </row>
    <row r="371" spans="1:17" x14ac:dyDescent="0.25">
      <c r="A371" t="s">
        <v>278</v>
      </c>
      <c r="B371" s="5">
        <v>43732</v>
      </c>
      <c r="C371">
        <v>106417</v>
      </c>
      <c r="D371" t="s">
        <v>176</v>
      </c>
      <c r="E371" t="s">
        <v>233</v>
      </c>
      <c r="F371" t="s">
        <v>238</v>
      </c>
      <c r="H371" s="67" t="s">
        <v>293</v>
      </c>
      <c r="I371" s="2">
        <v>4187</v>
      </c>
      <c r="J371" s="2">
        <v>0</v>
      </c>
      <c r="K371" s="2">
        <v>1</v>
      </c>
      <c r="L371" s="2">
        <v>4187</v>
      </c>
      <c r="M371" s="2">
        <v>0</v>
      </c>
      <c r="N371" s="2">
        <v>-23529</v>
      </c>
      <c r="O371" s="72">
        <f t="shared" si="29"/>
        <v>4187</v>
      </c>
      <c r="P371" s="2"/>
      <c r="Q371" s="2"/>
    </row>
    <row r="372" spans="1:17" x14ac:dyDescent="0.25">
      <c r="A372" t="s">
        <v>278</v>
      </c>
      <c r="B372" s="5">
        <v>43733</v>
      </c>
      <c r="C372">
        <v>106457</v>
      </c>
      <c r="D372" t="s">
        <v>176</v>
      </c>
      <c r="E372" t="s">
        <v>233</v>
      </c>
      <c r="F372" t="s">
        <v>237</v>
      </c>
      <c r="H372" s="67" t="s">
        <v>293</v>
      </c>
      <c r="I372" s="2">
        <v>0</v>
      </c>
      <c r="J372" s="2">
        <v>5222</v>
      </c>
      <c r="K372" s="2">
        <v>1</v>
      </c>
      <c r="L372" s="2">
        <v>0</v>
      </c>
      <c r="M372" s="2">
        <v>5222</v>
      </c>
      <c r="N372" s="2">
        <v>-28751</v>
      </c>
      <c r="O372" s="72">
        <f t="shared" si="29"/>
        <v>-5222</v>
      </c>
      <c r="P372" s="2"/>
      <c r="Q372" s="2"/>
    </row>
    <row r="373" spans="1:17" x14ac:dyDescent="0.25">
      <c r="A373" t="s">
        <v>278</v>
      </c>
      <c r="B373" s="5">
        <v>43734</v>
      </c>
      <c r="C373">
        <v>106542</v>
      </c>
      <c r="D373" t="s">
        <v>176</v>
      </c>
      <c r="E373" t="s">
        <v>233</v>
      </c>
      <c r="F373" t="s">
        <v>238</v>
      </c>
      <c r="H373" s="67" t="s">
        <v>293</v>
      </c>
      <c r="I373" s="2">
        <v>811</v>
      </c>
      <c r="J373" s="2">
        <v>0</v>
      </c>
      <c r="K373" s="2">
        <v>1</v>
      </c>
      <c r="L373" s="2">
        <v>811</v>
      </c>
      <c r="M373" s="2">
        <v>0</v>
      </c>
      <c r="N373" s="2">
        <v>-27940</v>
      </c>
      <c r="O373" s="72">
        <f t="shared" si="29"/>
        <v>811</v>
      </c>
      <c r="P373" s="2"/>
      <c r="Q373" s="2"/>
    </row>
    <row r="374" spans="1:17" x14ac:dyDescent="0.25">
      <c r="A374" t="s">
        <v>278</v>
      </c>
      <c r="B374" s="5">
        <v>43735</v>
      </c>
      <c r="C374">
        <v>106568</v>
      </c>
      <c r="D374" t="s">
        <v>176</v>
      </c>
      <c r="E374" t="s">
        <v>233</v>
      </c>
      <c r="F374" t="s">
        <v>238</v>
      </c>
      <c r="H374" s="67" t="s">
        <v>293</v>
      </c>
      <c r="I374" s="2">
        <v>885</v>
      </c>
      <c r="J374" s="2">
        <v>0</v>
      </c>
      <c r="K374" s="2">
        <v>1</v>
      </c>
      <c r="L374" s="2">
        <v>885</v>
      </c>
      <c r="M374" s="2">
        <v>0</v>
      </c>
      <c r="N374" s="2">
        <v>-27055</v>
      </c>
      <c r="O374" s="72">
        <f t="shared" si="29"/>
        <v>885</v>
      </c>
      <c r="P374" s="2"/>
      <c r="Q374" s="2"/>
    </row>
    <row r="375" spans="1:17" x14ac:dyDescent="0.25">
      <c r="A375" t="s">
        <v>278</v>
      </c>
      <c r="B375" s="5">
        <v>43738</v>
      </c>
      <c r="C375">
        <v>106651</v>
      </c>
      <c r="D375" t="s">
        <v>176</v>
      </c>
      <c r="E375" t="s">
        <v>233</v>
      </c>
      <c r="F375" t="s">
        <v>238</v>
      </c>
      <c r="H375" s="67" t="s">
        <v>293</v>
      </c>
      <c r="I375" s="2">
        <v>1393</v>
      </c>
      <c r="J375" s="2">
        <v>0</v>
      </c>
      <c r="K375" s="2">
        <v>1</v>
      </c>
      <c r="L375" s="2">
        <v>1393</v>
      </c>
      <c r="M375" s="2">
        <v>0</v>
      </c>
      <c r="N375" s="2">
        <v>-25662</v>
      </c>
      <c r="O375" s="72">
        <f t="shared" si="29"/>
        <v>1393</v>
      </c>
      <c r="P375" s="2"/>
      <c r="Q375" s="2"/>
    </row>
    <row r="376" spans="1:17" x14ac:dyDescent="0.25">
      <c r="A376" t="s">
        <v>278</v>
      </c>
      <c r="B376" s="5">
        <v>43739</v>
      </c>
      <c r="C376">
        <v>106709</v>
      </c>
      <c r="D376" t="s">
        <v>176</v>
      </c>
      <c r="E376" t="s">
        <v>233</v>
      </c>
      <c r="F376" t="s">
        <v>237</v>
      </c>
      <c r="H376" s="67" t="s">
        <v>293</v>
      </c>
      <c r="I376" s="2">
        <v>0</v>
      </c>
      <c r="J376" s="2">
        <v>3721</v>
      </c>
      <c r="K376" s="2">
        <v>1</v>
      </c>
      <c r="L376" s="2">
        <v>0</v>
      </c>
      <c r="M376" s="2">
        <v>3721</v>
      </c>
      <c r="N376" s="2">
        <v>-29383</v>
      </c>
      <c r="O376" s="72">
        <f t="shared" si="29"/>
        <v>-3721</v>
      </c>
      <c r="P376" s="2"/>
      <c r="Q376" s="2"/>
    </row>
    <row r="377" spans="1:17" x14ac:dyDescent="0.25">
      <c r="A377" t="s">
        <v>278</v>
      </c>
      <c r="B377" s="5">
        <v>43740</v>
      </c>
      <c r="C377">
        <v>106779</v>
      </c>
      <c r="D377" t="s">
        <v>176</v>
      </c>
      <c r="E377" t="s">
        <v>233</v>
      </c>
      <c r="F377" t="s">
        <v>237</v>
      </c>
      <c r="H377" s="67" t="s">
        <v>293</v>
      </c>
      <c r="I377" s="2">
        <v>0</v>
      </c>
      <c r="J377" s="2">
        <v>1363</v>
      </c>
      <c r="K377" s="2">
        <v>1</v>
      </c>
      <c r="L377" s="2">
        <v>0</v>
      </c>
      <c r="M377" s="2">
        <v>1363</v>
      </c>
      <c r="N377" s="2">
        <v>-30746</v>
      </c>
      <c r="O377" s="72">
        <f t="shared" si="29"/>
        <v>-1363</v>
      </c>
      <c r="P377" s="2"/>
      <c r="Q377" s="2"/>
    </row>
    <row r="378" spans="1:17" x14ac:dyDescent="0.25">
      <c r="A378" t="s">
        <v>278</v>
      </c>
      <c r="B378" s="5">
        <v>43741</v>
      </c>
      <c r="C378">
        <v>106880</v>
      </c>
      <c r="D378" t="s">
        <v>176</v>
      </c>
      <c r="E378" t="s">
        <v>233</v>
      </c>
      <c r="F378" t="s">
        <v>238</v>
      </c>
      <c r="H378" s="67" t="s">
        <v>293</v>
      </c>
      <c r="I378" s="2">
        <v>1491</v>
      </c>
      <c r="J378" s="2">
        <v>0</v>
      </c>
      <c r="K378" s="2">
        <v>1</v>
      </c>
      <c r="L378" s="2">
        <v>1491</v>
      </c>
      <c r="M378" s="2">
        <v>0</v>
      </c>
      <c r="N378" s="2">
        <v>-29255</v>
      </c>
      <c r="O378" s="72">
        <f t="shared" si="29"/>
        <v>1491</v>
      </c>
      <c r="P378" s="2"/>
      <c r="Q378" s="2"/>
    </row>
    <row r="379" spans="1:17" x14ac:dyDescent="0.25">
      <c r="A379" t="s">
        <v>278</v>
      </c>
      <c r="B379" s="5">
        <v>43742</v>
      </c>
      <c r="C379">
        <v>106978</v>
      </c>
      <c r="D379" t="s">
        <v>176</v>
      </c>
      <c r="E379" t="s">
        <v>233</v>
      </c>
      <c r="F379" t="s">
        <v>237</v>
      </c>
      <c r="H379" s="67" t="s">
        <v>293</v>
      </c>
      <c r="I379" s="2">
        <v>0</v>
      </c>
      <c r="J379" s="2">
        <v>150</v>
      </c>
      <c r="K379" s="2">
        <v>1</v>
      </c>
      <c r="L379" s="2">
        <v>0</v>
      </c>
      <c r="M379" s="2">
        <v>150</v>
      </c>
      <c r="N379" s="2">
        <v>-29405</v>
      </c>
      <c r="O379" s="72">
        <f t="shared" si="29"/>
        <v>-150</v>
      </c>
      <c r="P379" s="2"/>
      <c r="Q379" s="2"/>
    </row>
    <row r="380" spans="1:17" x14ac:dyDescent="0.25">
      <c r="A380" t="s">
        <v>278</v>
      </c>
      <c r="B380" s="5">
        <v>43745</v>
      </c>
      <c r="C380">
        <v>107044</v>
      </c>
      <c r="D380" t="s">
        <v>176</v>
      </c>
      <c r="E380" t="s">
        <v>233</v>
      </c>
      <c r="F380" t="s">
        <v>237</v>
      </c>
      <c r="H380" s="67" t="s">
        <v>293</v>
      </c>
      <c r="I380" s="2">
        <v>0</v>
      </c>
      <c r="J380" s="2">
        <v>849</v>
      </c>
      <c r="K380" s="2">
        <v>1</v>
      </c>
      <c r="L380" s="2">
        <v>0</v>
      </c>
      <c r="M380" s="2">
        <v>849</v>
      </c>
      <c r="N380" s="2">
        <v>-30254</v>
      </c>
      <c r="O380" s="72">
        <f t="shared" si="29"/>
        <v>-849</v>
      </c>
      <c r="P380" s="2"/>
      <c r="Q380" s="2"/>
    </row>
    <row r="381" spans="1:17" x14ac:dyDescent="0.25">
      <c r="A381" t="s">
        <v>278</v>
      </c>
      <c r="B381" s="5">
        <v>43746</v>
      </c>
      <c r="C381">
        <v>107071</v>
      </c>
      <c r="D381" t="s">
        <v>176</v>
      </c>
      <c r="E381" t="s">
        <v>233</v>
      </c>
      <c r="F381" t="s">
        <v>238</v>
      </c>
      <c r="H381" s="67" t="s">
        <v>293</v>
      </c>
      <c r="I381" s="2">
        <v>396</v>
      </c>
      <c r="J381" s="2">
        <v>0</v>
      </c>
      <c r="K381" s="2">
        <v>1</v>
      </c>
      <c r="L381" s="2">
        <v>396</v>
      </c>
      <c r="M381" s="2">
        <v>0</v>
      </c>
      <c r="N381" s="2">
        <v>-29858</v>
      </c>
      <c r="O381" s="72">
        <f t="shared" si="29"/>
        <v>396</v>
      </c>
      <c r="P381" s="2"/>
      <c r="Q381" s="2"/>
    </row>
    <row r="382" spans="1:17" x14ac:dyDescent="0.25">
      <c r="A382" t="s">
        <v>278</v>
      </c>
      <c r="B382" s="5">
        <v>43747</v>
      </c>
      <c r="C382">
        <v>107136</v>
      </c>
      <c r="D382" t="s">
        <v>176</v>
      </c>
      <c r="E382" t="s">
        <v>233</v>
      </c>
      <c r="F382" t="s">
        <v>237</v>
      </c>
      <c r="H382" s="67" t="s">
        <v>293</v>
      </c>
      <c r="I382" s="2">
        <v>0</v>
      </c>
      <c r="J382" s="2">
        <v>2162</v>
      </c>
      <c r="K382" s="2">
        <v>1</v>
      </c>
      <c r="L382" s="2">
        <v>0</v>
      </c>
      <c r="M382" s="2">
        <v>2162</v>
      </c>
      <c r="N382" s="2">
        <v>-32020</v>
      </c>
      <c r="O382" s="72">
        <f t="shared" si="29"/>
        <v>-2162</v>
      </c>
      <c r="P382" s="2"/>
      <c r="Q382" s="2"/>
    </row>
    <row r="383" spans="1:17" x14ac:dyDescent="0.25">
      <c r="A383" t="s">
        <v>278</v>
      </c>
      <c r="B383" s="5">
        <v>43748</v>
      </c>
      <c r="C383">
        <v>107199</v>
      </c>
      <c r="D383" t="s">
        <v>176</v>
      </c>
      <c r="E383" t="s">
        <v>233</v>
      </c>
      <c r="F383" t="s">
        <v>237</v>
      </c>
      <c r="H383" s="67" t="s">
        <v>293</v>
      </c>
      <c r="I383" s="2">
        <v>0</v>
      </c>
      <c r="J383" s="2">
        <v>727</v>
      </c>
      <c r="K383" s="2">
        <v>1</v>
      </c>
      <c r="L383" s="2">
        <v>0</v>
      </c>
      <c r="M383" s="2">
        <v>727</v>
      </c>
      <c r="N383" s="2">
        <v>-32747</v>
      </c>
      <c r="O383" s="72">
        <f t="shared" si="29"/>
        <v>-727</v>
      </c>
      <c r="P383" s="2"/>
      <c r="Q383" s="2"/>
    </row>
    <row r="384" spans="1:17" x14ac:dyDescent="0.25">
      <c r="A384" t="s">
        <v>278</v>
      </c>
      <c r="B384" s="5">
        <v>43749</v>
      </c>
      <c r="C384">
        <v>107276</v>
      </c>
      <c r="D384" t="s">
        <v>176</v>
      </c>
      <c r="E384" t="s">
        <v>233</v>
      </c>
      <c r="F384" t="s">
        <v>238</v>
      </c>
      <c r="H384" s="67" t="s">
        <v>293</v>
      </c>
      <c r="I384" s="2">
        <v>1149</v>
      </c>
      <c r="J384" s="2">
        <v>0</v>
      </c>
      <c r="K384" s="2">
        <v>1</v>
      </c>
      <c r="L384" s="2">
        <v>1149</v>
      </c>
      <c r="M384" s="2">
        <v>0</v>
      </c>
      <c r="N384" s="2">
        <v>-31598</v>
      </c>
      <c r="O384" s="72">
        <f t="shared" si="29"/>
        <v>1149</v>
      </c>
      <c r="P384" s="2"/>
      <c r="Q384" s="2"/>
    </row>
    <row r="385" spans="1:17" x14ac:dyDescent="0.25">
      <c r="A385" t="s">
        <v>278</v>
      </c>
      <c r="B385" s="5">
        <v>43752</v>
      </c>
      <c r="C385">
        <v>107386</v>
      </c>
      <c r="D385" t="s">
        <v>176</v>
      </c>
      <c r="E385" t="s">
        <v>233</v>
      </c>
      <c r="F385" t="s">
        <v>237</v>
      </c>
      <c r="H385" s="67" t="s">
        <v>293</v>
      </c>
      <c r="I385" s="2">
        <v>0</v>
      </c>
      <c r="J385" s="2">
        <v>1013</v>
      </c>
      <c r="K385" s="2">
        <v>1</v>
      </c>
      <c r="L385" s="2">
        <v>0</v>
      </c>
      <c r="M385" s="2">
        <v>1013</v>
      </c>
      <c r="N385" s="2">
        <v>-32611</v>
      </c>
      <c r="O385" s="72">
        <f t="shared" si="29"/>
        <v>-1013</v>
      </c>
      <c r="P385" s="2"/>
      <c r="Q385" s="2"/>
    </row>
    <row r="386" spans="1:17" x14ac:dyDescent="0.25">
      <c r="A386" t="s">
        <v>278</v>
      </c>
      <c r="B386" s="5">
        <v>43753</v>
      </c>
      <c r="C386">
        <v>107464</v>
      </c>
      <c r="D386" t="s">
        <v>176</v>
      </c>
      <c r="E386" t="s">
        <v>233</v>
      </c>
      <c r="F386" t="s">
        <v>237</v>
      </c>
      <c r="H386" s="67" t="s">
        <v>293</v>
      </c>
      <c r="I386" s="2">
        <v>0</v>
      </c>
      <c r="J386" s="2">
        <v>3765</v>
      </c>
      <c r="K386" s="2">
        <v>1</v>
      </c>
      <c r="L386" s="2">
        <v>0</v>
      </c>
      <c r="M386" s="2">
        <v>3765</v>
      </c>
      <c r="N386" s="2">
        <v>-36376</v>
      </c>
      <c r="O386" s="72">
        <f t="shared" si="29"/>
        <v>-3765</v>
      </c>
      <c r="P386" s="2"/>
      <c r="Q386" s="2"/>
    </row>
    <row r="387" spans="1:17" x14ac:dyDescent="0.25">
      <c r="A387" t="s">
        <v>278</v>
      </c>
      <c r="B387" s="5">
        <v>43754</v>
      </c>
      <c r="C387">
        <v>107534</v>
      </c>
      <c r="D387" t="s">
        <v>176</v>
      </c>
      <c r="E387" t="s">
        <v>233</v>
      </c>
      <c r="F387" t="s">
        <v>237</v>
      </c>
      <c r="H387" s="67" t="s">
        <v>293</v>
      </c>
      <c r="I387" s="2">
        <v>0</v>
      </c>
      <c r="J387" s="2">
        <v>7019</v>
      </c>
      <c r="K387" s="2">
        <v>1</v>
      </c>
      <c r="L387" s="2">
        <v>0</v>
      </c>
      <c r="M387" s="2">
        <v>7019</v>
      </c>
      <c r="N387" s="2">
        <v>-43395</v>
      </c>
      <c r="O387" s="72">
        <f t="shared" si="29"/>
        <v>-7019</v>
      </c>
      <c r="P387" s="2"/>
      <c r="Q387" s="2"/>
    </row>
    <row r="388" spans="1:17" x14ac:dyDescent="0.25">
      <c r="A388" t="s">
        <v>278</v>
      </c>
      <c r="B388" s="5">
        <v>43755</v>
      </c>
      <c r="C388">
        <v>107549</v>
      </c>
      <c r="D388" t="s">
        <v>176</v>
      </c>
      <c r="E388" t="s">
        <v>233</v>
      </c>
      <c r="F388" t="s">
        <v>237</v>
      </c>
      <c r="H388" s="67" t="s">
        <v>293</v>
      </c>
      <c r="I388" s="2">
        <v>0</v>
      </c>
      <c r="J388" s="2">
        <v>2282</v>
      </c>
      <c r="K388" s="2">
        <v>1</v>
      </c>
      <c r="L388" s="2">
        <v>0</v>
      </c>
      <c r="M388" s="2">
        <v>2282</v>
      </c>
      <c r="N388" s="2">
        <v>-45677</v>
      </c>
      <c r="O388" s="72">
        <f t="shared" si="29"/>
        <v>-2282</v>
      </c>
      <c r="P388" s="2"/>
      <c r="Q388" s="2"/>
    </row>
    <row r="389" spans="1:17" x14ac:dyDescent="0.25">
      <c r="A389" t="s">
        <v>278</v>
      </c>
      <c r="B389" s="5">
        <v>43756</v>
      </c>
      <c r="C389">
        <v>107631</v>
      </c>
      <c r="D389" t="s">
        <v>176</v>
      </c>
      <c r="E389" t="s">
        <v>233</v>
      </c>
      <c r="F389" t="s">
        <v>238</v>
      </c>
      <c r="H389" s="67" t="s">
        <v>293</v>
      </c>
      <c r="I389" s="2">
        <v>2062</v>
      </c>
      <c r="J389" s="2">
        <v>0</v>
      </c>
      <c r="K389" s="2">
        <v>1</v>
      </c>
      <c r="L389" s="2">
        <v>2062</v>
      </c>
      <c r="M389" s="2">
        <v>0</v>
      </c>
      <c r="N389" s="2">
        <v>-43615</v>
      </c>
      <c r="O389" s="72">
        <f t="shared" si="29"/>
        <v>2062</v>
      </c>
      <c r="P389" s="2"/>
      <c r="Q389" s="2"/>
    </row>
    <row r="390" spans="1:17" x14ac:dyDescent="0.25">
      <c r="A390" t="s">
        <v>278</v>
      </c>
      <c r="B390" s="5">
        <v>43759</v>
      </c>
      <c r="C390">
        <v>107750</v>
      </c>
      <c r="D390" t="s">
        <v>176</v>
      </c>
      <c r="E390" t="s">
        <v>233</v>
      </c>
      <c r="F390" t="s">
        <v>238</v>
      </c>
      <c r="H390" s="67" t="s">
        <v>293</v>
      </c>
      <c r="I390" s="2">
        <v>2870</v>
      </c>
      <c r="J390" s="2">
        <v>0</v>
      </c>
      <c r="K390" s="2">
        <v>1</v>
      </c>
      <c r="L390" s="2">
        <v>2870</v>
      </c>
      <c r="M390" s="2">
        <v>0</v>
      </c>
      <c r="N390" s="2">
        <v>-40745</v>
      </c>
      <c r="O390" s="72">
        <f t="shared" si="29"/>
        <v>2870</v>
      </c>
      <c r="P390" s="2"/>
      <c r="Q390" s="2"/>
    </row>
    <row r="391" spans="1:17" x14ac:dyDescent="0.25">
      <c r="A391" t="s">
        <v>278</v>
      </c>
      <c r="B391" s="5">
        <v>43760</v>
      </c>
      <c r="C391">
        <v>107786</v>
      </c>
      <c r="D391" t="s">
        <v>176</v>
      </c>
      <c r="E391" t="s">
        <v>233</v>
      </c>
      <c r="F391" t="s">
        <v>237</v>
      </c>
      <c r="H391" s="67" t="s">
        <v>293</v>
      </c>
      <c r="I391" s="2">
        <v>0</v>
      </c>
      <c r="J391" s="2">
        <v>733</v>
      </c>
      <c r="K391" s="2">
        <v>1</v>
      </c>
      <c r="L391" s="2">
        <v>0</v>
      </c>
      <c r="M391" s="2">
        <v>733</v>
      </c>
      <c r="N391" s="2">
        <v>-41478</v>
      </c>
      <c r="O391" s="72">
        <f t="shared" si="29"/>
        <v>-733</v>
      </c>
      <c r="P391" s="2"/>
      <c r="Q391" s="2"/>
    </row>
    <row r="392" spans="1:17" x14ac:dyDescent="0.25">
      <c r="A392" t="s">
        <v>278</v>
      </c>
      <c r="B392" s="5">
        <v>43761</v>
      </c>
      <c r="C392">
        <v>107873</v>
      </c>
      <c r="D392" t="s">
        <v>176</v>
      </c>
      <c r="E392" t="s">
        <v>233</v>
      </c>
      <c r="F392" t="s">
        <v>237</v>
      </c>
      <c r="H392" s="67" t="s">
        <v>293</v>
      </c>
      <c r="I392" s="2">
        <v>0</v>
      </c>
      <c r="J392" s="2">
        <v>4619</v>
      </c>
      <c r="K392" s="2">
        <v>1</v>
      </c>
      <c r="L392" s="2">
        <v>0</v>
      </c>
      <c r="M392" s="2">
        <v>4619</v>
      </c>
      <c r="N392" s="2">
        <v>-46097</v>
      </c>
      <c r="O392" s="72">
        <f t="shared" si="29"/>
        <v>-4619</v>
      </c>
      <c r="P392" s="2"/>
      <c r="Q392" s="2"/>
    </row>
    <row r="393" spans="1:17" x14ac:dyDescent="0.25">
      <c r="A393" t="s">
        <v>278</v>
      </c>
      <c r="B393" s="5">
        <v>43762</v>
      </c>
      <c r="C393">
        <v>107963</v>
      </c>
      <c r="D393" t="s">
        <v>176</v>
      </c>
      <c r="E393" t="s">
        <v>233</v>
      </c>
      <c r="F393" t="s">
        <v>237</v>
      </c>
      <c r="H393" s="67" t="s">
        <v>293</v>
      </c>
      <c r="I393" s="2">
        <v>0</v>
      </c>
      <c r="J393" s="2">
        <v>128</v>
      </c>
      <c r="K393" s="2">
        <v>1</v>
      </c>
      <c r="L393" s="2">
        <v>0</v>
      </c>
      <c r="M393" s="2">
        <v>128</v>
      </c>
      <c r="N393" s="2">
        <v>-46225</v>
      </c>
      <c r="O393" s="72">
        <f t="shared" si="29"/>
        <v>-128</v>
      </c>
      <c r="P393" s="2"/>
      <c r="Q393" s="2"/>
    </row>
    <row r="394" spans="1:17" x14ac:dyDescent="0.25">
      <c r="A394" t="s">
        <v>278</v>
      </c>
      <c r="B394" s="5">
        <v>43763</v>
      </c>
      <c r="C394">
        <v>107986</v>
      </c>
      <c r="D394" t="s">
        <v>176</v>
      </c>
      <c r="E394" t="s">
        <v>233</v>
      </c>
      <c r="F394" t="s">
        <v>237</v>
      </c>
      <c r="H394" s="67" t="s">
        <v>293</v>
      </c>
      <c r="I394" s="2">
        <v>0</v>
      </c>
      <c r="J394" s="2">
        <v>1173</v>
      </c>
      <c r="K394" s="2">
        <v>1</v>
      </c>
      <c r="L394" s="2">
        <v>0</v>
      </c>
      <c r="M394" s="2">
        <v>1173</v>
      </c>
      <c r="N394" s="2">
        <v>-47398</v>
      </c>
      <c r="O394" s="72">
        <f t="shared" si="29"/>
        <v>-1173</v>
      </c>
      <c r="P394" s="2"/>
      <c r="Q394" s="2"/>
    </row>
    <row r="395" spans="1:17" x14ac:dyDescent="0.25">
      <c r="A395" t="s">
        <v>278</v>
      </c>
      <c r="B395" s="5">
        <v>43766</v>
      </c>
      <c r="C395">
        <v>108045</v>
      </c>
      <c r="D395" t="s">
        <v>176</v>
      </c>
      <c r="E395" t="s">
        <v>233</v>
      </c>
      <c r="F395" t="s">
        <v>238</v>
      </c>
      <c r="H395" s="67" t="s">
        <v>293</v>
      </c>
      <c r="I395" s="2">
        <v>2934</v>
      </c>
      <c r="J395" s="2">
        <v>0</v>
      </c>
      <c r="K395" s="2">
        <v>1</v>
      </c>
      <c r="L395" s="2">
        <v>2934</v>
      </c>
      <c r="M395" s="2">
        <v>0</v>
      </c>
      <c r="N395" s="2">
        <v>-44464</v>
      </c>
      <c r="O395" s="72">
        <f t="shared" si="29"/>
        <v>2934</v>
      </c>
      <c r="P395" s="2"/>
      <c r="Q395" s="2"/>
    </row>
    <row r="396" spans="1:17" x14ac:dyDescent="0.25">
      <c r="A396" t="s">
        <v>278</v>
      </c>
      <c r="B396" s="5">
        <v>43767</v>
      </c>
      <c r="C396">
        <v>108116</v>
      </c>
      <c r="D396" t="s">
        <v>176</v>
      </c>
      <c r="E396" t="s">
        <v>233</v>
      </c>
      <c r="F396" t="s">
        <v>238</v>
      </c>
      <c r="H396" s="67" t="s">
        <v>293</v>
      </c>
      <c r="I396" s="2">
        <v>3997</v>
      </c>
      <c r="J396" s="2">
        <v>0</v>
      </c>
      <c r="K396" s="2">
        <v>1</v>
      </c>
      <c r="L396" s="2">
        <v>3997</v>
      </c>
      <c r="M396" s="2">
        <v>0</v>
      </c>
      <c r="N396" s="2">
        <v>-40467</v>
      </c>
      <c r="O396" s="72">
        <f t="shared" si="29"/>
        <v>3997</v>
      </c>
      <c r="P396" s="2"/>
      <c r="Q396" s="2"/>
    </row>
    <row r="397" spans="1:17" x14ac:dyDescent="0.25">
      <c r="A397" t="s">
        <v>278</v>
      </c>
      <c r="B397" s="5">
        <v>43768</v>
      </c>
      <c r="C397">
        <v>108207</v>
      </c>
      <c r="D397" t="s">
        <v>176</v>
      </c>
      <c r="E397" t="s">
        <v>233</v>
      </c>
      <c r="F397" t="s">
        <v>238</v>
      </c>
      <c r="H397" s="67" t="s">
        <v>293</v>
      </c>
      <c r="I397" s="2">
        <v>160</v>
      </c>
      <c r="J397" s="2">
        <v>0</v>
      </c>
      <c r="K397" s="2">
        <v>1</v>
      </c>
      <c r="L397" s="2">
        <v>160</v>
      </c>
      <c r="M397" s="2">
        <v>0</v>
      </c>
      <c r="N397" s="2">
        <v>-40307</v>
      </c>
      <c r="O397" s="72">
        <f t="shared" si="29"/>
        <v>160</v>
      </c>
      <c r="P397" s="2"/>
      <c r="Q397" s="2"/>
    </row>
    <row r="398" spans="1:17" x14ac:dyDescent="0.25">
      <c r="A398" t="s">
        <v>278</v>
      </c>
      <c r="B398" s="5">
        <v>43769</v>
      </c>
      <c r="C398">
        <v>108319</v>
      </c>
      <c r="D398" t="s">
        <v>176</v>
      </c>
      <c r="E398" t="s">
        <v>233</v>
      </c>
      <c r="F398" t="s">
        <v>238</v>
      </c>
      <c r="H398" s="67" t="s">
        <v>293</v>
      </c>
      <c r="I398" s="2">
        <v>1407</v>
      </c>
      <c r="J398" s="2">
        <v>0</v>
      </c>
      <c r="K398" s="2">
        <v>1</v>
      </c>
      <c r="L398" s="2">
        <v>1407</v>
      </c>
      <c r="M398" s="2">
        <v>0</v>
      </c>
      <c r="N398" s="2">
        <v>-38900</v>
      </c>
      <c r="O398" s="72">
        <f t="shared" si="29"/>
        <v>1407</v>
      </c>
      <c r="P398" s="2"/>
      <c r="Q398" s="2"/>
    </row>
    <row r="399" spans="1:17" x14ac:dyDescent="0.25">
      <c r="A399" t="s">
        <v>278</v>
      </c>
      <c r="B399" s="5">
        <v>43770</v>
      </c>
      <c r="C399">
        <v>108330</v>
      </c>
      <c r="D399" t="s">
        <v>176</v>
      </c>
      <c r="E399" t="s">
        <v>233</v>
      </c>
      <c r="F399" t="s">
        <v>237</v>
      </c>
      <c r="H399" s="67" t="s">
        <v>293</v>
      </c>
      <c r="I399" s="2">
        <v>0</v>
      </c>
      <c r="J399" s="2">
        <v>1015</v>
      </c>
      <c r="K399" s="2">
        <v>1</v>
      </c>
      <c r="L399" s="2">
        <v>0</v>
      </c>
      <c r="M399" s="2">
        <v>1015</v>
      </c>
      <c r="N399" s="2">
        <v>-39915</v>
      </c>
      <c r="O399" s="72">
        <f t="shared" si="29"/>
        <v>-1015</v>
      </c>
      <c r="P399" s="2"/>
      <c r="Q399" s="2"/>
    </row>
    <row r="400" spans="1:17" x14ac:dyDescent="0.25">
      <c r="A400" t="s">
        <v>278</v>
      </c>
      <c r="B400" s="5">
        <v>43773</v>
      </c>
      <c r="C400">
        <v>108438</v>
      </c>
      <c r="D400" t="s">
        <v>176</v>
      </c>
      <c r="E400" t="s">
        <v>233</v>
      </c>
      <c r="F400" t="s">
        <v>238</v>
      </c>
      <c r="H400" s="67" t="s">
        <v>293</v>
      </c>
      <c r="I400" s="2">
        <v>4559</v>
      </c>
      <c r="J400" s="2">
        <v>0</v>
      </c>
      <c r="K400" s="2">
        <v>1</v>
      </c>
      <c r="L400" s="2">
        <v>4559</v>
      </c>
      <c r="M400" s="2">
        <v>0</v>
      </c>
      <c r="N400" s="2">
        <v>-35356</v>
      </c>
      <c r="O400" s="72">
        <f t="shared" si="29"/>
        <v>4559</v>
      </c>
      <c r="P400" s="2"/>
      <c r="Q400" s="2"/>
    </row>
    <row r="401" spans="1:17" x14ac:dyDescent="0.25">
      <c r="A401" t="s">
        <v>278</v>
      </c>
      <c r="B401" s="5">
        <v>43774</v>
      </c>
      <c r="C401">
        <v>108535</v>
      </c>
      <c r="D401" t="s">
        <v>176</v>
      </c>
      <c r="E401" t="s">
        <v>233</v>
      </c>
      <c r="F401" t="s">
        <v>237</v>
      </c>
      <c r="H401" s="67" t="s">
        <v>293</v>
      </c>
      <c r="I401" s="2">
        <v>0</v>
      </c>
      <c r="J401" s="2">
        <v>995</v>
      </c>
      <c r="K401" s="2">
        <v>1</v>
      </c>
      <c r="L401" s="2">
        <v>0</v>
      </c>
      <c r="M401" s="2">
        <v>995</v>
      </c>
      <c r="N401" s="2">
        <v>-36351</v>
      </c>
      <c r="O401" s="72">
        <f t="shared" si="29"/>
        <v>-995</v>
      </c>
      <c r="P401" s="2"/>
      <c r="Q401" s="2"/>
    </row>
    <row r="402" spans="1:17" x14ac:dyDescent="0.25">
      <c r="A402" t="s">
        <v>278</v>
      </c>
      <c r="B402" s="5">
        <v>43775</v>
      </c>
      <c r="C402">
        <v>108601</v>
      </c>
      <c r="D402" t="s">
        <v>176</v>
      </c>
      <c r="E402" t="s">
        <v>233</v>
      </c>
      <c r="F402" t="s">
        <v>237</v>
      </c>
      <c r="H402" s="67" t="s">
        <v>293</v>
      </c>
      <c r="I402" s="2">
        <v>0</v>
      </c>
      <c r="J402" s="2">
        <v>1393</v>
      </c>
      <c r="K402" s="2">
        <v>1</v>
      </c>
      <c r="L402" s="2">
        <v>0</v>
      </c>
      <c r="M402" s="2">
        <v>1393</v>
      </c>
      <c r="N402" s="2">
        <v>-37744</v>
      </c>
      <c r="O402" s="72">
        <f t="shared" si="29"/>
        <v>-1393</v>
      </c>
      <c r="P402" s="2"/>
      <c r="Q402" s="2"/>
    </row>
    <row r="403" spans="1:17" x14ac:dyDescent="0.25">
      <c r="A403" t="s">
        <v>278</v>
      </c>
      <c r="B403" s="5">
        <v>43776</v>
      </c>
      <c r="C403">
        <v>108634</v>
      </c>
      <c r="D403" t="s">
        <v>176</v>
      </c>
      <c r="E403" t="s">
        <v>233</v>
      </c>
      <c r="F403" t="s">
        <v>237</v>
      </c>
      <c r="H403" s="67" t="s">
        <v>293</v>
      </c>
      <c r="I403" s="2">
        <v>0</v>
      </c>
      <c r="J403" s="2">
        <v>1295</v>
      </c>
      <c r="K403" s="2">
        <v>1</v>
      </c>
      <c r="L403" s="2">
        <v>0</v>
      </c>
      <c r="M403" s="2">
        <v>1295</v>
      </c>
      <c r="N403" s="2">
        <v>-39039</v>
      </c>
      <c r="O403" s="72">
        <f t="shared" si="29"/>
        <v>-1295</v>
      </c>
      <c r="P403" s="2"/>
      <c r="Q403" s="2"/>
    </row>
    <row r="404" spans="1:17" x14ac:dyDescent="0.25">
      <c r="A404" t="s">
        <v>278</v>
      </c>
      <c r="B404" s="5">
        <v>43777</v>
      </c>
      <c r="C404">
        <v>108720</v>
      </c>
      <c r="D404" t="s">
        <v>176</v>
      </c>
      <c r="E404" t="s">
        <v>233</v>
      </c>
      <c r="F404" t="s">
        <v>237</v>
      </c>
      <c r="H404" s="67" t="s">
        <v>293</v>
      </c>
      <c r="I404" s="2">
        <v>0</v>
      </c>
      <c r="J404" s="2">
        <v>2078</v>
      </c>
      <c r="K404" s="2">
        <v>1</v>
      </c>
      <c r="L404" s="2">
        <v>0</v>
      </c>
      <c r="M404" s="2">
        <v>2078</v>
      </c>
      <c r="N404" s="2">
        <v>-41117</v>
      </c>
      <c r="O404" s="72">
        <f t="shared" si="29"/>
        <v>-2078</v>
      </c>
      <c r="P404" s="2"/>
      <c r="Q404" s="2"/>
    </row>
    <row r="405" spans="1:17" x14ac:dyDescent="0.25">
      <c r="A405" t="s">
        <v>278</v>
      </c>
      <c r="B405" s="5">
        <v>43780</v>
      </c>
      <c r="C405">
        <v>108762</v>
      </c>
      <c r="D405" t="s">
        <v>176</v>
      </c>
      <c r="E405" t="s">
        <v>233</v>
      </c>
      <c r="F405" t="s">
        <v>237</v>
      </c>
      <c r="H405" s="67" t="s">
        <v>293</v>
      </c>
      <c r="I405" s="2">
        <v>0</v>
      </c>
      <c r="J405" s="2">
        <v>2856</v>
      </c>
      <c r="K405" s="2">
        <v>1</v>
      </c>
      <c r="L405" s="2">
        <v>0</v>
      </c>
      <c r="M405" s="2">
        <v>2856</v>
      </c>
      <c r="N405" s="2">
        <v>-43973</v>
      </c>
      <c r="O405" s="72">
        <f t="shared" si="29"/>
        <v>-2856</v>
      </c>
      <c r="P405" s="2"/>
      <c r="Q405" s="2"/>
    </row>
    <row r="406" spans="1:17" x14ac:dyDescent="0.25">
      <c r="A406" t="s">
        <v>278</v>
      </c>
      <c r="B406" s="5">
        <v>43781</v>
      </c>
      <c r="C406">
        <v>108866</v>
      </c>
      <c r="D406" t="s">
        <v>176</v>
      </c>
      <c r="E406" t="s">
        <v>233</v>
      </c>
      <c r="F406" t="s">
        <v>238</v>
      </c>
      <c r="H406" s="67" t="s">
        <v>293</v>
      </c>
      <c r="I406" s="2">
        <v>1689</v>
      </c>
      <c r="J406" s="2">
        <v>0</v>
      </c>
      <c r="K406" s="2">
        <v>1</v>
      </c>
      <c r="L406" s="2">
        <v>1689</v>
      </c>
      <c r="M406" s="2">
        <v>0</v>
      </c>
      <c r="N406" s="2">
        <v>-42284</v>
      </c>
      <c r="O406" s="72">
        <f t="shared" si="29"/>
        <v>1689</v>
      </c>
      <c r="P406" s="2"/>
      <c r="Q406" s="2"/>
    </row>
    <row r="407" spans="1:17" x14ac:dyDescent="0.25">
      <c r="A407" t="s">
        <v>278</v>
      </c>
      <c r="B407" s="5">
        <v>43782</v>
      </c>
      <c r="C407">
        <v>108944</v>
      </c>
      <c r="D407" t="s">
        <v>176</v>
      </c>
      <c r="E407" t="s">
        <v>233</v>
      </c>
      <c r="F407" t="s">
        <v>238</v>
      </c>
      <c r="H407" s="67" t="s">
        <v>293</v>
      </c>
      <c r="I407" s="2">
        <v>1583</v>
      </c>
      <c r="J407" s="2">
        <v>0</v>
      </c>
      <c r="K407" s="2">
        <v>1</v>
      </c>
      <c r="L407" s="2">
        <v>1583</v>
      </c>
      <c r="M407" s="2">
        <v>0</v>
      </c>
      <c r="N407" s="2">
        <v>-40701</v>
      </c>
      <c r="O407" s="72">
        <f t="shared" si="29"/>
        <v>1583</v>
      </c>
      <c r="P407" s="2"/>
      <c r="Q407" s="2"/>
    </row>
    <row r="408" spans="1:17" x14ac:dyDescent="0.25">
      <c r="A408" t="s">
        <v>278</v>
      </c>
      <c r="B408" s="5">
        <v>43783</v>
      </c>
      <c r="C408">
        <v>108990</v>
      </c>
      <c r="D408" t="s">
        <v>176</v>
      </c>
      <c r="E408" t="s">
        <v>233</v>
      </c>
      <c r="F408" t="s">
        <v>238</v>
      </c>
      <c r="H408" s="67" t="s">
        <v>293</v>
      </c>
      <c r="I408" s="2">
        <v>2012</v>
      </c>
      <c r="J408" s="2">
        <v>0</v>
      </c>
      <c r="K408" s="2">
        <v>1</v>
      </c>
      <c r="L408" s="2">
        <v>2012</v>
      </c>
      <c r="M408" s="2">
        <v>0</v>
      </c>
      <c r="N408" s="2">
        <v>-38689</v>
      </c>
      <c r="O408" s="72">
        <f t="shared" si="29"/>
        <v>2012</v>
      </c>
      <c r="P408" s="2"/>
      <c r="Q408" s="2"/>
    </row>
    <row r="409" spans="1:17" x14ac:dyDescent="0.25">
      <c r="A409" t="s">
        <v>278</v>
      </c>
      <c r="B409" s="5">
        <v>43784</v>
      </c>
      <c r="C409">
        <v>109054</v>
      </c>
      <c r="D409" t="s">
        <v>176</v>
      </c>
      <c r="E409" t="s">
        <v>233</v>
      </c>
      <c r="F409" t="s">
        <v>238</v>
      </c>
      <c r="H409" s="67" t="s">
        <v>293</v>
      </c>
      <c r="I409" s="2">
        <v>338</v>
      </c>
      <c r="J409" s="2">
        <v>0</v>
      </c>
      <c r="K409" s="2">
        <v>1</v>
      </c>
      <c r="L409" s="2">
        <v>338</v>
      </c>
      <c r="M409" s="2">
        <v>0</v>
      </c>
      <c r="N409" s="2">
        <v>-38351</v>
      </c>
      <c r="O409" s="72">
        <f t="shared" si="29"/>
        <v>338</v>
      </c>
      <c r="P409" s="2"/>
      <c r="Q409" s="2"/>
    </row>
    <row r="410" spans="1:17" x14ac:dyDescent="0.25">
      <c r="A410" t="s">
        <v>278</v>
      </c>
      <c r="B410" s="5">
        <v>43787</v>
      </c>
      <c r="C410">
        <v>109122</v>
      </c>
      <c r="D410" t="s">
        <v>176</v>
      </c>
      <c r="E410" t="s">
        <v>233</v>
      </c>
      <c r="F410" t="s">
        <v>238</v>
      </c>
      <c r="H410" s="67" t="s">
        <v>293</v>
      </c>
      <c r="I410" s="2">
        <v>1005</v>
      </c>
      <c r="J410" s="2">
        <v>0</v>
      </c>
      <c r="K410" s="2">
        <v>1</v>
      </c>
      <c r="L410" s="2">
        <v>1005</v>
      </c>
      <c r="M410" s="2">
        <v>0</v>
      </c>
      <c r="N410" s="2">
        <v>-37346</v>
      </c>
      <c r="O410" s="72">
        <f t="shared" si="29"/>
        <v>1005</v>
      </c>
      <c r="P410" s="2"/>
      <c r="Q410" s="2"/>
    </row>
    <row r="411" spans="1:17" x14ac:dyDescent="0.25">
      <c r="A411" t="s">
        <v>278</v>
      </c>
      <c r="B411" s="5">
        <v>43788</v>
      </c>
      <c r="C411">
        <v>109251</v>
      </c>
      <c r="D411" t="s">
        <v>176</v>
      </c>
      <c r="E411" t="s">
        <v>233</v>
      </c>
      <c r="F411" t="s">
        <v>237</v>
      </c>
      <c r="H411" s="67" t="s">
        <v>293</v>
      </c>
      <c r="I411" s="2">
        <v>0</v>
      </c>
      <c r="J411" s="2">
        <v>5932</v>
      </c>
      <c r="K411" s="2">
        <v>1</v>
      </c>
      <c r="L411" s="2">
        <v>0</v>
      </c>
      <c r="M411" s="2">
        <v>5932</v>
      </c>
      <c r="N411" s="2">
        <v>-43278</v>
      </c>
      <c r="O411" s="72">
        <f t="shared" si="29"/>
        <v>-5932</v>
      </c>
      <c r="P411" s="2"/>
      <c r="Q411" s="2"/>
    </row>
    <row r="412" spans="1:17" x14ac:dyDescent="0.25">
      <c r="A412" t="s">
        <v>278</v>
      </c>
      <c r="B412" s="5">
        <v>43789</v>
      </c>
      <c r="C412">
        <v>109280</v>
      </c>
      <c r="D412" t="s">
        <v>176</v>
      </c>
      <c r="E412" t="s">
        <v>233</v>
      </c>
      <c r="F412" t="s">
        <v>237</v>
      </c>
      <c r="H412" s="67" t="s">
        <v>293</v>
      </c>
      <c r="I412" s="2">
        <v>0</v>
      </c>
      <c r="J412" s="2">
        <v>1337</v>
      </c>
      <c r="K412" s="2">
        <v>1</v>
      </c>
      <c r="L412" s="2">
        <v>0</v>
      </c>
      <c r="M412" s="2">
        <v>1337</v>
      </c>
      <c r="N412" s="2">
        <v>-44615</v>
      </c>
      <c r="O412" s="72">
        <f t="shared" si="29"/>
        <v>-1337</v>
      </c>
      <c r="P412" s="2"/>
      <c r="Q412" s="2"/>
    </row>
    <row r="413" spans="1:17" x14ac:dyDescent="0.25">
      <c r="A413" t="s">
        <v>278</v>
      </c>
      <c r="B413" s="5">
        <v>43790</v>
      </c>
      <c r="C413">
        <v>109366</v>
      </c>
      <c r="D413" t="s">
        <v>176</v>
      </c>
      <c r="E413" t="s">
        <v>233</v>
      </c>
      <c r="F413" t="s">
        <v>238</v>
      </c>
      <c r="H413" s="67" t="s">
        <v>293</v>
      </c>
      <c r="I413" s="2">
        <v>999</v>
      </c>
      <c r="J413" s="2">
        <v>0</v>
      </c>
      <c r="K413" s="2">
        <v>1</v>
      </c>
      <c r="L413" s="2">
        <v>999</v>
      </c>
      <c r="M413" s="2">
        <v>0</v>
      </c>
      <c r="N413" s="2">
        <v>-43616</v>
      </c>
      <c r="O413" s="72">
        <f t="shared" si="29"/>
        <v>999</v>
      </c>
      <c r="P413" s="2"/>
      <c r="Q413" s="2"/>
    </row>
    <row r="414" spans="1:17" x14ac:dyDescent="0.25">
      <c r="A414" t="s">
        <v>278</v>
      </c>
      <c r="B414" s="5">
        <v>43791</v>
      </c>
      <c r="C414">
        <v>109447</v>
      </c>
      <c r="D414" t="s">
        <v>176</v>
      </c>
      <c r="E414" t="s">
        <v>233</v>
      </c>
      <c r="F414" t="s">
        <v>238</v>
      </c>
      <c r="H414" s="67" t="s">
        <v>293</v>
      </c>
      <c r="I414" s="2">
        <v>917</v>
      </c>
      <c r="J414" s="2">
        <v>0</v>
      </c>
      <c r="K414" s="2">
        <v>1</v>
      </c>
      <c r="L414" s="2">
        <v>917</v>
      </c>
      <c r="M414" s="2">
        <v>0</v>
      </c>
      <c r="N414" s="2">
        <v>-42699</v>
      </c>
      <c r="O414" s="72">
        <f t="shared" si="29"/>
        <v>917</v>
      </c>
      <c r="P414" s="2"/>
      <c r="Q414" s="2"/>
    </row>
    <row r="415" spans="1:17" x14ac:dyDescent="0.25">
      <c r="A415" t="s">
        <v>278</v>
      </c>
      <c r="B415" s="5">
        <v>43794</v>
      </c>
      <c r="C415">
        <v>109502</v>
      </c>
      <c r="D415" t="s">
        <v>176</v>
      </c>
      <c r="E415" t="s">
        <v>233</v>
      </c>
      <c r="F415" t="s">
        <v>238</v>
      </c>
      <c r="H415" s="67" t="s">
        <v>293</v>
      </c>
      <c r="I415" s="2">
        <v>3146</v>
      </c>
      <c r="J415" s="2">
        <v>0</v>
      </c>
      <c r="K415" s="2">
        <v>1</v>
      </c>
      <c r="L415" s="2">
        <v>3146</v>
      </c>
      <c r="M415" s="2">
        <v>0</v>
      </c>
      <c r="N415" s="2">
        <v>-39553</v>
      </c>
      <c r="O415" s="72">
        <f t="shared" si="29"/>
        <v>3146</v>
      </c>
      <c r="P415" s="2"/>
      <c r="Q415" s="2"/>
    </row>
    <row r="416" spans="1:17" x14ac:dyDescent="0.25">
      <c r="A416" t="s">
        <v>278</v>
      </c>
      <c r="B416" s="5">
        <v>43795</v>
      </c>
      <c r="C416">
        <v>109576</v>
      </c>
      <c r="D416" t="s">
        <v>176</v>
      </c>
      <c r="E416" t="s">
        <v>233</v>
      </c>
      <c r="F416" t="s">
        <v>237</v>
      </c>
      <c r="H416" s="67" t="s">
        <v>293</v>
      </c>
      <c r="I416" s="2">
        <v>0</v>
      </c>
      <c r="J416" s="2">
        <v>3116</v>
      </c>
      <c r="K416" s="2">
        <v>1</v>
      </c>
      <c r="L416" s="2">
        <v>0</v>
      </c>
      <c r="M416" s="2">
        <v>3116</v>
      </c>
      <c r="N416" s="2">
        <v>-42669</v>
      </c>
      <c r="O416" s="72">
        <f t="shared" si="29"/>
        <v>-3116</v>
      </c>
      <c r="P416" s="2"/>
      <c r="Q416" s="2"/>
    </row>
    <row r="417" spans="1:17" x14ac:dyDescent="0.25">
      <c r="A417" t="s">
        <v>278</v>
      </c>
      <c r="B417" s="5">
        <v>43796</v>
      </c>
      <c r="C417">
        <v>109650</v>
      </c>
      <c r="D417" t="s">
        <v>176</v>
      </c>
      <c r="E417" t="s">
        <v>233</v>
      </c>
      <c r="F417" t="s">
        <v>237</v>
      </c>
      <c r="H417" s="67" t="s">
        <v>293</v>
      </c>
      <c r="I417" s="2">
        <v>0</v>
      </c>
      <c r="J417" s="2">
        <v>1689</v>
      </c>
      <c r="K417" s="2">
        <v>1</v>
      </c>
      <c r="L417" s="2">
        <v>0</v>
      </c>
      <c r="M417" s="2">
        <v>1689</v>
      </c>
      <c r="N417" s="2">
        <v>-44358</v>
      </c>
      <c r="O417" s="72">
        <f t="shared" si="29"/>
        <v>-1689</v>
      </c>
      <c r="P417" s="2"/>
      <c r="Q417" s="2"/>
    </row>
    <row r="418" spans="1:17" x14ac:dyDescent="0.25">
      <c r="A418" t="s">
        <v>278</v>
      </c>
      <c r="B418" s="5">
        <v>43797</v>
      </c>
      <c r="C418">
        <v>109720</v>
      </c>
      <c r="D418" t="s">
        <v>176</v>
      </c>
      <c r="E418" t="s">
        <v>233</v>
      </c>
      <c r="F418" t="s">
        <v>238</v>
      </c>
      <c r="H418" s="67" t="s">
        <v>293</v>
      </c>
      <c r="I418" s="2">
        <v>3487</v>
      </c>
      <c r="J418" s="2">
        <v>0</v>
      </c>
      <c r="K418" s="2">
        <v>1</v>
      </c>
      <c r="L418" s="2">
        <v>3487</v>
      </c>
      <c r="M418" s="2">
        <v>0</v>
      </c>
      <c r="N418" s="2">
        <v>-40871</v>
      </c>
      <c r="O418" s="72">
        <f t="shared" ref="O418:O437" si="30">+L418-M418</f>
        <v>3487</v>
      </c>
      <c r="P418" s="2"/>
      <c r="Q418" s="2"/>
    </row>
    <row r="419" spans="1:17" x14ac:dyDescent="0.25">
      <c r="A419" t="s">
        <v>278</v>
      </c>
      <c r="B419" s="5">
        <v>43798</v>
      </c>
      <c r="C419">
        <v>109798</v>
      </c>
      <c r="D419" t="s">
        <v>176</v>
      </c>
      <c r="E419" t="s">
        <v>233</v>
      </c>
      <c r="F419" t="s">
        <v>238</v>
      </c>
      <c r="H419" s="67" t="s">
        <v>293</v>
      </c>
      <c r="I419" s="2">
        <v>210</v>
      </c>
      <c r="J419" s="2">
        <v>0</v>
      </c>
      <c r="K419" s="2">
        <v>1</v>
      </c>
      <c r="L419" s="2">
        <v>210</v>
      </c>
      <c r="M419" s="2">
        <v>0</v>
      </c>
      <c r="N419" s="2">
        <v>-40661</v>
      </c>
      <c r="O419" s="72">
        <f t="shared" si="30"/>
        <v>210</v>
      </c>
      <c r="P419" s="2"/>
      <c r="Q419" s="2"/>
    </row>
    <row r="420" spans="1:17" x14ac:dyDescent="0.25">
      <c r="A420" t="s">
        <v>278</v>
      </c>
      <c r="B420" s="5">
        <v>43801</v>
      </c>
      <c r="C420">
        <v>109873</v>
      </c>
      <c r="D420" t="s">
        <v>176</v>
      </c>
      <c r="E420" t="s">
        <v>233</v>
      </c>
      <c r="F420" t="s">
        <v>237</v>
      </c>
      <c r="H420" s="67" t="s">
        <v>293</v>
      </c>
      <c r="I420" s="2">
        <v>0</v>
      </c>
      <c r="J420" s="2">
        <v>1719</v>
      </c>
      <c r="K420" s="2">
        <v>1</v>
      </c>
      <c r="L420" s="2">
        <v>0</v>
      </c>
      <c r="M420" s="2">
        <v>1719</v>
      </c>
      <c r="N420" s="2">
        <v>-42380</v>
      </c>
      <c r="O420" s="72">
        <f t="shared" si="30"/>
        <v>-1719</v>
      </c>
      <c r="P420" s="2"/>
      <c r="Q420" s="2"/>
    </row>
    <row r="421" spans="1:17" x14ac:dyDescent="0.25">
      <c r="A421" t="s">
        <v>278</v>
      </c>
      <c r="B421" s="5">
        <v>43802</v>
      </c>
      <c r="C421">
        <v>109949</v>
      </c>
      <c r="D421" t="s">
        <v>176</v>
      </c>
      <c r="E421" t="s">
        <v>233</v>
      </c>
      <c r="F421" t="s">
        <v>238</v>
      </c>
      <c r="H421" s="67" t="s">
        <v>293</v>
      </c>
      <c r="I421" s="2">
        <v>6217</v>
      </c>
      <c r="J421" s="2">
        <v>0</v>
      </c>
      <c r="K421" s="2">
        <v>1</v>
      </c>
      <c r="L421" s="2">
        <v>6217</v>
      </c>
      <c r="M421" s="2">
        <v>0</v>
      </c>
      <c r="N421" s="2">
        <v>-36163</v>
      </c>
      <c r="O421" s="72">
        <f t="shared" si="30"/>
        <v>6217</v>
      </c>
      <c r="P421" s="2"/>
      <c r="Q421" s="2"/>
    </row>
    <row r="422" spans="1:17" x14ac:dyDescent="0.25">
      <c r="A422" t="s">
        <v>278</v>
      </c>
      <c r="B422" s="5">
        <v>43803</v>
      </c>
      <c r="C422">
        <v>110024</v>
      </c>
      <c r="D422" t="s">
        <v>176</v>
      </c>
      <c r="E422" t="s">
        <v>233</v>
      </c>
      <c r="F422" t="s">
        <v>238</v>
      </c>
      <c r="H422" s="67" t="s">
        <v>293</v>
      </c>
      <c r="I422" s="2">
        <v>1203</v>
      </c>
      <c r="J422" s="2">
        <v>0</v>
      </c>
      <c r="K422" s="2">
        <v>1</v>
      </c>
      <c r="L422" s="2">
        <v>1203</v>
      </c>
      <c r="M422" s="2">
        <v>0</v>
      </c>
      <c r="N422" s="2">
        <v>-34960</v>
      </c>
      <c r="O422" s="72">
        <f t="shared" si="30"/>
        <v>1203</v>
      </c>
      <c r="P422" s="2"/>
      <c r="Q422" s="2"/>
    </row>
    <row r="423" spans="1:17" x14ac:dyDescent="0.25">
      <c r="A423" t="s">
        <v>278</v>
      </c>
      <c r="B423" s="5">
        <v>43804</v>
      </c>
      <c r="C423">
        <v>110094</v>
      </c>
      <c r="D423" t="s">
        <v>176</v>
      </c>
      <c r="E423" t="s">
        <v>233</v>
      </c>
      <c r="F423" t="s">
        <v>237</v>
      </c>
      <c r="H423" s="67" t="s">
        <v>293</v>
      </c>
      <c r="I423" s="2">
        <v>0</v>
      </c>
      <c r="J423" s="2">
        <v>3010</v>
      </c>
      <c r="K423" s="2">
        <v>1</v>
      </c>
      <c r="L423" s="2">
        <v>0</v>
      </c>
      <c r="M423" s="2">
        <v>3010</v>
      </c>
      <c r="N423" s="2">
        <v>-37970</v>
      </c>
      <c r="O423" s="72">
        <f t="shared" si="30"/>
        <v>-3010</v>
      </c>
      <c r="P423" s="2"/>
      <c r="Q423" s="2"/>
    </row>
    <row r="424" spans="1:17" x14ac:dyDescent="0.25">
      <c r="A424" t="s">
        <v>278</v>
      </c>
      <c r="B424" s="5">
        <v>43805</v>
      </c>
      <c r="C424">
        <v>110174</v>
      </c>
      <c r="D424" t="s">
        <v>176</v>
      </c>
      <c r="E424" t="s">
        <v>233</v>
      </c>
      <c r="F424" t="s">
        <v>238</v>
      </c>
      <c r="H424" s="67" t="s">
        <v>293</v>
      </c>
      <c r="I424" s="2">
        <v>650</v>
      </c>
      <c r="J424" s="2">
        <v>0</v>
      </c>
      <c r="K424" s="2">
        <v>1</v>
      </c>
      <c r="L424" s="2">
        <v>650</v>
      </c>
      <c r="M424" s="2">
        <v>0</v>
      </c>
      <c r="N424" s="2">
        <v>-37320</v>
      </c>
      <c r="O424" s="72">
        <f t="shared" si="30"/>
        <v>650</v>
      </c>
      <c r="P424" s="2"/>
      <c r="Q424" s="2"/>
    </row>
    <row r="425" spans="1:17" x14ac:dyDescent="0.25">
      <c r="A425" t="s">
        <v>278</v>
      </c>
      <c r="B425" s="5">
        <v>43808</v>
      </c>
      <c r="C425">
        <v>110294</v>
      </c>
      <c r="D425" t="s">
        <v>176</v>
      </c>
      <c r="E425" t="s">
        <v>233</v>
      </c>
      <c r="F425" t="s">
        <v>238</v>
      </c>
      <c r="H425" s="67" t="s">
        <v>293</v>
      </c>
      <c r="I425" s="2">
        <v>1675</v>
      </c>
      <c r="J425" s="2">
        <v>0</v>
      </c>
      <c r="K425" s="2">
        <v>1</v>
      </c>
      <c r="L425" s="2">
        <v>1675</v>
      </c>
      <c r="M425" s="2">
        <v>0</v>
      </c>
      <c r="N425" s="2">
        <v>-35645</v>
      </c>
      <c r="O425" s="72">
        <f t="shared" si="30"/>
        <v>1675</v>
      </c>
      <c r="P425" s="2"/>
      <c r="Q425" s="2"/>
    </row>
    <row r="426" spans="1:17" x14ac:dyDescent="0.25">
      <c r="A426" t="s">
        <v>278</v>
      </c>
      <c r="B426" s="5">
        <v>43809</v>
      </c>
      <c r="C426">
        <v>110324</v>
      </c>
      <c r="D426" t="s">
        <v>176</v>
      </c>
      <c r="E426" t="s">
        <v>233</v>
      </c>
      <c r="F426" t="s">
        <v>237</v>
      </c>
      <c r="H426" s="67" t="s">
        <v>293</v>
      </c>
      <c r="I426" s="2">
        <v>0</v>
      </c>
      <c r="J426" s="2">
        <v>1557</v>
      </c>
      <c r="K426" s="2">
        <v>1</v>
      </c>
      <c r="L426" s="2">
        <v>0</v>
      </c>
      <c r="M426" s="2">
        <v>1557</v>
      </c>
      <c r="N426" s="2">
        <v>-37202</v>
      </c>
      <c r="O426" s="72">
        <f t="shared" si="30"/>
        <v>-1557</v>
      </c>
      <c r="P426" s="2"/>
      <c r="Q426" s="2"/>
    </row>
    <row r="427" spans="1:17" x14ac:dyDescent="0.25">
      <c r="A427" t="s">
        <v>278</v>
      </c>
      <c r="B427" s="5">
        <v>43810</v>
      </c>
      <c r="C427">
        <v>110387</v>
      </c>
      <c r="D427" t="s">
        <v>176</v>
      </c>
      <c r="E427" t="s">
        <v>233</v>
      </c>
      <c r="F427" t="s">
        <v>237</v>
      </c>
      <c r="H427" s="67" t="s">
        <v>293</v>
      </c>
      <c r="I427" s="2">
        <v>0</v>
      </c>
      <c r="J427" s="2">
        <v>793</v>
      </c>
      <c r="K427" s="2">
        <v>1</v>
      </c>
      <c r="L427" s="2">
        <v>0</v>
      </c>
      <c r="M427" s="2">
        <v>793</v>
      </c>
      <c r="N427" s="2">
        <v>-37995</v>
      </c>
      <c r="O427" s="72">
        <f t="shared" si="30"/>
        <v>-793</v>
      </c>
      <c r="P427" s="2"/>
      <c r="Q427" s="2"/>
    </row>
    <row r="428" spans="1:17" x14ac:dyDescent="0.25">
      <c r="A428" t="s">
        <v>278</v>
      </c>
      <c r="B428" s="5">
        <v>43811</v>
      </c>
      <c r="C428">
        <v>110474</v>
      </c>
      <c r="D428" t="s">
        <v>176</v>
      </c>
      <c r="E428" t="s">
        <v>233</v>
      </c>
      <c r="F428" t="s">
        <v>238</v>
      </c>
      <c r="H428" s="67" t="s">
        <v>293</v>
      </c>
      <c r="I428" s="2">
        <v>1231</v>
      </c>
      <c r="J428" s="2">
        <v>0</v>
      </c>
      <c r="K428" s="2">
        <v>1</v>
      </c>
      <c r="L428" s="2">
        <v>1231</v>
      </c>
      <c r="M428" s="2">
        <v>0</v>
      </c>
      <c r="N428" s="2">
        <v>-36764</v>
      </c>
      <c r="O428" s="72">
        <f t="shared" si="30"/>
        <v>1231</v>
      </c>
      <c r="P428" s="2"/>
      <c r="Q428" s="2"/>
    </row>
    <row r="429" spans="1:17" x14ac:dyDescent="0.25">
      <c r="A429" t="s">
        <v>278</v>
      </c>
      <c r="B429" s="5">
        <v>43812</v>
      </c>
      <c r="C429">
        <v>110537</v>
      </c>
      <c r="D429" t="s">
        <v>176</v>
      </c>
      <c r="E429" t="s">
        <v>233</v>
      </c>
      <c r="F429" t="s">
        <v>237</v>
      </c>
      <c r="H429" s="67" t="s">
        <v>293</v>
      </c>
      <c r="I429" s="2">
        <v>0</v>
      </c>
      <c r="J429" s="2">
        <v>2328</v>
      </c>
      <c r="K429" s="2">
        <v>1</v>
      </c>
      <c r="L429" s="2">
        <v>0</v>
      </c>
      <c r="M429" s="2">
        <v>2328</v>
      </c>
      <c r="N429" s="2">
        <v>-39092</v>
      </c>
      <c r="O429" s="72">
        <f t="shared" si="30"/>
        <v>-2328</v>
      </c>
      <c r="P429" s="2"/>
      <c r="Q429" s="2"/>
    </row>
    <row r="430" spans="1:17" x14ac:dyDescent="0.25">
      <c r="A430" t="s">
        <v>278</v>
      </c>
      <c r="B430" s="5">
        <v>43815</v>
      </c>
      <c r="C430">
        <v>110624</v>
      </c>
      <c r="D430" t="s">
        <v>176</v>
      </c>
      <c r="E430" t="s">
        <v>233</v>
      </c>
      <c r="F430" t="s">
        <v>237</v>
      </c>
      <c r="H430" s="67" t="s">
        <v>293</v>
      </c>
      <c r="I430" s="2">
        <v>0</v>
      </c>
      <c r="J430" s="2">
        <v>1513</v>
      </c>
      <c r="K430" s="2">
        <v>1</v>
      </c>
      <c r="L430" s="2">
        <v>0</v>
      </c>
      <c r="M430" s="2">
        <v>1513</v>
      </c>
      <c r="N430" s="2">
        <v>-40605</v>
      </c>
      <c r="O430" s="72">
        <f t="shared" si="30"/>
        <v>-1513</v>
      </c>
      <c r="P430" s="2"/>
      <c r="Q430" s="2"/>
    </row>
    <row r="431" spans="1:17" x14ac:dyDescent="0.25">
      <c r="A431" t="s">
        <v>278</v>
      </c>
      <c r="B431" s="5">
        <v>43816</v>
      </c>
      <c r="C431">
        <v>110703</v>
      </c>
      <c r="D431" t="s">
        <v>176</v>
      </c>
      <c r="E431" t="s">
        <v>233</v>
      </c>
      <c r="F431" t="s">
        <v>237</v>
      </c>
      <c r="H431" s="67" t="s">
        <v>293</v>
      </c>
      <c r="I431" s="2">
        <v>0</v>
      </c>
      <c r="J431" s="2">
        <v>1551</v>
      </c>
      <c r="K431" s="2">
        <v>1</v>
      </c>
      <c r="L431" s="2">
        <v>0</v>
      </c>
      <c r="M431" s="2">
        <v>1551</v>
      </c>
      <c r="N431" s="2">
        <v>-42156</v>
      </c>
      <c r="O431" s="72">
        <f t="shared" si="30"/>
        <v>-1551</v>
      </c>
      <c r="P431" s="2"/>
      <c r="Q431" s="2"/>
    </row>
    <row r="432" spans="1:17" x14ac:dyDescent="0.25">
      <c r="A432" t="s">
        <v>278</v>
      </c>
      <c r="B432" s="5">
        <v>43817</v>
      </c>
      <c r="C432">
        <v>110789</v>
      </c>
      <c r="D432" t="s">
        <v>176</v>
      </c>
      <c r="E432" t="s">
        <v>233</v>
      </c>
      <c r="F432" t="s">
        <v>238</v>
      </c>
      <c r="H432" s="67" t="s">
        <v>293</v>
      </c>
      <c r="I432" s="2">
        <v>1663</v>
      </c>
      <c r="J432" s="2">
        <v>0</v>
      </c>
      <c r="K432" s="2">
        <v>1</v>
      </c>
      <c r="L432" s="2">
        <v>1663</v>
      </c>
      <c r="M432" s="2">
        <v>0</v>
      </c>
      <c r="N432" s="2">
        <v>-40493</v>
      </c>
      <c r="O432" s="72">
        <f t="shared" si="30"/>
        <v>1663</v>
      </c>
      <c r="P432" s="2"/>
      <c r="Q432" s="2"/>
    </row>
    <row r="433" spans="1:17" x14ac:dyDescent="0.25">
      <c r="A433" t="s">
        <v>278</v>
      </c>
      <c r="B433" s="5">
        <v>43818</v>
      </c>
      <c r="C433">
        <v>110855</v>
      </c>
      <c r="D433" t="s">
        <v>176</v>
      </c>
      <c r="E433" t="s">
        <v>233</v>
      </c>
      <c r="F433" t="s">
        <v>238</v>
      </c>
      <c r="H433" s="67" t="s">
        <v>293</v>
      </c>
      <c r="I433" s="2">
        <v>450</v>
      </c>
      <c r="J433" s="2">
        <v>0</v>
      </c>
      <c r="K433" s="2">
        <v>1</v>
      </c>
      <c r="L433" s="2">
        <v>450</v>
      </c>
      <c r="M433" s="2">
        <v>0</v>
      </c>
      <c r="N433" s="2">
        <v>-40043</v>
      </c>
      <c r="O433" s="72">
        <f t="shared" si="30"/>
        <v>450</v>
      </c>
      <c r="P433" s="2"/>
      <c r="Q433" s="2"/>
    </row>
    <row r="434" spans="1:17" x14ac:dyDescent="0.25">
      <c r="A434" t="s">
        <v>278</v>
      </c>
      <c r="B434" s="5">
        <v>43819</v>
      </c>
      <c r="C434">
        <v>110939</v>
      </c>
      <c r="D434" t="s">
        <v>176</v>
      </c>
      <c r="E434" t="s">
        <v>233</v>
      </c>
      <c r="F434" t="s">
        <v>238</v>
      </c>
      <c r="H434" s="67" t="s">
        <v>293</v>
      </c>
      <c r="I434" s="2">
        <v>1073</v>
      </c>
      <c r="J434" s="2">
        <v>0</v>
      </c>
      <c r="K434" s="2">
        <v>1</v>
      </c>
      <c r="L434" s="2">
        <v>1073</v>
      </c>
      <c r="M434" s="2">
        <v>0</v>
      </c>
      <c r="N434" s="2">
        <v>-38970</v>
      </c>
      <c r="O434" s="72">
        <f t="shared" si="30"/>
        <v>1073</v>
      </c>
      <c r="P434" s="2"/>
      <c r="Q434" s="2"/>
    </row>
    <row r="435" spans="1:17" x14ac:dyDescent="0.25">
      <c r="A435" t="s">
        <v>278</v>
      </c>
      <c r="B435" s="5">
        <v>43822</v>
      </c>
      <c r="C435">
        <v>110996</v>
      </c>
      <c r="D435" t="s">
        <v>176</v>
      </c>
      <c r="E435" t="s">
        <v>233</v>
      </c>
      <c r="F435" t="s">
        <v>238</v>
      </c>
      <c r="H435" s="67" t="s">
        <v>293</v>
      </c>
      <c r="I435" s="2">
        <v>522</v>
      </c>
      <c r="J435" s="2">
        <v>0</v>
      </c>
      <c r="K435" s="2">
        <v>1</v>
      </c>
      <c r="L435" s="2">
        <v>522</v>
      </c>
      <c r="M435" s="2">
        <v>0</v>
      </c>
      <c r="N435" s="2">
        <v>-38448</v>
      </c>
      <c r="O435" s="72">
        <f t="shared" si="30"/>
        <v>522</v>
      </c>
      <c r="P435" s="2"/>
      <c r="Q435" s="2"/>
    </row>
    <row r="436" spans="1:17" x14ac:dyDescent="0.25">
      <c r="A436" t="s">
        <v>278</v>
      </c>
      <c r="B436" s="5">
        <v>43825</v>
      </c>
      <c r="C436">
        <v>111361</v>
      </c>
      <c r="D436" t="s">
        <v>176</v>
      </c>
      <c r="E436" t="s">
        <v>233</v>
      </c>
      <c r="F436" t="s">
        <v>237</v>
      </c>
      <c r="H436" s="67" t="s">
        <v>293</v>
      </c>
      <c r="I436" s="2">
        <v>0</v>
      </c>
      <c r="J436" s="2">
        <v>8406</v>
      </c>
      <c r="K436" s="2">
        <v>1</v>
      </c>
      <c r="L436" s="2">
        <v>0</v>
      </c>
      <c r="M436" s="2">
        <v>8406</v>
      </c>
      <c r="N436" s="2">
        <v>-46854</v>
      </c>
      <c r="O436" s="72">
        <f t="shared" si="30"/>
        <v>-8406</v>
      </c>
      <c r="P436" s="2"/>
      <c r="Q436" s="2"/>
    </row>
    <row r="437" spans="1:17" x14ac:dyDescent="0.25">
      <c r="A437" t="s">
        <v>278</v>
      </c>
      <c r="B437" s="5">
        <v>43830</v>
      </c>
      <c r="C437">
        <v>113211</v>
      </c>
      <c r="D437" t="s">
        <v>176</v>
      </c>
      <c r="E437" t="s">
        <v>233</v>
      </c>
      <c r="F437" t="s">
        <v>234</v>
      </c>
      <c r="G437" t="s">
        <v>279</v>
      </c>
      <c r="H437" s="67" t="s">
        <v>293</v>
      </c>
      <c r="I437" s="2">
        <v>46854</v>
      </c>
      <c r="J437" s="2">
        <v>0</v>
      </c>
      <c r="K437" s="2">
        <v>1</v>
      </c>
      <c r="L437" s="2">
        <v>46854</v>
      </c>
      <c r="M437" s="2">
        <v>0</v>
      </c>
      <c r="N437" s="2">
        <v>0</v>
      </c>
      <c r="O437" s="72">
        <f t="shared" si="30"/>
        <v>46854</v>
      </c>
      <c r="P437" s="2"/>
      <c r="Q437" s="2"/>
    </row>
    <row r="438" spans="1:17" x14ac:dyDescent="0.25">
      <c r="A438" t="s">
        <v>280</v>
      </c>
      <c r="B438" s="5">
        <v>43572</v>
      </c>
      <c r="C438">
        <v>8971</v>
      </c>
      <c r="D438" t="s">
        <v>176</v>
      </c>
      <c r="E438" t="s">
        <v>233</v>
      </c>
      <c r="F438" t="s">
        <v>234</v>
      </c>
      <c r="G438" t="s">
        <v>236</v>
      </c>
      <c r="I438" s="2">
        <v>0</v>
      </c>
      <c r="J438" s="2">
        <v>16652.39</v>
      </c>
      <c r="K438" s="2">
        <v>6241.61</v>
      </c>
      <c r="L438" s="2">
        <v>0</v>
      </c>
      <c r="M438" s="2">
        <v>103937724</v>
      </c>
      <c r="N438" s="2">
        <v>-103937724</v>
      </c>
      <c r="O438" s="72"/>
      <c r="P438" s="2"/>
      <c r="Q438" s="2"/>
    </row>
    <row r="439" spans="1:17" x14ac:dyDescent="0.25">
      <c r="A439" t="s">
        <v>280</v>
      </c>
      <c r="B439" s="5">
        <v>43585</v>
      </c>
      <c r="C439">
        <v>12030</v>
      </c>
      <c r="D439" t="s">
        <v>176</v>
      </c>
      <c r="E439" t="s">
        <v>233</v>
      </c>
      <c r="F439" t="s">
        <v>281</v>
      </c>
      <c r="H439" s="67" t="s">
        <v>293</v>
      </c>
      <c r="I439" s="2">
        <v>0</v>
      </c>
      <c r="J439" s="2">
        <v>77267</v>
      </c>
      <c r="K439" s="2">
        <v>1</v>
      </c>
      <c r="L439" s="2">
        <v>0</v>
      </c>
      <c r="M439" s="2">
        <v>77267</v>
      </c>
      <c r="N439" s="2">
        <v>-104014991</v>
      </c>
      <c r="O439" s="72">
        <f t="shared" ref="O439:O502" si="31">+L439-M439</f>
        <v>-77267</v>
      </c>
      <c r="P439" s="2"/>
      <c r="Q439" s="2"/>
    </row>
    <row r="440" spans="1:17" x14ac:dyDescent="0.25">
      <c r="A440" t="s">
        <v>280</v>
      </c>
      <c r="B440" s="5">
        <v>43587</v>
      </c>
      <c r="C440">
        <v>12413</v>
      </c>
      <c r="D440" t="s">
        <v>176</v>
      </c>
      <c r="E440" t="s">
        <v>233</v>
      </c>
      <c r="F440" t="s">
        <v>282</v>
      </c>
      <c r="H440" s="67" t="s">
        <v>293</v>
      </c>
      <c r="I440" s="2">
        <v>372014</v>
      </c>
      <c r="J440" s="2">
        <v>0</v>
      </c>
      <c r="K440" s="2">
        <v>1</v>
      </c>
      <c r="L440" s="2">
        <v>372014</v>
      </c>
      <c r="M440" s="2">
        <v>0</v>
      </c>
      <c r="N440" s="2">
        <v>-103642977</v>
      </c>
      <c r="O440" s="72">
        <f t="shared" si="31"/>
        <v>372014</v>
      </c>
      <c r="P440" s="2"/>
      <c r="Q440" s="2"/>
    </row>
    <row r="441" spans="1:17" x14ac:dyDescent="0.25">
      <c r="A441" t="s">
        <v>280</v>
      </c>
      <c r="B441" s="5">
        <v>43588</v>
      </c>
      <c r="C441">
        <v>12615</v>
      </c>
      <c r="D441" t="s">
        <v>176</v>
      </c>
      <c r="E441" t="s">
        <v>233</v>
      </c>
      <c r="F441" t="s">
        <v>282</v>
      </c>
      <c r="H441" s="67" t="s">
        <v>293</v>
      </c>
      <c r="I441" s="2">
        <v>173351</v>
      </c>
      <c r="J441" s="2">
        <v>0</v>
      </c>
      <c r="K441" s="2">
        <v>1</v>
      </c>
      <c r="L441" s="2">
        <v>173351</v>
      </c>
      <c r="M441" s="2">
        <v>0</v>
      </c>
      <c r="N441" s="2">
        <v>-103469626</v>
      </c>
      <c r="O441" s="72">
        <f t="shared" si="31"/>
        <v>173351</v>
      </c>
      <c r="P441" s="2"/>
      <c r="Q441" s="2"/>
    </row>
    <row r="442" spans="1:17" x14ac:dyDescent="0.25">
      <c r="A442" t="s">
        <v>280</v>
      </c>
      <c r="B442" s="5">
        <v>43591</v>
      </c>
      <c r="C442">
        <v>13048</v>
      </c>
      <c r="D442" t="s">
        <v>176</v>
      </c>
      <c r="E442" t="s">
        <v>233</v>
      </c>
      <c r="F442" t="s">
        <v>282</v>
      </c>
      <c r="H442" s="67" t="s">
        <v>293</v>
      </c>
      <c r="I442" s="2">
        <v>316062</v>
      </c>
      <c r="J442" s="2">
        <v>0</v>
      </c>
      <c r="K442" s="2">
        <v>1</v>
      </c>
      <c r="L442" s="2">
        <v>316062</v>
      </c>
      <c r="M442" s="2">
        <v>0</v>
      </c>
      <c r="N442" s="2">
        <v>-103153564</v>
      </c>
      <c r="O442" s="72">
        <f t="shared" si="31"/>
        <v>316062</v>
      </c>
      <c r="P442" s="2"/>
      <c r="Q442" s="2"/>
    </row>
    <row r="443" spans="1:17" x14ac:dyDescent="0.25">
      <c r="A443" t="s">
        <v>280</v>
      </c>
      <c r="B443" s="5">
        <v>43592</v>
      </c>
      <c r="C443">
        <v>13384</v>
      </c>
      <c r="D443" t="s">
        <v>176</v>
      </c>
      <c r="E443" t="s">
        <v>233</v>
      </c>
      <c r="F443" t="s">
        <v>282</v>
      </c>
      <c r="H443" s="67" t="s">
        <v>293</v>
      </c>
      <c r="I443" s="2">
        <v>201327</v>
      </c>
      <c r="J443" s="2">
        <v>0</v>
      </c>
      <c r="K443" s="2">
        <v>1</v>
      </c>
      <c r="L443" s="2">
        <v>201327</v>
      </c>
      <c r="M443" s="2">
        <v>0</v>
      </c>
      <c r="N443" s="2">
        <v>-102952237</v>
      </c>
      <c r="O443" s="72">
        <f t="shared" si="31"/>
        <v>201327</v>
      </c>
      <c r="P443" s="2"/>
      <c r="Q443" s="2"/>
    </row>
    <row r="444" spans="1:17" x14ac:dyDescent="0.25">
      <c r="A444" t="s">
        <v>280</v>
      </c>
      <c r="B444" s="5">
        <v>43593</v>
      </c>
      <c r="C444">
        <v>13596</v>
      </c>
      <c r="D444" t="s">
        <v>176</v>
      </c>
      <c r="E444" t="s">
        <v>233</v>
      </c>
      <c r="F444" t="s">
        <v>282</v>
      </c>
      <c r="H444" s="67" t="s">
        <v>293</v>
      </c>
      <c r="I444" s="2">
        <v>170021</v>
      </c>
      <c r="J444" s="2">
        <v>0</v>
      </c>
      <c r="K444" s="2">
        <v>1</v>
      </c>
      <c r="L444" s="2">
        <v>170021</v>
      </c>
      <c r="M444" s="2">
        <v>0</v>
      </c>
      <c r="N444" s="2">
        <v>-102782216</v>
      </c>
      <c r="O444" s="72">
        <f t="shared" si="31"/>
        <v>170021</v>
      </c>
      <c r="P444" s="2"/>
      <c r="Q444" s="2"/>
    </row>
    <row r="445" spans="1:17" x14ac:dyDescent="0.25">
      <c r="A445" t="s">
        <v>280</v>
      </c>
      <c r="B445" s="5">
        <v>43594</v>
      </c>
      <c r="C445">
        <v>13849</v>
      </c>
      <c r="D445" t="s">
        <v>176</v>
      </c>
      <c r="E445" t="s">
        <v>233</v>
      </c>
      <c r="F445" t="s">
        <v>282</v>
      </c>
      <c r="H445" s="67" t="s">
        <v>293</v>
      </c>
      <c r="I445" s="2">
        <v>62946</v>
      </c>
      <c r="J445" s="2">
        <v>0</v>
      </c>
      <c r="K445" s="2">
        <v>1</v>
      </c>
      <c r="L445" s="2">
        <v>62946</v>
      </c>
      <c r="M445" s="2">
        <v>0</v>
      </c>
      <c r="N445" s="2">
        <v>-102719270</v>
      </c>
      <c r="O445" s="72">
        <f t="shared" si="31"/>
        <v>62946</v>
      </c>
      <c r="P445" s="2"/>
      <c r="Q445" s="2"/>
    </row>
    <row r="446" spans="1:17" x14ac:dyDescent="0.25">
      <c r="A446" t="s">
        <v>280</v>
      </c>
      <c r="B446" s="5">
        <v>43595</v>
      </c>
      <c r="C446">
        <v>14065</v>
      </c>
      <c r="D446" t="s">
        <v>176</v>
      </c>
      <c r="E446" t="s">
        <v>233</v>
      </c>
      <c r="F446" t="s">
        <v>282</v>
      </c>
      <c r="H446" s="67" t="s">
        <v>293</v>
      </c>
      <c r="I446" s="2">
        <v>515725</v>
      </c>
      <c r="J446" s="2">
        <v>0</v>
      </c>
      <c r="K446" s="2">
        <v>1</v>
      </c>
      <c r="L446" s="2">
        <v>515725</v>
      </c>
      <c r="M446" s="2">
        <v>0</v>
      </c>
      <c r="N446" s="2">
        <v>-102203545</v>
      </c>
      <c r="O446" s="72">
        <f t="shared" si="31"/>
        <v>515725</v>
      </c>
      <c r="P446" s="2"/>
      <c r="Q446" s="2"/>
    </row>
    <row r="447" spans="1:17" x14ac:dyDescent="0.25">
      <c r="A447" t="s">
        <v>280</v>
      </c>
      <c r="B447" s="5">
        <v>43598</v>
      </c>
      <c r="C447">
        <v>14508</v>
      </c>
      <c r="D447" t="s">
        <v>176</v>
      </c>
      <c r="E447" t="s">
        <v>233</v>
      </c>
      <c r="F447" t="s">
        <v>281</v>
      </c>
      <c r="H447" s="67" t="s">
        <v>293</v>
      </c>
      <c r="I447" s="2">
        <v>0</v>
      </c>
      <c r="J447" s="2">
        <v>745028</v>
      </c>
      <c r="K447" s="2">
        <v>1</v>
      </c>
      <c r="L447" s="2">
        <v>0</v>
      </c>
      <c r="M447" s="2">
        <v>745028</v>
      </c>
      <c r="N447" s="2">
        <v>-102948573</v>
      </c>
      <c r="O447" s="72">
        <f t="shared" si="31"/>
        <v>-745028</v>
      </c>
      <c r="P447" s="2"/>
      <c r="Q447" s="2"/>
    </row>
    <row r="448" spans="1:17" x14ac:dyDescent="0.25">
      <c r="A448" t="s">
        <v>280</v>
      </c>
      <c r="B448" s="5">
        <v>43601</v>
      </c>
      <c r="C448">
        <v>14996</v>
      </c>
      <c r="D448" t="s">
        <v>176</v>
      </c>
      <c r="E448" t="s">
        <v>233</v>
      </c>
      <c r="F448" t="s">
        <v>281</v>
      </c>
      <c r="H448" s="67" t="s">
        <v>293</v>
      </c>
      <c r="I448" s="2">
        <v>0</v>
      </c>
      <c r="J448" s="2">
        <v>972666</v>
      </c>
      <c r="K448" s="2">
        <v>1</v>
      </c>
      <c r="L448" s="2">
        <v>0</v>
      </c>
      <c r="M448" s="2">
        <v>972666</v>
      </c>
      <c r="N448" s="2">
        <v>-103921239</v>
      </c>
      <c r="O448" s="72">
        <f t="shared" si="31"/>
        <v>-972666</v>
      </c>
      <c r="P448" s="2"/>
      <c r="Q448" s="2"/>
    </row>
    <row r="449" spans="1:17" x14ac:dyDescent="0.25">
      <c r="A449" t="s">
        <v>280</v>
      </c>
      <c r="B449" s="5">
        <v>43602</v>
      </c>
      <c r="C449">
        <v>15294</v>
      </c>
      <c r="D449" t="s">
        <v>176</v>
      </c>
      <c r="E449" t="s">
        <v>233</v>
      </c>
      <c r="F449" t="s">
        <v>281</v>
      </c>
      <c r="H449" s="67" t="s">
        <v>293</v>
      </c>
      <c r="I449" s="2">
        <v>0</v>
      </c>
      <c r="J449" s="2">
        <v>146208</v>
      </c>
      <c r="K449" s="2">
        <v>1</v>
      </c>
      <c r="L449" s="2">
        <v>0</v>
      </c>
      <c r="M449" s="2">
        <v>146208</v>
      </c>
      <c r="N449" s="2">
        <v>-104067447</v>
      </c>
      <c r="O449" s="72">
        <f t="shared" si="31"/>
        <v>-146208</v>
      </c>
      <c r="P449" s="2"/>
      <c r="Q449" s="2"/>
    </row>
    <row r="450" spans="1:17" x14ac:dyDescent="0.25">
      <c r="A450" t="s">
        <v>280</v>
      </c>
      <c r="B450" s="5">
        <v>43605</v>
      </c>
      <c r="C450">
        <v>15770</v>
      </c>
      <c r="D450" t="s">
        <v>176</v>
      </c>
      <c r="E450" t="s">
        <v>233</v>
      </c>
      <c r="F450" t="s">
        <v>282</v>
      </c>
      <c r="H450" s="67" t="s">
        <v>293</v>
      </c>
      <c r="I450" s="2">
        <v>205157</v>
      </c>
      <c r="J450" s="2">
        <v>0</v>
      </c>
      <c r="K450" s="2">
        <v>1</v>
      </c>
      <c r="L450" s="2">
        <v>205157</v>
      </c>
      <c r="M450" s="2">
        <v>0</v>
      </c>
      <c r="N450" s="2">
        <v>-103862290</v>
      </c>
      <c r="O450" s="72">
        <f t="shared" si="31"/>
        <v>205157</v>
      </c>
      <c r="P450" s="2"/>
      <c r="Q450" s="2"/>
    </row>
    <row r="451" spans="1:17" x14ac:dyDescent="0.25">
      <c r="A451" t="s">
        <v>280</v>
      </c>
      <c r="B451" s="5">
        <v>43606</v>
      </c>
      <c r="C451">
        <v>16143</v>
      </c>
      <c r="D451" t="s">
        <v>176</v>
      </c>
      <c r="E451" t="s">
        <v>233</v>
      </c>
      <c r="F451" t="s">
        <v>282</v>
      </c>
      <c r="H451" s="67" t="s">
        <v>293</v>
      </c>
      <c r="I451" s="2">
        <v>399990</v>
      </c>
      <c r="J451" s="2">
        <v>0</v>
      </c>
      <c r="K451" s="2">
        <v>1</v>
      </c>
      <c r="L451" s="2">
        <v>399990</v>
      </c>
      <c r="M451" s="2">
        <v>0</v>
      </c>
      <c r="N451" s="2">
        <v>-103462300</v>
      </c>
      <c r="O451" s="72">
        <f t="shared" si="31"/>
        <v>399990</v>
      </c>
      <c r="P451" s="2"/>
      <c r="Q451" s="2"/>
    </row>
    <row r="452" spans="1:17" x14ac:dyDescent="0.25">
      <c r="A452" t="s">
        <v>280</v>
      </c>
      <c r="B452" s="5">
        <v>43607</v>
      </c>
      <c r="C452">
        <v>16400</v>
      </c>
      <c r="D452" t="s">
        <v>176</v>
      </c>
      <c r="E452" t="s">
        <v>233</v>
      </c>
      <c r="F452" t="s">
        <v>282</v>
      </c>
      <c r="H452" s="67" t="s">
        <v>293</v>
      </c>
      <c r="I452" s="2">
        <v>350866</v>
      </c>
      <c r="J452" s="2">
        <v>0</v>
      </c>
      <c r="K452" s="2">
        <v>1</v>
      </c>
      <c r="L452" s="2">
        <v>350866</v>
      </c>
      <c r="M452" s="2">
        <v>0</v>
      </c>
      <c r="N452" s="2">
        <v>-103111434</v>
      </c>
      <c r="O452" s="72">
        <f t="shared" si="31"/>
        <v>350866</v>
      </c>
      <c r="P452" s="2"/>
      <c r="Q452" s="2"/>
    </row>
    <row r="453" spans="1:17" x14ac:dyDescent="0.25">
      <c r="A453" t="s">
        <v>280</v>
      </c>
      <c r="B453" s="5">
        <v>43608</v>
      </c>
      <c r="C453">
        <v>16736</v>
      </c>
      <c r="D453" t="s">
        <v>176</v>
      </c>
      <c r="E453" t="s">
        <v>233</v>
      </c>
      <c r="F453" t="s">
        <v>281</v>
      </c>
      <c r="H453" s="67" t="s">
        <v>293</v>
      </c>
      <c r="I453" s="2">
        <v>0</v>
      </c>
      <c r="J453" s="2">
        <v>743363</v>
      </c>
      <c r="K453" s="2">
        <v>1</v>
      </c>
      <c r="L453" s="2">
        <v>0</v>
      </c>
      <c r="M453" s="2">
        <v>743363</v>
      </c>
      <c r="N453" s="2">
        <v>-103854797</v>
      </c>
      <c r="O453" s="72">
        <f t="shared" si="31"/>
        <v>-743363</v>
      </c>
      <c r="P453" s="2"/>
      <c r="Q453" s="2"/>
    </row>
    <row r="454" spans="1:17" x14ac:dyDescent="0.25">
      <c r="A454" t="s">
        <v>280</v>
      </c>
      <c r="B454" s="5">
        <v>43609</v>
      </c>
      <c r="C454">
        <v>16964</v>
      </c>
      <c r="D454" t="s">
        <v>176</v>
      </c>
      <c r="E454" t="s">
        <v>233</v>
      </c>
      <c r="F454" t="s">
        <v>281</v>
      </c>
      <c r="H454" s="67" t="s">
        <v>293</v>
      </c>
      <c r="I454" s="2">
        <v>0</v>
      </c>
      <c r="J454" s="2">
        <v>185341</v>
      </c>
      <c r="K454" s="2">
        <v>1</v>
      </c>
      <c r="L454" s="2">
        <v>0</v>
      </c>
      <c r="M454" s="2">
        <v>185341</v>
      </c>
      <c r="N454" s="2">
        <v>-104040138</v>
      </c>
      <c r="O454" s="72">
        <f t="shared" si="31"/>
        <v>-185341</v>
      </c>
      <c r="P454" s="2"/>
      <c r="Q454" s="2"/>
    </row>
    <row r="455" spans="1:17" x14ac:dyDescent="0.25">
      <c r="A455" t="s">
        <v>280</v>
      </c>
      <c r="B455" s="5">
        <v>43612</v>
      </c>
      <c r="C455">
        <v>17445</v>
      </c>
      <c r="D455" t="s">
        <v>176</v>
      </c>
      <c r="E455" t="s">
        <v>233</v>
      </c>
      <c r="F455" t="s">
        <v>281</v>
      </c>
      <c r="H455" s="67" t="s">
        <v>293</v>
      </c>
      <c r="I455" s="2">
        <v>0</v>
      </c>
      <c r="J455" s="2">
        <v>303240</v>
      </c>
      <c r="K455" s="2">
        <v>1</v>
      </c>
      <c r="L455" s="2">
        <v>0</v>
      </c>
      <c r="M455" s="2">
        <v>303240</v>
      </c>
      <c r="N455" s="2">
        <v>-104343378</v>
      </c>
      <c r="O455" s="72">
        <f t="shared" si="31"/>
        <v>-303240</v>
      </c>
      <c r="P455" s="2"/>
      <c r="Q455" s="2"/>
    </row>
    <row r="456" spans="1:17" x14ac:dyDescent="0.25">
      <c r="A456" t="s">
        <v>280</v>
      </c>
      <c r="B456" s="5">
        <v>43613</v>
      </c>
      <c r="C456">
        <v>17747</v>
      </c>
      <c r="D456" t="s">
        <v>176</v>
      </c>
      <c r="E456" t="s">
        <v>233</v>
      </c>
      <c r="F456" t="s">
        <v>281</v>
      </c>
      <c r="H456" s="67" t="s">
        <v>293</v>
      </c>
      <c r="I456" s="2">
        <v>0</v>
      </c>
      <c r="J456" s="2">
        <v>43130</v>
      </c>
      <c r="K456" s="2">
        <v>1</v>
      </c>
      <c r="L456" s="2">
        <v>0</v>
      </c>
      <c r="M456" s="2">
        <v>43130</v>
      </c>
      <c r="N456" s="2">
        <v>-104386508</v>
      </c>
      <c r="O456" s="72">
        <f t="shared" si="31"/>
        <v>-43130</v>
      </c>
      <c r="P456" s="2"/>
      <c r="Q456" s="2"/>
    </row>
    <row r="457" spans="1:17" x14ac:dyDescent="0.25">
      <c r="A457" t="s">
        <v>280</v>
      </c>
      <c r="B457" s="5">
        <v>43614</v>
      </c>
      <c r="C457">
        <v>17980</v>
      </c>
      <c r="D457" t="s">
        <v>176</v>
      </c>
      <c r="E457" t="s">
        <v>233</v>
      </c>
      <c r="F457" t="s">
        <v>282</v>
      </c>
      <c r="H457" s="67" t="s">
        <v>293</v>
      </c>
      <c r="I457" s="2">
        <v>740532</v>
      </c>
      <c r="J457" s="2">
        <v>0</v>
      </c>
      <c r="K457" s="2">
        <v>1</v>
      </c>
      <c r="L457" s="2">
        <v>740532</v>
      </c>
      <c r="M457" s="2">
        <v>0</v>
      </c>
      <c r="N457" s="2">
        <v>-103645976</v>
      </c>
      <c r="O457" s="72">
        <f t="shared" si="31"/>
        <v>740532</v>
      </c>
      <c r="P457" s="2"/>
      <c r="Q457" s="2"/>
    </row>
    <row r="458" spans="1:17" x14ac:dyDescent="0.25">
      <c r="A458" t="s">
        <v>280</v>
      </c>
      <c r="B458" s="5">
        <v>43615</v>
      </c>
      <c r="C458">
        <v>18233</v>
      </c>
      <c r="D458" t="s">
        <v>176</v>
      </c>
      <c r="E458" t="s">
        <v>233</v>
      </c>
      <c r="F458" t="s">
        <v>282</v>
      </c>
      <c r="H458" s="67" t="s">
        <v>293</v>
      </c>
      <c r="I458" s="2">
        <v>4330</v>
      </c>
      <c r="J458" s="2">
        <v>0</v>
      </c>
      <c r="K458" s="2">
        <v>1</v>
      </c>
      <c r="L458" s="2">
        <v>4330</v>
      </c>
      <c r="M458" s="2">
        <v>0</v>
      </c>
      <c r="N458" s="2">
        <v>-103641646</v>
      </c>
      <c r="O458" s="72">
        <f t="shared" si="31"/>
        <v>4330</v>
      </c>
      <c r="P458" s="2"/>
      <c r="Q458" s="2"/>
    </row>
    <row r="459" spans="1:17" x14ac:dyDescent="0.25">
      <c r="A459" t="s">
        <v>280</v>
      </c>
      <c r="B459" s="5">
        <v>43616</v>
      </c>
      <c r="C459">
        <v>18478</v>
      </c>
      <c r="D459" t="s">
        <v>176</v>
      </c>
      <c r="E459" t="s">
        <v>233</v>
      </c>
      <c r="F459" t="s">
        <v>281</v>
      </c>
      <c r="H459" s="67" t="s">
        <v>293</v>
      </c>
      <c r="I459" s="2">
        <v>0</v>
      </c>
      <c r="J459" s="2">
        <v>593658</v>
      </c>
      <c r="K459" s="2">
        <v>1</v>
      </c>
      <c r="L459" s="2">
        <v>0</v>
      </c>
      <c r="M459" s="2">
        <v>593658</v>
      </c>
      <c r="N459" s="2">
        <v>-104235304</v>
      </c>
      <c r="O459" s="72">
        <f t="shared" si="31"/>
        <v>-593658</v>
      </c>
      <c r="P459" s="2"/>
      <c r="Q459" s="2"/>
    </row>
    <row r="460" spans="1:17" x14ac:dyDescent="0.25">
      <c r="A460" t="s">
        <v>280</v>
      </c>
      <c r="B460" s="5">
        <v>43619</v>
      </c>
      <c r="C460">
        <v>18842</v>
      </c>
      <c r="D460" t="s">
        <v>176</v>
      </c>
      <c r="E460" t="s">
        <v>233</v>
      </c>
      <c r="F460" t="s">
        <v>282</v>
      </c>
      <c r="H460" s="67" t="s">
        <v>293</v>
      </c>
      <c r="I460" s="2">
        <v>268936</v>
      </c>
      <c r="J460" s="2">
        <v>0</v>
      </c>
      <c r="K460" s="2">
        <v>1</v>
      </c>
      <c r="L460" s="2">
        <v>268936</v>
      </c>
      <c r="M460" s="2">
        <v>0</v>
      </c>
      <c r="N460" s="2">
        <v>-103966368</v>
      </c>
      <c r="O460" s="72">
        <f t="shared" si="31"/>
        <v>268936</v>
      </c>
      <c r="P460" s="2"/>
      <c r="Q460" s="2"/>
    </row>
    <row r="461" spans="1:17" x14ac:dyDescent="0.25">
      <c r="A461" t="s">
        <v>280</v>
      </c>
      <c r="B461" s="5">
        <v>43620</v>
      </c>
      <c r="C461">
        <v>19291</v>
      </c>
      <c r="D461" t="s">
        <v>176</v>
      </c>
      <c r="E461" t="s">
        <v>233</v>
      </c>
      <c r="F461" t="s">
        <v>281</v>
      </c>
      <c r="H461" s="67" t="s">
        <v>293</v>
      </c>
      <c r="I461" s="2">
        <v>0</v>
      </c>
      <c r="J461" s="2">
        <v>212984</v>
      </c>
      <c r="K461" s="2">
        <v>1</v>
      </c>
      <c r="L461" s="2">
        <v>0</v>
      </c>
      <c r="M461" s="2">
        <v>212984</v>
      </c>
      <c r="N461" s="2">
        <v>-104179352</v>
      </c>
      <c r="O461" s="72">
        <f t="shared" si="31"/>
        <v>-212984</v>
      </c>
      <c r="P461" s="2"/>
      <c r="Q461" s="2"/>
    </row>
    <row r="462" spans="1:17" x14ac:dyDescent="0.25">
      <c r="A462" t="s">
        <v>280</v>
      </c>
      <c r="B462" s="5">
        <v>43621</v>
      </c>
      <c r="C462">
        <v>19709</v>
      </c>
      <c r="D462" t="s">
        <v>176</v>
      </c>
      <c r="E462" t="s">
        <v>233</v>
      </c>
      <c r="F462" t="s">
        <v>282</v>
      </c>
      <c r="H462" s="67" t="s">
        <v>293</v>
      </c>
      <c r="I462" s="2">
        <v>32805</v>
      </c>
      <c r="J462" s="2">
        <v>0</v>
      </c>
      <c r="K462" s="2">
        <v>1</v>
      </c>
      <c r="L462" s="2">
        <v>32805</v>
      </c>
      <c r="M462" s="2">
        <v>0</v>
      </c>
      <c r="N462" s="2">
        <v>-104146547</v>
      </c>
      <c r="O462" s="72">
        <f t="shared" si="31"/>
        <v>32805</v>
      </c>
      <c r="P462" s="2"/>
      <c r="Q462" s="2"/>
    </row>
    <row r="463" spans="1:17" x14ac:dyDescent="0.25">
      <c r="A463" t="s">
        <v>280</v>
      </c>
      <c r="B463" s="5">
        <v>43622</v>
      </c>
      <c r="C463">
        <v>20084</v>
      </c>
      <c r="D463" t="s">
        <v>176</v>
      </c>
      <c r="E463" t="s">
        <v>233</v>
      </c>
      <c r="F463" t="s">
        <v>282</v>
      </c>
      <c r="H463" s="67" t="s">
        <v>293</v>
      </c>
      <c r="I463" s="2">
        <v>234965</v>
      </c>
      <c r="J463" s="2">
        <v>0</v>
      </c>
      <c r="K463" s="2">
        <v>1</v>
      </c>
      <c r="L463" s="2">
        <v>234965</v>
      </c>
      <c r="M463" s="2">
        <v>0</v>
      </c>
      <c r="N463" s="2">
        <v>-103911582</v>
      </c>
      <c r="O463" s="72">
        <f t="shared" si="31"/>
        <v>234965</v>
      </c>
      <c r="P463" s="2"/>
      <c r="Q463" s="2"/>
    </row>
    <row r="464" spans="1:17" x14ac:dyDescent="0.25">
      <c r="A464" t="s">
        <v>280</v>
      </c>
      <c r="B464" s="5">
        <v>43623</v>
      </c>
      <c r="C464">
        <v>20361</v>
      </c>
      <c r="D464" t="s">
        <v>176</v>
      </c>
      <c r="E464" t="s">
        <v>233</v>
      </c>
      <c r="F464" t="s">
        <v>281</v>
      </c>
      <c r="H464" s="67" t="s">
        <v>293</v>
      </c>
      <c r="I464" s="2">
        <v>0</v>
      </c>
      <c r="J464" s="2">
        <v>272100</v>
      </c>
      <c r="K464" s="2">
        <v>1</v>
      </c>
      <c r="L464" s="2">
        <v>0</v>
      </c>
      <c r="M464" s="2">
        <v>272100</v>
      </c>
      <c r="N464" s="2">
        <v>-104183682</v>
      </c>
      <c r="O464" s="72">
        <f t="shared" si="31"/>
        <v>-272100</v>
      </c>
      <c r="P464" s="2"/>
      <c r="Q464" s="2"/>
    </row>
    <row r="465" spans="1:17" x14ac:dyDescent="0.25">
      <c r="A465" t="s">
        <v>280</v>
      </c>
      <c r="B465" s="5">
        <v>43626</v>
      </c>
      <c r="C465">
        <v>20726</v>
      </c>
      <c r="D465" t="s">
        <v>176</v>
      </c>
      <c r="E465" t="s">
        <v>233</v>
      </c>
      <c r="F465" t="s">
        <v>281</v>
      </c>
      <c r="H465" s="67" t="s">
        <v>293</v>
      </c>
      <c r="I465" s="2">
        <v>0</v>
      </c>
      <c r="J465" s="2">
        <v>277595</v>
      </c>
      <c r="K465" s="2">
        <v>1</v>
      </c>
      <c r="L465" s="2">
        <v>0</v>
      </c>
      <c r="M465" s="2">
        <v>277595</v>
      </c>
      <c r="N465" s="2">
        <v>-104461277</v>
      </c>
      <c r="O465" s="72">
        <f t="shared" si="31"/>
        <v>-277595</v>
      </c>
      <c r="P465" s="2"/>
      <c r="Q465" s="2"/>
    </row>
    <row r="466" spans="1:17" x14ac:dyDescent="0.25">
      <c r="A466" t="s">
        <v>280</v>
      </c>
      <c r="B466" s="5">
        <v>43627</v>
      </c>
      <c r="C466">
        <v>21244</v>
      </c>
      <c r="D466" t="s">
        <v>176</v>
      </c>
      <c r="E466" t="s">
        <v>233</v>
      </c>
      <c r="F466" t="s">
        <v>281</v>
      </c>
      <c r="H466" s="67" t="s">
        <v>293</v>
      </c>
      <c r="I466" s="2">
        <v>0</v>
      </c>
      <c r="J466" s="2">
        <v>151537</v>
      </c>
      <c r="K466" s="2">
        <v>1</v>
      </c>
      <c r="L466" s="2">
        <v>0</v>
      </c>
      <c r="M466" s="2">
        <v>151537</v>
      </c>
      <c r="N466" s="2">
        <v>-104612814</v>
      </c>
      <c r="O466" s="72">
        <f t="shared" si="31"/>
        <v>-151537</v>
      </c>
      <c r="P466" s="2"/>
      <c r="Q466" s="2"/>
    </row>
    <row r="467" spans="1:17" x14ac:dyDescent="0.25">
      <c r="A467" t="s">
        <v>280</v>
      </c>
      <c r="B467" s="5">
        <v>43628</v>
      </c>
      <c r="C467">
        <v>21505</v>
      </c>
      <c r="D467" t="s">
        <v>176</v>
      </c>
      <c r="E467" t="s">
        <v>233</v>
      </c>
      <c r="F467" t="s">
        <v>282</v>
      </c>
      <c r="H467" s="67" t="s">
        <v>293</v>
      </c>
      <c r="I467" s="2">
        <v>247788</v>
      </c>
      <c r="J467" s="2">
        <v>0</v>
      </c>
      <c r="K467" s="2">
        <v>1</v>
      </c>
      <c r="L467" s="2">
        <v>247788</v>
      </c>
      <c r="M467" s="2">
        <v>0</v>
      </c>
      <c r="N467" s="2">
        <v>-104365026</v>
      </c>
      <c r="O467" s="72">
        <f t="shared" si="31"/>
        <v>247788</v>
      </c>
      <c r="P467" s="2"/>
      <c r="Q467" s="2"/>
    </row>
    <row r="468" spans="1:17" x14ac:dyDescent="0.25">
      <c r="A468" t="s">
        <v>280</v>
      </c>
      <c r="B468" s="5">
        <v>43629</v>
      </c>
      <c r="C468">
        <v>21770</v>
      </c>
      <c r="D468" t="s">
        <v>176</v>
      </c>
      <c r="E468" t="s">
        <v>233</v>
      </c>
      <c r="F468" t="s">
        <v>281</v>
      </c>
      <c r="H468" s="67" t="s">
        <v>293</v>
      </c>
      <c r="I468" s="2">
        <v>0</v>
      </c>
      <c r="J468" s="2">
        <v>362189</v>
      </c>
      <c r="K468" s="2">
        <v>1</v>
      </c>
      <c r="L468" s="2">
        <v>0</v>
      </c>
      <c r="M468" s="2">
        <v>362189</v>
      </c>
      <c r="N468" s="2">
        <v>-104727215</v>
      </c>
      <c r="O468" s="72">
        <f t="shared" si="31"/>
        <v>-362189</v>
      </c>
      <c r="P468" s="2"/>
      <c r="Q468" s="2"/>
    </row>
    <row r="469" spans="1:17" x14ac:dyDescent="0.25">
      <c r="A469" t="s">
        <v>280</v>
      </c>
      <c r="B469" s="5">
        <v>43630</v>
      </c>
      <c r="C469">
        <v>22014</v>
      </c>
      <c r="D469" t="s">
        <v>176</v>
      </c>
      <c r="E469" t="s">
        <v>233</v>
      </c>
      <c r="F469" t="s">
        <v>281</v>
      </c>
      <c r="H469" s="67" t="s">
        <v>293</v>
      </c>
      <c r="I469" s="2">
        <v>0</v>
      </c>
      <c r="J469" s="2">
        <v>826791</v>
      </c>
      <c r="K469" s="2">
        <v>1</v>
      </c>
      <c r="L469" s="2">
        <v>0</v>
      </c>
      <c r="M469" s="2">
        <v>826791</v>
      </c>
      <c r="N469" s="2">
        <v>-105554006</v>
      </c>
      <c r="O469" s="72">
        <f t="shared" si="31"/>
        <v>-826791</v>
      </c>
      <c r="P469" s="2"/>
      <c r="Q469" s="2"/>
    </row>
    <row r="470" spans="1:17" x14ac:dyDescent="0.25">
      <c r="A470" t="s">
        <v>280</v>
      </c>
      <c r="B470" s="5">
        <v>43634</v>
      </c>
      <c r="C470">
        <v>22553</v>
      </c>
      <c r="D470" t="s">
        <v>176</v>
      </c>
      <c r="E470" t="s">
        <v>233</v>
      </c>
      <c r="F470" t="s">
        <v>281</v>
      </c>
      <c r="H470" s="67" t="s">
        <v>293</v>
      </c>
      <c r="I470" s="2">
        <v>0</v>
      </c>
      <c r="J470" s="2">
        <v>139381</v>
      </c>
      <c r="K470" s="2">
        <v>1</v>
      </c>
      <c r="L470" s="2">
        <v>0</v>
      </c>
      <c r="M470" s="2">
        <v>139381</v>
      </c>
      <c r="N470" s="2">
        <v>-105693387</v>
      </c>
      <c r="O470" s="72">
        <f t="shared" si="31"/>
        <v>-139381</v>
      </c>
      <c r="P470" s="2"/>
      <c r="Q470" s="2"/>
    </row>
    <row r="471" spans="1:17" x14ac:dyDescent="0.25">
      <c r="A471" t="s">
        <v>280</v>
      </c>
      <c r="B471" s="5">
        <v>43635</v>
      </c>
      <c r="C471">
        <v>23174</v>
      </c>
      <c r="D471" t="s">
        <v>176</v>
      </c>
      <c r="E471" t="s">
        <v>233</v>
      </c>
      <c r="F471" t="s">
        <v>282</v>
      </c>
      <c r="H471" s="67" t="s">
        <v>293</v>
      </c>
      <c r="I471" s="2">
        <v>256613</v>
      </c>
      <c r="J471" s="2">
        <v>0</v>
      </c>
      <c r="K471" s="2">
        <v>1</v>
      </c>
      <c r="L471" s="2">
        <v>256613</v>
      </c>
      <c r="M471" s="2">
        <v>0</v>
      </c>
      <c r="N471" s="2">
        <v>-105436774</v>
      </c>
      <c r="O471" s="72">
        <f t="shared" si="31"/>
        <v>256613</v>
      </c>
      <c r="P471" s="2"/>
      <c r="Q471" s="2"/>
    </row>
    <row r="472" spans="1:17" x14ac:dyDescent="0.25">
      <c r="A472" t="s">
        <v>280</v>
      </c>
      <c r="B472" s="5">
        <v>43636</v>
      </c>
      <c r="C472">
        <v>23571</v>
      </c>
      <c r="D472" t="s">
        <v>176</v>
      </c>
      <c r="E472" t="s">
        <v>233</v>
      </c>
      <c r="F472" t="s">
        <v>282</v>
      </c>
      <c r="H472" s="67" t="s">
        <v>293</v>
      </c>
      <c r="I472" s="2">
        <v>38634</v>
      </c>
      <c r="J472" s="2">
        <v>0</v>
      </c>
      <c r="K472" s="2">
        <v>1</v>
      </c>
      <c r="L472" s="2">
        <v>38634</v>
      </c>
      <c r="M472" s="2">
        <v>0</v>
      </c>
      <c r="N472" s="2">
        <v>-105398140</v>
      </c>
      <c r="O472" s="72">
        <f t="shared" si="31"/>
        <v>38634</v>
      </c>
      <c r="P472" s="2"/>
      <c r="Q472" s="2"/>
    </row>
    <row r="473" spans="1:17" x14ac:dyDescent="0.25">
      <c r="A473" t="s">
        <v>280</v>
      </c>
      <c r="B473" s="5">
        <v>43637</v>
      </c>
      <c r="C473">
        <v>23864</v>
      </c>
      <c r="D473" t="s">
        <v>176</v>
      </c>
      <c r="E473" t="s">
        <v>233</v>
      </c>
      <c r="F473" t="s">
        <v>281</v>
      </c>
      <c r="H473" s="67" t="s">
        <v>293</v>
      </c>
      <c r="I473" s="2">
        <v>0</v>
      </c>
      <c r="J473" s="2">
        <v>66776</v>
      </c>
      <c r="K473" s="2">
        <v>1</v>
      </c>
      <c r="L473" s="2">
        <v>0</v>
      </c>
      <c r="M473" s="2">
        <v>66776</v>
      </c>
      <c r="N473" s="2">
        <v>-105464916</v>
      </c>
      <c r="O473" s="72">
        <f t="shared" si="31"/>
        <v>-66776</v>
      </c>
      <c r="P473" s="2"/>
      <c r="Q473" s="2"/>
    </row>
    <row r="474" spans="1:17" x14ac:dyDescent="0.25">
      <c r="A474" t="s">
        <v>280</v>
      </c>
      <c r="B474" s="5">
        <v>43640</v>
      </c>
      <c r="C474">
        <v>24579</v>
      </c>
      <c r="D474" t="s">
        <v>176</v>
      </c>
      <c r="E474" t="s">
        <v>233</v>
      </c>
      <c r="F474" t="s">
        <v>282</v>
      </c>
      <c r="H474" s="67" t="s">
        <v>293</v>
      </c>
      <c r="I474" s="2">
        <v>36136</v>
      </c>
      <c r="J474" s="2">
        <v>0</v>
      </c>
      <c r="K474" s="2">
        <v>1</v>
      </c>
      <c r="L474" s="2">
        <v>36136</v>
      </c>
      <c r="M474" s="2">
        <v>0</v>
      </c>
      <c r="N474" s="2">
        <v>-105428780</v>
      </c>
      <c r="O474" s="72">
        <f t="shared" si="31"/>
        <v>36136</v>
      </c>
      <c r="P474" s="2"/>
      <c r="Q474" s="2"/>
    </row>
    <row r="475" spans="1:17" x14ac:dyDescent="0.25">
      <c r="A475" t="s">
        <v>280</v>
      </c>
      <c r="B475" s="5">
        <v>43641</v>
      </c>
      <c r="C475">
        <v>24914</v>
      </c>
      <c r="D475" t="s">
        <v>176</v>
      </c>
      <c r="E475" t="s">
        <v>233</v>
      </c>
      <c r="F475" t="s">
        <v>282</v>
      </c>
      <c r="H475" s="67" t="s">
        <v>293</v>
      </c>
      <c r="I475" s="2">
        <v>178014</v>
      </c>
      <c r="J475" s="2">
        <v>0</v>
      </c>
      <c r="K475" s="2">
        <v>1</v>
      </c>
      <c r="L475" s="2">
        <v>178014</v>
      </c>
      <c r="M475" s="2">
        <v>0</v>
      </c>
      <c r="N475" s="2">
        <v>-105250766</v>
      </c>
      <c r="O475" s="72">
        <f t="shared" si="31"/>
        <v>178014</v>
      </c>
      <c r="P475" s="2"/>
      <c r="Q475" s="2"/>
    </row>
    <row r="476" spans="1:17" x14ac:dyDescent="0.25">
      <c r="A476" t="s">
        <v>280</v>
      </c>
      <c r="B476" s="5">
        <v>43642</v>
      </c>
      <c r="C476">
        <v>25241</v>
      </c>
      <c r="D476" t="s">
        <v>176</v>
      </c>
      <c r="E476" t="s">
        <v>233</v>
      </c>
      <c r="F476" t="s">
        <v>282</v>
      </c>
      <c r="H476" s="67" t="s">
        <v>293</v>
      </c>
      <c r="I476" s="2">
        <v>75768</v>
      </c>
      <c r="J476" s="2">
        <v>0</v>
      </c>
      <c r="K476" s="2">
        <v>1</v>
      </c>
      <c r="L476" s="2">
        <v>75768</v>
      </c>
      <c r="M476" s="2">
        <v>0</v>
      </c>
      <c r="N476" s="2">
        <v>-105174998</v>
      </c>
      <c r="O476" s="72">
        <f t="shared" si="31"/>
        <v>75768</v>
      </c>
      <c r="P476" s="2"/>
      <c r="Q476" s="2"/>
    </row>
    <row r="477" spans="1:17" x14ac:dyDescent="0.25">
      <c r="A477" t="s">
        <v>280</v>
      </c>
      <c r="B477" s="5">
        <v>43643</v>
      </c>
      <c r="C477">
        <v>25520</v>
      </c>
      <c r="D477" t="s">
        <v>176</v>
      </c>
      <c r="E477" t="s">
        <v>233</v>
      </c>
      <c r="F477" t="s">
        <v>281</v>
      </c>
      <c r="H477" s="67" t="s">
        <v>293</v>
      </c>
      <c r="I477" s="2">
        <v>0</v>
      </c>
      <c r="J477" s="2">
        <v>366020</v>
      </c>
      <c r="K477" s="2">
        <v>1</v>
      </c>
      <c r="L477" s="2">
        <v>0</v>
      </c>
      <c r="M477" s="2">
        <v>366020</v>
      </c>
      <c r="N477" s="2">
        <v>-105541018</v>
      </c>
      <c r="O477" s="72">
        <f t="shared" si="31"/>
        <v>-366020</v>
      </c>
      <c r="P477" s="2"/>
      <c r="Q477" s="2"/>
    </row>
    <row r="478" spans="1:17" x14ac:dyDescent="0.25">
      <c r="A478" t="s">
        <v>280</v>
      </c>
      <c r="B478" s="5">
        <v>43644</v>
      </c>
      <c r="C478">
        <v>25838</v>
      </c>
      <c r="D478" t="s">
        <v>176</v>
      </c>
      <c r="E478" t="s">
        <v>233</v>
      </c>
      <c r="F478" t="s">
        <v>281</v>
      </c>
      <c r="H478" s="67" t="s">
        <v>293</v>
      </c>
      <c r="I478" s="2">
        <v>0</v>
      </c>
      <c r="J478" s="2">
        <v>80598</v>
      </c>
      <c r="K478" s="2">
        <v>1</v>
      </c>
      <c r="L478" s="2">
        <v>0</v>
      </c>
      <c r="M478" s="2">
        <v>80598</v>
      </c>
      <c r="N478" s="2">
        <v>-105621616</v>
      </c>
      <c r="O478" s="72">
        <f t="shared" si="31"/>
        <v>-80598</v>
      </c>
      <c r="P478" s="2"/>
      <c r="Q478" s="2"/>
    </row>
    <row r="479" spans="1:17" x14ac:dyDescent="0.25">
      <c r="A479" t="s">
        <v>280</v>
      </c>
      <c r="B479" s="5">
        <v>43647</v>
      </c>
      <c r="C479">
        <v>26477</v>
      </c>
      <c r="D479" t="s">
        <v>176</v>
      </c>
      <c r="E479" t="s">
        <v>233</v>
      </c>
      <c r="F479" t="s">
        <v>282</v>
      </c>
      <c r="H479" s="67" t="s">
        <v>293</v>
      </c>
      <c r="I479" s="2">
        <v>57784</v>
      </c>
      <c r="J479" s="2">
        <v>0</v>
      </c>
      <c r="K479" s="2">
        <v>1</v>
      </c>
      <c r="L479" s="2">
        <v>57784</v>
      </c>
      <c r="M479" s="2">
        <v>0</v>
      </c>
      <c r="N479" s="2">
        <v>-105563832</v>
      </c>
      <c r="O479" s="72">
        <f t="shared" si="31"/>
        <v>57784</v>
      </c>
      <c r="P479" s="2"/>
      <c r="Q479" s="2"/>
    </row>
    <row r="480" spans="1:17" x14ac:dyDescent="0.25">
      <c r="A480" t="s">
        <v>280</v>
      </c>
      <c r="B480" s="5">
        <v>43648</v>
      </c>
      <c r="C480">
        <v>26845</v>
      </c>
      <c r="D480" t="s">
        <v>176</v>
      </c>
      <c r="E480" t="s">
        <v>233</v>
      </c>
      <c r="F480" t="s">
        <v>282</v>
      </c>
      <c r="H480" s="67" t="s">
        <v>293</v>
      </c>
      <c r="I480" s="2">
        <v>169854</v>
      </c>
      <c r="J480" s="2">
        <v>0</v>
      </c>
      <c r="K480" s="2">
        <v>1</v>
      </c>
      <c r="L480" s="2">
        <v>169854</v>
      </c>
      <c r="M480" s="2">
        <v>0</v>
      </c>
      <c r="N480" s="2">
        <v>-105393978</v>
      </c>
      <c r="O480" s="72">
        <f t="shared" si="31"/>
        <v>169854</v>
      </c>
      <c r="P480" s="2"/>
      <c r="Q480" s="2"/>
    </row>
    <row r="481" spans="1:17" x14ac:dyDescent="0.25">
      <c r="A481" t="s">
        <v>280</v>
      </c>
      <c r="B481" s="5">
        <v>43649</v>
      </c>
      <c r="C481">
        <v>27128</v>
      </c>
      <c r="D481" t="s">
        <v>176</v>
      </c>
      <c r="E481" t="s">
        <v>233</v>
      </c>
      <c r="F481" t="s">
        <v>281</v>
      </c>
      <c r="H481" s="67" t="s">
        <v>293</v>
      </c>
      <c r="I481" s="2">
        <v>0</v>
      </c>
      <c r="J481" s="2">
        <v>246289</v>
      </c>
      <c r="K481" s="2">
        <v>1</v>
      </c>
      <c r="L481" s="2">
        <v>0</v>
      </c>
      <c r="M481" s="2">
        <v>246289</v>
      </c>
      <c r="N481" s="2">
        <v>-105640267</v>
      </c>
      <c r="O481" s="72">
        <f t="shared" si="31"/>
        <v>-246289</v>
      </c>
      <c r="P481" s="2"/>
      <c r="Q481" s="2"/>
    </row>
    <row r="482" spans="1:17" x14ac:dyDescent="0.25">
      <c r="A482" t="s">
        <v>280</v>
      </c>
      <c r="B482" s="5">
        <v>43650</v>
      </c>
      <c r="C482">
        <v>27588</v>
      </c>
      <c r="D482" t="s">
        <v>176</v>
      </c>
      <c r="E482" t="s">
        <v>233</v>
      </c>
      <c r="F482" t="s">
        <v>281</v>
      </c>
      <c r="H482" s="67" t="s">
        <v>293</v>
      </c>
      <c r="I482" s="2">
        <v>0</v>
      </c>
      <c r="J482" s="2">
        <v>362689</v>
      </c>
      <c r="K482" s="2">
        <v>1</v>
      </c>
      <c r="L482" s="2">
        <v>0</v>
      </c>
      <c r="M482" s="2">
        <v>362689</v>
      </c>
      <c r="N482" s="2">
        <v>-106002956</v>
      </c>
      <c r="O482" s="72">
        <f t="shared" si="31"/>
        <v>-362689</v>
      </c>
      <c r="P482" s="2"/>
      <c r="Q482" s="2"/>
    </row>
    <row r="483" spans="1:17" x14ac:dyDescent="0.25">
      <c r="A483" t="s">
        <v>280</v>
      </c>
      <c r="B483" s="5">
        <v>43651</v>
      </c>
      <c r="C483">
        <v>27934</v>
      </c>
      <c r="D483" t="s">
        <v>176</v>
      </c>
      <c r="E483" t="s">
        <v>233</v>
      </c>
      <c r="F483" t="s">
        <v>281</v>
      </c>
      <c r="H483" s="67" t="s">
        <v>293</v>
      </c>
      <c r="I483" s="2">
        <v>0</v>
      </c>
      <c r="J483" s="2">
        <v>395994</v>
      </c>
      <c r="K483" s="2">
        <v>1</v>
      </c>
      <c r="L483" s="2">
        <v>0</v>
      </c>
      <c r="M483" s="2">
        <v>395994</v>
      </c>
      <c r="N483" s="2">
        <v>-106398950</v>
      </c>
      <c r="O483" s="72">
        <f t="shared" si="31"/>
        <v>-395994</v>
      </c>
      <c r="P483" s="2"/>
      <c r="Q483" s="2"/>
    </row>
    <row r="484" spans="1:17" x14ac:dyDescent="0.25">
      <c r="A484" t="s">
        <v>280</v>
      </c>
      <c r="B484" s="5">
        <v>43654</v>
      </c>
      <c r="C484">
        <v>28372</v>
      </c>
      <c r="D484" t="s">
        <v>176</v>
      </c>
      <c r="E484" t="s">
        <v>233</v>
      </c>
      <c r="F484" t="s">
        <v>282</v>
      </c>
      <c r="H484" s="67" t="s">
        <v>293</v>
      </c>
      <c r="I484" s="2">
        <v>98915</v>
      </c>
      <c r="J484" s="2">
        <v>0</v>
      </c>
      <c r="K484" s="2">
        <v>1</v>
      </c>
      <c r="L484" s="2">
        <v>98915</v>
      </c>
      <c r="M484" s="2">
        <v>0</v>
      </c>
      <c r="N484" s="2">
        <v>-106300035</v>
      </c>
      <c r="O484" s="72">
        <f t="shared" si="31"/>
        <v>98915</v>
      </c>
      <c r="P484" s="2"/>
      <c r="Q484" s="2"/>
    </row>
    <row r="485" spans="1:17" x14ac:dyDescent="0.25">
      <c r="A485" t="s">
        <v>280</v>
      </c>
      <c r="B485" s="5">
        <v>43654</v>
      </c>
      <c r="C485">
        <v>28453</v>
      </c>
      <c r="D485" t="s">
        <v>176</v>
      </c>
      <c r="E485" t="s">
        <v>233</v>
      </c>
      <c r="F485" t="s">
        <v>282</v>
      </c>
      <c r="H485" s="67" t="s">
        <v>293</v>
      </c>
      <c r="I485" s="2">
        <v>98915</v>
      </c>
      <c r="J485" s="2">
        <v>0</v>
      </c>
      <c r="K485" s="2">
        <v>1</v>
      </c>
      <c r="L485" s="2">
        <v>98915</v>
      </c>
      <c r="M485" s="2">
        <v>0</v>
      </c>
      <c r="N485" s="2">
        <v>-106201120</v>
      </c>
      <c r="O485" s="72">
        <f t="shared" si="31"/>
        <v>98915</v>
      </c>
      <c r="P485" s="2"/>
      <c r="Q485" s="2"/>
    </row>
    <row r="486" spans="1:17" x14ac:dyDescent="0.25">
      <c r="A486" t="s">
        <v>280</v>
      </c>
      <c r="B486" s="5">
        <v>43655</v>
      </c>
      <c r="C486">
        <v>29051</v>
      </c>
      <c r="D486" t="s">
        <v>176</v>
      </c>
      <c r="E486" t="s">
        <v>233</v>
      </c>
      <c r="F486" t="s">
        <v>281</v>
      </c>
      <c r="H486" s="67" t="s">
        <v>293</v>
      </c>
      <c r="I486" s="2">
        <v>0</v>
      </c>
      <c r="J486" s="2">
        <v>669593</v>
      </c>
      <c r="K486" s="2">
        <v>1</v>
      </c>
      <c r="L486" s="2">
        <v>0</v>
      </c>
      <c r="M486" s="2">
        <v>669593</v>
      </c>
      <c r="N486" s="2">
        <v>-106870713</v>
      </c>
      <c r="O486" s="72">
        <f t="shared" si="31"/>
        <v>-669593</v>
      </c>
      <c r="P486" s="2"/>
      <c r="Q486" s="2"/>
    </row>
    <row r="487" spans="1:17" x14ac:dyDescent="0.25">
      <c r="A487" t="s">
        <v>280</v>
      </c>
      <c r="B487" s="5">
        <v>43656</v>
      </c>
      <c r="C487">
        <v>29532</v>
      </c>
      <c r="D487" t="s">
        <v>176</v>
      </c>
      <c r="E487" t="s">
        <v>233</v>
      </c>
      <c r="F487" t="s">
        <v>281</v>
      </c>
      <c r="H487" s="67" t="s">
        <v>293</v>
      </c>
      <c r="I487" s="2">
        <v>0</v>
      </c>
      <c r="J487" s="2">
        <v>886074</v>
      </c>
      <c r="K487" s="2">
        <v>1</v>
      </c>
      <c r="L487" s="2">
        <v>0</v>
      </c>
      <c r="M487" s="2">
        <v>886074</v>
      </c>
      <c r="N487" s="2">
        <v>-107756787</v>
      </c>
      <c r="O487" s="72">
        <f t="shared" si="31"/>
        <v>-886074</v>
      </c>
      <c r="P487" s="2"/>
      <c r="Q487" s="2"/>
    </row>
    <row r="488" spans="1:17" x14ac:dyDescent="0.25">
      <c r="A488" t="s">
        <v>280</v>
      </c>
      <c r="B488" s="5">
        <v>43657</v>
      </c>
      <c r="C488">
        <v>29981</v>
      </c>
      <c r="D488" t="s">
        <v>176</v>
      </c>
      <c r="E488" t="s">
        <v>233</v>
      </c>
      <c r="F488" t="s">
        <v>281</v>
      </c>
      <c r="H488" s="67" t="s">
        <v>293</v>
      </c>
      <c r="I488" s="2">
        <v>0</v>
      </c>
      <c r="J488" s="2">
        <v>273099</v>
      </c>
      <c r="K488" s="2">
        <v>1</v>
      </c>
      <c r="L488" s="2">
        <v>0</v>
      </c>
      <c r="M488" s="2">
        <v>273099</v>
      </c>
      <c r="N488" s="2">
        <v>-108029886</v>
      </c>
      <c r="O488" s="72">
        <f t="shared" si="31"/>
        <v>-273099</v>
      </c>
      <c r="P488" s="2"/>
      <c r="Q488" s="2"/>
    </row>
    <row r="489" spans="1:17" x14ac:dyDescent="0.25">
      <c r="A489" t="s">
        <v>280</v>
      </c>
      <c r="B489" s="5">
        <v>43658</v>
      </c>
      <c r="C489">
        <v>30336</v>
      </c>
      <c r="D489" t="s">
        <v>176</v>
      </c>
      <c r="E489" t="s">
        <v>233</v>
      </c>
      <c r="F489" t="s">
        <v>281</v>
      </c>
      <c r="H489" s="67" t="s">
        <v>293</v>
      </c>
      <c r="I489" s="2">
        <v>0</v>
      </c>
      <c r="J489" s="2">
        <v>496907</v>
      </c>
      <c r="K489" s="2">
        <v>1</v>
      </c>
      <c r="L489" s="2">
        <v>0</v>
      </c>
      <c r="M489" s="2">
        <v>496907</v>
      </c>
      <c r="N489" s="2">
        <v>-108526793</v>
      </c>
      <c r="O489" s="72">
        <f t="shared" si="31"/>
        <v>-496907</v>
      </c>
      <c r="P489" s="2"/>
      <c r="Q489" s="2"/>
    </row>
    <row r="490" spans="1:17" x14ac:dyDescent="0.25">
      <c r="A490" t="s">
        <v>280</v>
      </c>
      <c r="B490" s="5">
        <v>43661</v>
      </c>
      <c r="C490">
        <v>103007</v>
      </c>
      <c r="D490" t="s">
        <v>176</v>
      </c>
      <c r="E490" t="s">
        <v>233</v>
      </c>
      <c r="F490" t="s">
        <v>281</v>
      </c>
      <c r="H490" s="67" t="s">
        <v>293</v>
      </c>
      <c r="I490" s="2">
        <v>0</v>
      </c>
      <c r="J490" s="2">
        <v>167357</v>
      </c>
      <c r="K490" s="2">
        <v>1</v>
      </c>
      <c r="L490" s="2">
        <v>0</v>
      </c>
      <c r="M490" s="2">
        <v>167357</v>
      </c>
      <c r="N490" s="2">
        <v>-108694150</v>
      </c>
      <c r="O490" s="72">
        <f t="shared" si="31"/>
        <v>-167357</v>
      </c>
      <c r="P490" s="2"/>
      <c r="Q490" s="2"/>
    </row>
    <row r="491" spans="1:17" x14ac:dyDescent="0.25">
      <c r="A491" t="s">
        <v>280</v>
      </c>
      <c r="B491" s="5">
        <v>43662</v>
      </c>
      <c r="C491">
        <v>103092</v>
      </c>
      <c r="D491" t="s">
        <v>176</v>
      </c>
      <c r="E491" t="s">
        <v>233</v>
      </c>
      <c r="F491" t="s">
        <v>281</v>
      </c>
      <c r="H491" s="67" t="s">
        <v>293</v>
      </c>
      <c r="I491" s="2">
        <v>0</v>
      </c>
      <c r="J491" s="2">
        <v>350699</v>
      </c>
      <c r="K491" s="2">
        <v>1</v>
      </c>
      <c r="L491" s="2">
        <v>0</v>
      </c>
      <c r="M491" s="2">
        <v>350699</v>
      </c>
      <c r="N491" s="2">
        <v>-109044849</v>
      </c>
      <c r="O491" s="72">
        <f t="shared" si="31"/>
        <v>-350699</v>
      </c>
      <c r="P491" s="2"/>
      <c r="Q491" s="2"/>
    </row>
    <row r="492" spans="1:17" x14ac:dyDescent="0.25">
      <c r="A492" t="s">
        <v>280</v>
      </c>
      <c r="B492" s="5">
        <v>43663</v>
      </c>
      <c r="C492">
        <v>103129</v>
      </c>
      <c r="D492" t="s">
        <v>176</v>
      </c>
      <c r="E492" t="s">
        <v>233</v>
      </c>
      <c r="F492" t="s">
        <v>282</v>
      </c>
      <c r="H492" s="67" t="s">
        <v>293</v>
      </c>
      <c r="I492" s="2">
        <v>761680</v>
      </c>
      <c r="J492" s="2">
        <v>0</v>
      </c>
      <c r="K492" s="2">
        <v>1</v>
      </c>
      <c r="L492" s="2">
        <v>761680</v>
      </c>
      <c r="M492" s="2">
        <v>0</v>
      </c>
      <c r="N492" s="2">
        <v>-108283169</v>
      </c>
      <c r="O492" s="72">
        <f t="shared" si="31"/>
        <v>761680</v>
      </c>
      <c r="P492" s="2"/>
      <c r="Q492" s="2"/>
    </row>
    <row r="493" spans="1:17" x14ac:dyDescent="0.25">
      <c r="A493" t="s">
        <v>280</v>
      </c>
      <c r="B493" s="5">
        <v>43664</v>
      </c>
      <c r="C493">
        <v>103200</v>
      </c>
      <c r="D493" t="s">
        <v>176</v>
      </c>
      <c r="E493" t="s">
        <v>233</v>
      </c>
      <c r="F493" t="s">
        <v>281</v>
      </c>
      <c r="H493" s="67" t="s">
        <v>293</v>
      </c>
      <c r="I493" s="2">
        <v>0</v>
      </c>
      <c r="J493" s="2">
        <v>816467</v>
      </c>
      <c r="K493" s="2">
        <v>1</v>
      </c>
      <c r="L493" s="2">
        <v>0</v>
      </c>
      <c r="M493" s="2">
        <v>816467</v>
      </c>
      <c r="N493" s="2">
        <v>-109099636</v>
      </c>
      <c r="O493" s="72">
        <f t="shared" si="31"/>
        <v>-816467</v>
      </c>
      <c r="P493" s="2"/>
      <c r="Q493" s="2"/>
    </row>
    <row r="494" spans="1:17" x14ac:dyDescent="0.25">
      <c r="A494" t="s">
        <v>280</v>
      </c>
      <c r="B494" s="5">
        <v>43665</v>
      </c>
      <c r="C494">
        <v>103282</v>
      </c>
      <c r="D494" t="s">
        <v>176</v>
      </c>
      <c r="E494" t="s">
        <v>233</v>
      </c>
      <c r="F494" t="s">
        <v>282</v>
      </c>
      <c r="H494" s="67" t="s">
        <v>293</v>
      </c>
      <c r="I494" s="2">
        <v>25312</v>
      </c>
      <c r="J494" s="2">
        <v>0</v>
      </c>
      <c r="K494" s="2">
        <v>1</v>
      </c>
      <c r="L494" s="2">
        <v>25312</v>
      </c>
      <c r="M494" s="2">
        <v>0</v>
      </c>
      <c r="N494" s="2">
        <v>-109074324</v>
      </c>
      <c r="O494" s="72">
        <f t="shared" si="31"/>
        <v>25312</v>
      </c>
      <c r="P494" s="2"/>
      <c r="Q494" s="2"/>
    </row>
    <row r="495" spans="1:17" x14ac:dyDescent="0.25">
      <c r="A495" t="s">
        <v>280</v>
      </c>
      <c r="B495" s="5">
        <v>43668</v>
      </c>
      <c r="C495">
        <v>103309</v>
      </c>
      <c r="D495" t="s">
        <v>176</v>
      </c>
      <c r="E495" t="s">
        <v>233</v>
      </c>
      <c r="F495" t="s">
        <v>282</v>
      </c>
      <c r="H495" s="67" t="s">
        <v>293</v>
      </c>
      <c r="I495" s="2">
        <v>51456</v>
      </c>
      <c r="J495" s="2">
        <v>0</v>
      </c>
      <c r="K495" s="2">
        <v>1</v>
      </c>
      <c r="L495" s="2">
        <v>51456</v>
      </c>
      <c r="M495" s="2">
        <v>0</v>
      </c>
      <c r="N495" s="2">
        <v>-109022868</v>
      </c>
      <c r="O495" s="72">
        <f t="shared" si="31"/>
        <v>51456</v>
      </c>
      <c r="P495" s="2"/>
      <c r="Q495" s="2"/>
    </row>
    <row r="496" spans="1:17" x14ac:dyDescent="0.25">
      <c r="A496" t="s">
        <v>280</v>
      </c>
      <c r="B496" s="5">
        <v>43669</v>
      </c>
      <c r="C496">
        <v>103389</v>
      </c>
      <c r="D496" t="s">
        <v>176</v>
      </c>
      <c r="E496" t="s">
        <v>233</v>
      </c>
      <c r="F496" t="s">
        <v>282</v>
      </c>
      <c r="H496" s="67" t="s">
        <v>293</v>
      </c>
      <c r="I496" s="2">
        <v>85260</v>
      </c>
      <c r="J496" s="2">
        <v>0</v>
      </c>
      <c r="K496" s="2">
        <v>1</v>
      </c>
      <c r="L496" s="2">
        <v>85260</v>
      </c>
      <c r="M496" s="2">
        <v>0</v>
      </c>
      <c r="N496" s="2">
        <v>-108937608</v>
      </c>
      <c r="O496" s="72">
        <f t="shared" si="31"/>
        <v>85260</v>
      </c>
      <c r="P496" s="2"/>
      <c r="Q496" s="2"/>
    </row>
    <row r="497" spans="1:17" x14ac:dyDescent="0.25">
      <c r="A497" t="s">
        <v>280</v>
      </c>
      <c r="B497" s="5">
        <v>43670</v>
      </c>
      <c r="C497">
        <v>103488</v>
      </c>
      <c r="D497" t="s">
        <v>176</v>
      </c>
      <c r="E497" t="s">
        <v>233</v>
      </c>
      <c r="F497" t="s">
        <v>282</v>
      </c>
      <c r="H497" s="67" t="s">
        <v>293</v>
      </c>
      <c r="I497" s="2">
        <v>492078</v>
      </c>
      <c r="J497" s="2">
        <v>0</v>
      </c>
      <c r="K497" s="2">
        <v>1</v>
      </c>
      <c r="L497" s="2">
        <v>492078</v>
      </c>
      <c r="M497" s="2">
        <v>0</v>
      </c>
      <c r="N497" s="2">
        <v>-108445530</v>
      </c>
      <c r="O497" s="72">
        <f t="shared" si="31"/>
        <v>492078</v>
      </c>
      <c r="P497" s="2"/>
      <c r="Q497" s="2"/>
    </row>
    <row r="498" spans="1:17" x14ac:dyDescent="0.25">
      <c r="A498" t="s">
        <v>280</v>
      </c>
      <c r="B498" s="5">
        <v>43671</v>
      </c>
      <c r="C498">
        <v>103505</v>
      </c>
      <c r="D498" t="s">
        <v>176</v>
      </c>
      <c r="E498" t="s">
        <v>233</v>
      </c>
      <c r="F498" t="s">
        <v>282</v>
      </c>
      <c r="H498" s="67" t="s">
        <v>293</v>
      </c>
      <c r="I498" s="2">
        <v>57784</v>
      </c>
      <c r="J498" s="2">
        <v>0</v>
      </c>
      <c r="K498" s="2">
        <v>1</v>
      </c>
      <c r="L498" s="2">
        <v>57784</v>
      </c>
      <c r="M498" s="2">
        <v>0</v>
      </c>
      <c r="N498" s="2">
        <v>-108387746</v>
      </c>
      <c r="O498" s="72">
        <f t="shared" si="31"/>
        <v>57784</v>
      </c>
      <c r="P498" s="2"/>
      <c r="Q498" s="2"/>
    </row>
    <row r="499" spans="1:17" x14ac:dyDescent="0.25">
      <c r="A499" t="s">
        <v>280</v>
      </c>
      <c r="B499" s="5">
        <v>43672</v>
      </c>
      <c r="C499">
        <v>103574</v>
      </c>
      <c r="D499" t="s">
        <v>176</v>
      </c>
      <c r="E499" t="s">
        <v>233</v>
      </c>
      <c r="F499" t="s">
        <v>281</v>
      </c>
      <c r="H499" s="67" t="s">
        <v>293</v>
      </c>
      <c r="I499" s="2">
        <v>0</v>
      </c>
      <c r="J499" s="2">
        <v>253449</v>
      </c>
      <c r="K499" s="2">
        <v>1</v>
      </c>
      <c r="L499" s="2">
        <v>0</v>
      </c>
      <c r="M499" s="2">
        <v>253449</v>
      </c>
      <c r="N499" s="2">
        <v>-108641195</v>
      </c>
      <c r="O499" s="72">
        <f t="shared" si="31"/>
        <v>-253449</v>
      </c>
      <c r="P499" s="2"/>
      <c r="Q499" s="2"/>
    </row>
    <row r="500" spans="1:17" x14ac:dyDescent="0.25">
      <c r="A500" t="s">
        <v>280</v>
      </c>
      <c r="B500" s="5">
        <v>43675</v>
      </c>
      <c r="C500">
        <v>103679</v>
      </c>
      <c r="D500" t="s">
        <v>176</v>
      </c>
      <c r="E500" t="s">
        <v>233</v>
      </c>
      <c r="F500" t="s">
        <v>282</v>
      </c>
      <c r="H500" s="67" t="s">
        <v>293</v>
      </c>
      <c r="I500" s="2">
        <v>334713</v>
      </c>
      <c r="J500" s="2">
        <v>0</v>
      </c>
      <c r="K500" s="2">
        <v>1</v>
      </c>
      <c r="L500" s="2">
        <v>334713</v>
      </c>
      <c r="M500" s="2">
        <v>0</v>
      </c>
      <c r="N500" s="2">
        <v>-108306482</v>
      </c>
      <c r="O500" s="72">
        <f t="shared" si="31"/>
        <v>334713</v>
      </c>
      <c r="P500" s="2"/>
      <c r="Q500" s="2"/>
    </row>
    <row r="501" spans="1:17" x14ac:dyDescent="0.25">
      <c r="A501" t="s">
        <v>280</v>
      </c>
      <c r="B501" s="5">
        <v>43676</v>
      </c>
      <c r="C501">
        <v>103726</v>
      </c>
      <c r="D501" t="s">
        <v>176</v>
      </c>
      <c r="E501" t="s">
        <v>233</v>
      </c>
      <c r="F501" t="s">
        <v>281</v>
      </c>
      <c r="H501" s="67" t="s">
        <v>293</v>
      </c>
      <c r="I501" s="2">
        <v>0</v>
      </c>
      <c r="J501" s="2">
        <v>92254</v>
      </c>
      <c r="K501" s="2">
        <v>1</v>
      </c>
      <c r="L501" s="2">
        <v>0</v>
      </c>
      <c r="M501" s="2">
        <v>92254</v>
      </c>
      <c r="N501" s="2">
        <v>-108398736</v>
      </c>
      <c r="O501" s="72">
        <f t="shared" si="31"/>
        <v>-92254</v>
      </c>
      <c r="P501" s="2"/>
      <c r="Q501" s="2"/>
    </row>
    <row r="502" spans="1:17" x14ac:dyDescent="0.25">
      <c r="A502" t="s">
        <v>280</v>
      </c>
      <c r="B502" s="5">
        <v>43677</v>
      </c>
      <c r="C502">
        <v>103794</v>
      </c>
      <c r="D502" t="s">
        <v>176</v>
      </c>
      <c r="E502" t="s">
        <v>233</v>
      </c>
      <c r="F502" t="s">
        <v>281</v>
      </c>
      <c r="H502" s="67" t="s">
        <v>293</v>
      </c>
      <c r="I502" s="2">
        <v>0</v>
      </c>
      <c r="J502" s="2">
        <v>309068</v>
      </c>
      <c r="K502" s="2">
        <v>1</v>
      </c>
      <c r="L502" s="2">
        <v>0</v>
      </c>
      <c r="M502" s="2">
        <v>309068</v>
      </c>
      <c r="N502" s="2">
        <v>-108707804</v>
      </c>
      <c r="O502" s="72">
        <f t="shared" si="31"/>
        <v>-309068</v>
      </c>
      <c r="P502" s="2"/>
      <c r="Q502" s="2"/>
    </row>
    <row r="503" spans="1:17" x14ac:dyDescent="0.25">
      <c r="A503" t="s">
        <v>280</v>
      </c>
      <c r="B503" s="5">
        <v>43678</v>
      </c>
      <c r="C503">
        <v>103884</v>
      </c>
      <c r="D503" t="s">
        <v>176</v>
      </c>
      <c r="E503" t="s">
        <v>233</v>
      </c>
      <c r="F503" t="s">
        <v>282</v>
      </c>
      <c r="H503" s="67" t="s">
        <v>293</v>
      </c>
      <c r="I503" s="2">
        <v>874750</v>
      </c>
      <c r="J503" s="2">
        <v>0</v>
      </c>
      <c r="K503" s="2">
        <v>1</v>
      </c>
      <c r="L503" s="2">
        <v>874750</v>
      </c>
      <c r="M503" s="2">
        <v>0</v>
      </c>
      <c r="N503" s="2">
        <v>-107833054</v>
      </c>
      <c r="O503" s="72">
        <f t="shared" ref="O503:O566" si="32">+L503-M503</f>
        <v>874750</v>
      </c>
      <c r="P503" s="2"/>
      <c r="Q503" s="2"/>
    </row>
    <row r="504" spans="1:17" x14ac:dyDescent="0.25">
      <c r="A504" t="s">
        <v>280</v>
      </c>
      <c r="B504" s="5">
        <v>43679</v>
      </c>
      <c r="C504">
        <v>103943</v>
      </c>
      <c r="D504" t="s">
        <v>176</v>
      </c>
      <c r="E504" t="s">
        <v>233</v>
      </c>
      <c r="F504" t="s">
        <v>281</v>
      </c>
      <c r="H504" s="67" t="s">
        <v>293</v>
      </c>
      <c r="I504" s="2">
        <v>0</v>
      </c>
      <c r="J504" s="2">
        <v>399824</v>
      </c>
      <c r="K504" s="2">
        <v>1</v>
      </c>
      <c r="L504" s="2">
        <v>0</v>
      </c>
      <c r="M504" s="2">
        <v>399824</v>
      </c>
      <c r="N504" s="2">
        <v>-108232878</v>
      </c>
      <c r="O504" s="72">
        <f t="shared" si="32"/>
        <v>-399824</v>
      </c>
      <c r="P504" s="2"/>
      <c r="Q504" s="2"/>
    </row>
    <row r="505" spans="1:17" x14ac:dyDescent="0.25">
      <c r="A505" t="s">
        <v>280</v>
      </c>
      <c r="B505" s="5">
        <v>43682</v>
      </c>
      <c r="C505">
        <v>103993</v>
      </c>
      <c r="D505" t="s">
        <v>176</v>
      </c>
      <c r="E505" t="s">
        <v>233</v>
      </c>
      <c r="F505" t="s">
        <v>282</v>
      </c>
      <c r="H505" s="67" t="s">
        <v>293</v>
      </c>
      <c r="I505" s="2">
        <v>164359</v>
      </c>
      <c r="J505" s="2">
        <v>0</v>
      </c>
      <c r="K505" s="2">
        <v>1</v>
      </c>
      <c r="L505" s="2">
        <v>164359</v>
      </c>
      <c r="M505" s="2">
        <v>0</v>
      </c>
      <c r="N505" s="2">
        <v>-108068519</v>
      </c>
      <c r="O505" s="72">
        <f t="shared" si="32"/>
        <v>164359</v>
      </c>
      <c r="P505" s="2"/>
      <c r="Q505" s="2"/>
    </row>
    <row r="506" spans="1:17" x14ac:dyDescent="0.25">
      <c r="A506" t="s">
        <v>280</v>
      </c>
      <c r="B506" s="5">
        <v>43683</v>
      </c>
      <c r="C506">
        <v>104083</v>
      </c>
      <c r="D506" t="s">
        <v>176</v>
      </c>
      <c r="E506" t="s">
        <v>233</v>
      </c>
      <c r="F506" t="s">
        <v>282</v>
      </c>
      <c r="H506" s="67" t="s">
        <v>293</v>
      </c>
      <c r="I506" s="2">
        <v>539204</v>
      </c>
      <c r="J506" s="2">
        <v>0</v>
      </c>
      <c r="K506" s="2">
        <v>1</v>
      </c>
      <c r="L506" s="2">
        <v>539204</v>
      </c>
      <c r="M506" s="2">
        <v>0</v>
      </c>
      <c r="N506" s="2">
        <v>-107529315</v>
      </c>
      <c r="O506" s="72">
        <f t="shared" si="32"/>
        <v>539204</v>
      </c>
      <c r="P506" s="2"/>
      <c r="Q506" s="2"/>
    </row>
    <row r="507" spans="1:17" x14ac:dyDescent="0.25">
      <c r="A507" t="s">
        <v>280</v>
      </c>
      <c r="B507" s="5">
        <v>43684</v>
      </c>
      <c r="C507">
        <v>104145</v>
      </c>
      <c r="D507" t="s">
        <v>176</v>
      </c>
      <c r="E507" t="s">
        <v>233</v>
      </c>
      <c r="F507" t="s">
        <v>282</v>
      </c>
      <c r="H507" s="67" t="s">
        <v>293</v>
      </c>
      <c r="I507" s="2">
        <v>729708</v>
      </c>
      <c r="J507" s="2">
        <v>0</v>
      </c>
      <c r="K507" s="2">
        <v>1</v>
      </c>
      <c r="L507" s="2">
        <v>729708</v>
      </c>
      <c r="M507" s="2">
        <v>0</v>
      </c>
      <c r="N507" s="2">
        <v>-106799607</v>
      </c>
      <c r="O507" s="72">
        <f t="shared" si="32"/>
        <v>729708</v>
      </c>
      <c r="P507" s="2"/>
      <c r="Q507" s="2"/>
    </row>
    <row r="508" spans="1:17" x14ac:dyDescent="0.25">
      <c r="A508" t="s">
        <v>280</v>
      </c>
      <c r="B508" s="5">
        <v>43685</v>
      </c>
      <c r="C508">
        <v>104174</v>
      </c>
      <c r="D508" t="s">
        <v>176</v>
      </c>
      <c r="E508" t="s">
        <v>233</v>
      </c>
      <c r="F508" t="s">
        <v>281</v>
      </c>
      <c r="H508" s="67" t="s">
        <v>293</v>
      </c>
      <c r="I508" s="2">
        <v>0</v>
      </c>
      <c r="J508" s="2">
        <v>211985</v>
      </c>
      <c r="K508" s="2">
        <v>1</v>
      </c>
      <c r="L508" s="2">
        <v>0</v>
      </c>
      <c r="M508" s="2">
        <v>211985</v>
      </c>
      <c r="N508" s="2">
        <v>-107011592</v>
      </c>
      <c r="O508" s="72">
        <f t="shared" si="32"/>
        <v>-211985</v>
      </c>
      <c r="P508" s="2"/>
      <c r="Q508" s="2"/>
    </row>
    <row r="509" spans="1:17" x14ac:dyDescent="0.25">
      <c r="A509" t="s">
        <v>280</v>
      </c>
      <c r="B509" s="5">
        <v>43686</v>
      </c>
      <c r="C509">
        <v>104266</v>
      </c>
      <c r="D509" t="s">
        <v>176</v>
      </c>
      <c r="E509" t="s">
        <v>233</v>
      </c>
      <c r="F509" t="s">
        <v>281</v>
      </c>
      <c r="H509" s="67" t="s">
        <v>293</v>
      </c>
      <c r="I509" s="2">
        <v>0</v>
      </c>
      <c r="J509" s="2">
        <v>597654</v>
      </c>
      <c r="K509" s="2">
        <v>1</v>
      </c>
      <c r="L509" s="2">
        <v>0</v>
      </c>
      <c r="M509" s="2">
        <v>597654</v>
      </c>
      <c r="N509" s="2">
        <v>-107609246</v>
      </c>
      <c r="O509" s="72">
        <f t="shared" si="32"/>
        <v>-597654</v>
      </c>
      <c r="P509" s="2"/>
      <c r="Q509" s="2"/>
    </row>
    <row r="510" spans="1:17" x14ac:dyDescent="0.25">
      <c r="A510" t="s">
        <v>280</v>
      </c>
      <c r="B510" s="5">
        <v>43689</v>
      </c>
      <c r="C510">
        <v>104306</v>
      </c>
      <c r="D510" t="s">
        <v>176</v>
      </c>
      <c r="E510" t="s">
        <v>233</v>
      </c>
      <c r="F510" t="s">
        <v>282</v>
      </c>
      <c r="H510" s="67" t="s">
        <v>293</v>
      </c>
      <c r="I510" s="2">
        <v>412646</v>
      </c>
      <c r="J510" s="2">
        <v>0</v>
      </c>
      <c r="K510" s="2">
        <v>1</v>
      </c>
      <c r="L510" s="2">
        <v>412646</v>
      </c>
      <c r="M510" s="2">
        <v>0</v>
      </c>
      <c r="N510" s="2">
        <v>-107196600</v>
      </c>
      <c r="O510" s="72">
        <f t="shared" si="32"/>
        <v>412646</v>
      </c>
      <c r="P510" s="2"/>
      <c r="Q510" s="2"/>
    </row>
    <row r="511" spans="1:17" x14ac:dyDescent="0.25">
      <c r="A511" t="s">
        <v>280</v>
      </c>
      <c r="B511" s="5">
        <v>43690</v>
      </c>
      <c r="C511">
        <v>104389</v>
      </c>
      <c r="D511" t="s">
        <v>176</v>
      </c>
      <c r="E511" t="s">
        <v>233</v>
      </c>
      <c r="F511" t="s">
        <v>282</v>
      </c>
      <c r="H511" s="67" t="s">
        <v>293</v>
      </c>
      <c r="I511" s="2">
        <v>180345</v>
      </c>
      <c r="J511" s="2">
        <v>0</v>
      </c>
      <c r="K511" s="2">
        <v>1</v>
      </c>
      <c r="L511" s="2">
        <v>180345</v>
      </c>
      <c r="M511" s="2">
        <v>0</v>
      </c>
      <c r="N511" s="2">
        <v>-107016255</v>
      </c>
      <c r="O511" s="72">
        <f t="shared" si="32"/>
        <v>180345</v>
      </c>
      <c r="P511" s="2"/>
      <c r="Q511" s="2"/>
    </row>
    <row r="512" spans="1:17" x14ac:dyDescent="0.25">
      <c r="A512" t="s">
        <v>280</v>
      </c>
      <c r="B512" s="5">
        <v>43691</v>
      </c>
      <c r="C512">
        <v>104463</v>
      </c>
      <c r="D512" t="s">
        <v>176</v>
      </c>
      <c r="E512" t="s">
        <v>233</v>
      </c>
      <c r="F512" t="s">
        <v>281</v>
      </c>
      <c r="H512" s="67" t="s">
        <v>293</v>
      </c>
      <c r="I512" s="2">
        <v>0</v>
      </c>
      <c r="J512" s="2">
        <v>6328</v>
      </c>
      <c r="K512" s="2">
        <v>1</v>
      </c>
      <c r="L512" s="2">
        <v>0</v>
      </c>
      <c r="M512" s="2">
        <v>6328</v>
      </c>
      <c r="N512" s="2">
        <v>-107022583</v>
      </c>
      <c r="O512" s="72">
        <f t="shared" si="32"/>
        <v>-6328</v>
      </c>
      <c r="P512" s="2"/>
      <c r="Q512" s="2"/>
    </row>
    <row r="513" spans="1:17" x14ac:dyDescent="0.25">
      <c r="A513" t="s">
        <v>280</v>
      </c>
      <c r="B513" s="5">
        <v>43693</v>
      </c>
      <c r="C513">
        <v>104522</v>
      </c>
      <c r="D513" t="s">
        <v>176</v>
      </c>
      <c r="E513" t="s">
        <v>233</v>
      </c>
      <c r="F513" t="s">
        <v>282</v>
      </c>
      <c r="H513" s="67" t="s">
        <v>293</v>
      </c>
      <c r="I513" s="2">
        <v>305405</v>
      </c>
      <c r="J513" s="2">
        <v>0</v>
      </c>
      <c r="K513" s="2">
        <v>1</v>
      </c>
      <c r="L513" s="2">
        <v>305405</v>
      </c>
      <c r="M513" s="2">
        <v>0</v>
      </c>
      <c r="N513" s="2">
        <v>-106717178</v>
      </c>
      <c r="O513" s="72">
        <f t="shared" si="32"/>
        <v>305405</v>
      </c>
      <c r="P513" s="2"/>
      <c r="Q513" s="2"/>
    </row>
    <row r="514" spans="1:17" x14ac:dyDescent="0.25">
      <c r="A514" t="s">
        <v>280</v>
      </c>
      <c r="B514" s="5">
        <v>43696</v>
      </c>
      <c r="C514">
        <v>104600</v>
      </c>
      <c r="D514" t="s">
        <v>176</v>
      </c>
      <c r="E514" t="s">
        <v>233</v>
      </c>
      <c r="F514" t="s">
        <v>282</v>
      </c>
      <c r="H514" s="67" t="s">
        <v>293</v>
      </c>
      <c r="I514" s="2">
        <v>27476</v>
      </c>
      <c r="J514" s="2">
        <v>0</v>
      </c>
      <c r="K514" s="2">
        <v>1</v>
      </c>
      <c r="L514" s="2">
        <v>27476</v>
      </c>
      <c r="M514" s="2">
        <v>0</v>
      </c>
      <c r="N514" s="2">
        <v>-106689702</v>
      </c>
      <c r="O514" s="72">
        <f t="shared" si="32"/>
        <v>27476</v>
      </c>
      <c r="P514" s="2"/>
      <c r="Q514" s="2"/>
    </row>
    <row r="515" spans="1:17" x14ac:dyDescent="0.25">
      <c r="A515" t="s">
        <v>280</v>
      </c>
      <c r="B515" s="5">
        <v>43697</v>
      </c>
      <c r="C515">
        <v>104628</v>
      </c>
      <c r="D515" t="s">
        <v>176</v>
      </c>
      <c r="E515" t="s">
        <v>233</v>
      </c>
      <c r="F515" t="s">
        <v>282</v>
      </c>
      <c r="H515" s="67" t="s">
        <v>293</v>
      </c>
      <c r="I515" s="2">
        <v>347369</v>
      </c>
      <c r="J515" s="2">
        <v>0</v>
      </c>
      <c r="K515" s="2">
        <v>1</v>
      </c>
      <c r="L515" s="2">
        <v>347369</v>
      </c>
      <c r="M515" s="2">
        <v>0</v>
      </c>
      <c r="N515" s="2">
        <v>-106342333</v>
      </c>
      <c r="O515" s="72">
        <f t="shared" si="32"/>
        <v>347369</v>
      </c>
      <c r="P515" s="2"/>
      <c r="Q515" s="2"/>
    </row>
    <row r="516" spans="1:17" x14ac:dyDescent="0.25">
      <c r="A516" t="s">
        <v>280</v>
      </c>
      <c r="B516" s="5">
        <v>43698</v>
      </c>
      <c r="C516">
        <v>104713</v>
      </c>
      <c r="D516" t="s">
        <v>176</v>
      </c>
      <c r="E516" t="s">
        <v>233</v>
      </c>
      <c r="F516" t="s">
        <v>282</v>
      </c>
      <c r="H516" s="67" t="s">
        <v>293</v>
      </c>
      <c r="I516" s="2">
        <v>215482</v>
      </c>
      <c r="J516" s="2">
        <v>0</v>
      </c>
      <c r="K516" s="2">
        <v>1</v>
      </c>
      <c r="L516" s="2">
        <v>215482</v>
      </c>
      <c r="M516" s="2">
        <v>0</v>
      </c>
      <c r="N516" s="2">
        <v>-106126851</v>
      </c>
      <c r="O516" s="72">
        <f t="shared" si="32"/>
        <v>215482</v>
      </c>
      <c r="P516" s="2"/>
      <c r="Q516" s="2"/>
    </row>
    <row r="517" spans="1:17" x14ac:dyDescent="0.25">
      <c r="A517" t="s">
        <v>280</v>
      </c>
      <c r="B517" s="5">
        <v>43699</v>
      </c>
      <c r="C517">
        <v>104756</v>
      </c>
      <c r="D517" t="s">
        <v>176</v>
      </c>
      <c r="E517" t="s">
        <v>233</v>
      </c>
      <c r="F517" t="s">
        <v>282</v>
      </c>
      <c r="H517" s="67" t="s">
        <v>293</v>
      </c>
      <c r="I517" s="2">
        <v>478590</v>
      </c>
      <c r="J517" s="2">
        <v>0</v>
      </c>
      <c r="K517" s="2">
        <v>1</v>
      </c>
      <c r="L517" s="2">
        <v>478590</v>
      </c>
      <c r="M517" s="2">
        <v>0</v>
      </c>
      <c r="N517" s="2">
        <v>-105648261</v>
      </c>
      <c r="O517" s="72">
        <f t="shared" si="32"/>
        <v>478590</v>
      </c>
      <c r="P517" s="2"/>
      <c r="Q517" s="2"/>
    </row>
    <row r="518" spans="1:17" x14ac:dyDescent="0.25">
      <c r="A518" t="s">
        <v>280</v>
      </c>
      <c r="B518" s="5">
        <v>43700</v>
      </c>
      <c r="C518">
        <v>104859</v>
      </c>
      <c r="D518" t="s">
        <v>176</v>
      </c>
      <c r="E518" t="s">
        <v>233</v>
      </c>
      <c r="F518" t="s">
        <v>282</v>
      </c>
      <c r="H518" s="67" t="s">
        <v>293</v>
      </c>
      <c r="I518" s="2">
        <v>555191</v>
      </c>
      <c r="J518" s="2">
        <v>0</v>
      </c>
      <c r="K518" s="2">
        <v>1</v>
      </c>
      <c r="L518" s="2">
        <v>555191</v>
      </c>
      <c r="M518" s="2">
        <v>0</v>
      </c>
      <c r="N518" s="2">
        <v>-105093070</v>
      </c>
      <c r="O518" s="72">
        <f t="shared" si="32"/>
        <v>555191</v>
      </c>
      <c r="P518" s="2"/>
      <c r="Q518" s="2"/>
    </row>
    <row r="519" spans="1:17" x14ac:dyDescent="0.25">
      <c r="A519" t="s">
        <v>280</v>
      </c>
      <c r="B519" s="5">
        <v>43703</v>
      </c>
      <c r="C519">
        <v>104943</v>
      </c>
      <c r="D519" t="s">
        <v>176</v>
      </c>
      <c r="E519" t="s">
        <v>233</v>
      </c>
      <c r="F519" t="s">
        <v>282</v>
      </c>
      <c r="H519" s="67" t="s">
        <v>293</v>
      </c>
      <c r="I519" s="2">
        <v>372514</v>
      </c>
      <c r="J519" s="2">
        <v>0</v>
      </c>
      <c r="K519" s="2">
        <v>1</v>
      </c>
      <c r="L519" s="2">
        <v>372514</v>
      </c>
      <c r="M519" s="2">
        <v>0</v>
      </c>
      <c r="N519" s="2">
        <v>-104720556</v>
      </c>
      <c r="O519" s="72">
        <f t="shared" si="32"/>
        <v>372514</v>
      </c>
      <c r="P519" s="2"/>
      <c r="Q519" s="2"/>
    </row>
    <row r="520" spans="1:17" x14ac:dyDescent="0.25">
      <c r="A520" t="s">
        <v>280</v>
      </c>
      <c r="B520" s="5">
        <v>43704</v>
      </c>
      <c r="C520">
        <v>104993</v>
      </c>
      <c r="D520" t="s">
        <v>176</v>
      </c>
      <c r="E520" t="s">
        <v>233</v>
      </c>
      <c r="F520" t="s">
        <v>282</v>
      </c>
      <c r="H520" s="67" t="s">
        <v>293</v>
      </c>
      <c r="I520" s="2">
        <v>86759</v>
      </c>
      <c r="J520" s="2">
        <v>0</v>
      </c>
      <c r="K520" s="2">
        <v>1</v>
      </c>
      <c r="L520" s="2">
        <v>86759</v>
      </c>
      <c r="M520" s="2">
        <v>0</v>
      </c>
      <c r="N520" s="2">
        <v>-104633797</v>
      </c>
      <c r="O520" s="72">
        <f t="shared" si="32"/>
        <v>86759</v>
      </c>
      <c r="P520" s="2"/>
      <c r="Q520" s="2"/>
    </row>
    <row r="521" spans="1:17" x14ac:dyDescent="0.25">
      <c r="A521" t="s">
        <v>280</v>
      </c>
      <c r="B521" s="5">
        <v>43705</v>
      </c>
      <c r="C521">
        <v>105077</v>
      </c>
      <c r="D521" t="s">
        <v>176</v>
      </c>
      <c r="E521" t="s">
        <v>233</v>
      </c>
      <c r="F521" t="s">
        <v>282</v>
      </c>
      <c r="H521" s="67" t="s">
        <v>293</v>
      </c>
      <c r="I521" s="2">
        <v>656937</v>
      </c>
      <c r="J521" s="2">
        <v>0</v>
      </c>
      <c r="K521" s="2">
        <v>1</v>
      </c>
      <c r="L521" s="2">
        <v>656937</v>
      </c>
      <c r="M521" s="2">
        <v>0</v>
      </c>
      <c r="N521" s="2">
        <v>-103976860</v>
      </c>
      <c r="O521" s="72">
        <f t="shared" si="32"/>
        <v>656937</v>
      </c>
      <c r="P521" s="2"/>
      <c r="Q521" s="2"/>
    </row>
    <row r="522" spans="1:17" x14ac:dyDescent="0.25">
      <c r="A522" t="s">
        <v>280</v>
      </c>
      <c r="B522" s="5">
        <v>43706</v>
      </c>
      <c r="C522">
        <v>105105</v>
      </c>
      <c r="D522" t="s">
        <v>176</v>
      </c>
      <c r="E522" t="s">
        <v>233</v>
      </c>
      <c r="F522" t="s">
        <v>282</v>
      </c>
      <c r="H522" s="67" t="s">
        <v>293</v>
      </c>
      <c r="I522" s="2">
        <v>394495</v>
      </c>
      <c r="J522" s="2">
        <v>0</v>
      </c>
      <c r="K522" s="2">
        <v>1</v>
      </c>
      <c r="L522" s="2">
        <v>394495</v>
      </c>
      <c r="M522" s="2">
        <v>0</v>
      </c>
      <c r="N522" s="2">
        <v>-103582365</v>
      </c>
      <c r="O522" s="72">
        <f t="shared" si="32"/>
        <v>394495</v>
      </c>
      <c r="P522" s="2"/>
      <c r="Q522" s="2"/>
    </row>
    <row r="523" spans="1:17" x14ac:dyDescent="0.25">
      <c r="A523" t="s">
        <v>280</v>
      </c>
      <c r="B523" s="5">
        <v>43707</v>
      </c>
      <c r="C523">
        <v>105174</v>
      </c>
      <c r="D523" t="s">
        <v>176</v>
      </c>
      <c r="E523" t="s">
        <v>233</v>
      </c>
      <c r="F523" t="s">
        <v>281</v>
      </c>
      <c r="H523" s="67" t="s">
        <v>293</v>
      </c>
      <c r="I523" s="2">
        <v>0</v>
      </c>
      <c r="J523" s="2">
        <v>916881</v>
      </c>
      <c r="K523" s="2">
        <v>1</v>
      </c>
      <c r="L523" s="2">
        <v>0</v>
      </c>
      <c r="M523" s="2">
        <v>916881</v>
      </c>
      <c r="N523" s="2">
        <v>-104499246</v>
      </c>
      <c r="O523" s="72">
        <f t="shared" si="32"/>
        <v>-916881</v>
      </c>
      <c r="P523" s="2"/>
      <c r="Q523" s="2"/>
    </row>
    <row r="524" spans="1:17" x14ac:dyDescent="0.25">
      <c r="A524" t="s">
        <v>280</v>
      </c>
      <c r="B524" s="5">
        <v>43710</v>
      </c>
      <c r="C524">
        <v>105248</v>
      </c>
      <c r="D524" t="s">
        <v>176</v>
      </c>
      <c r="E524" t="s">
        <v>233</v>
      </c>
      <c r="F524" t="s">
        <v>282</v>
      </c>
      <c r="H524" s="67" t="s">
        <v>293</v>
      </c>
      <c r="I524" s="2">
        <v>90922</v>
      </c>
      <c r="J524" s="2">
        <v>0</v>
      </c>
      <c r="K524" s="2">
        <v>1</v>
      </c>
      <c r="L524" s="2">
        <v>90922</v>
      </c>
      <c r="M524" s="2">
        <v>0</v>
      </c>
      <c r="N524" s="2">
        <v>-104408324</v>
      </c>
      <c r="O524" s="72">
        <f t="shared" si="32"/>
        <v>90922</v>
      </c>
      <c r="P524" s="2"/>
      <c r="Q524" s="2"/>
    </row>
    <row r="525" spans="1:17" x14ac:dyDescent="0.25">
      <c r="A525" t="s">
        <v>280</v>
      </c>
      <c r="B525" s="5">
        <v>43711</v>
      </c>
      <c r="C525">
        <v>105302</v>
      </c>
      <c r="D525" t="s">
        <v>176</v>
      </c>
      <c r="E525" t="s">
        <v>233</v>
      </c>
      <c r="F525" t="s">
        <v>282</v>
      </c>
      <c r="H525" s="67" t="s">
        <v>293</v>
      </c>
      <c r="I525" s="2">
        <v>478257</v>
      </c>
      <c r="J525" s="2">
        <v>0</v>
      </c>
      <c r="K525" s="2">
        <v>1</v>
      </c>
      <c r="L525" s="2">
        <v>478257</v>
      </c>
      <c r="M525" s="2">
        <v>0</v>
      </c>
      <c r="N525" s="2">
        <v>-103930067</v>
      </c>
      <c r="O525" s="72">
        <f t="shared" si="32"/>
        <v>478257</v>
      </c>
      <c r="P525" s="2"/>
      <c r="Q525" s="2"/>
    </row>
    <row r="526" spans="1:17" x14ac:dyDescent="0.25">
      <c r="A526" t="s">
        <v>280</v>
      </c>
      <c r="B526" s="5">
        <v>43712</v>
      </c>
      <c r="C526">
        <v>105432</v>
      </c>
      <c r="D526" t="s">
        <v>176</v>
      </c>
      <c r="E526" t="s">
        <v>233</v>
      </c>
      <c r="F526" t="s">
        <v>281</v>
      </c>
      <c r="H526" s="67" t="s">
        <v>293</v>
      </c>
      <c r="I526" s="2">
        <v>0</v>
      </c>
      <c r="J526" s="2">
        <v>303906</v>
      </c>
      <c r="K526" s="2">
        <v>1</v>
      </c>
      <c r="L526" s="2">
        <v>0</v>
      </c>
      <c r="M526" s="2">
        <v>303906</v>
      </c>
      <c r="N526" s="2">
        <v>-104233973</v>
      </c>
      <c r="O526" s="72">
        <f t="shared" si="32"/>
        <v>-303906</v>
      </c>
      <c r="P526" s="2"/>
      <c r="Q526" s="2"/>
    </row>
    <row r="527" spans="1:17" x14ac:dyDescent="0.25">
      <c r="A527" t="s">
        <v>280</v>
      </c>
      <c r="B527" s="5">
        <v>43713</v>
      </c>
      <c r="C527">
        <v>105448</v>
      </c>
      <c r="D527" t="s">
        <v>176</v>
      </c>
      <c r="E527" t="s">
        <v>233</v>
      </c>
      <c r="F527" t="s">
        <v>281</v>
      </c>
      <c r="H527" s="67" t="s">
        <v>293</v>
      </c>
      <c r="I527" s="2">
        <v>0</v>
      </c>
      <c r="J527" s="2">
        <v>398991</v>
      </c>
      <c r="K527" s="2">
        <v>1</v>
      </c>
      <c r="L527" s="2">
        <v>0</v>
      </c>
      <c r="M527" s="2">
        <v>398991</v>
      </c>
      <c r="N527" s="2">
        <v>-104632964</v>
      </c>
      <c r="O527" s="72">
        <f t="shared" si="32"/>
        <v>-398991</v>
      </c>
      <c r="P527" s="2"/>
      <c r="Q527" s="2"/>
    </row>
    <row r="528" spans="1:17" x14ac:dyDescent="0.25">
      <c r="A528" t="s">
        <v>280</v>
      </c>
      <c r="B528" s="5">
        <v>43714</v>
      </c>
      <c r="C528">
        <v>105533</v>
      </c>
      <c r="D528" t="s">
        <v>176</v>
      </c>
      <c r="E528" t="s">
        <v>233</v>
      </c>
      <c r="F528" t="s">
        <v>282</v>
      </c>
      <c r="H528" s="67" t="s">
        <v>293</v>
      </c>
      <c r="I528" s="2">
        <v>582667</v>
      </c>
      <c r="J528" s="2">
        <v>0</v>
      </c>
      <c r="K528" s="2">
        <v>1</v>
      </c>
      <c r="L528" s="2">
        <v>582667</v>
      </c>
      <c r="M528" s="2">
        <v>0</v>
      </c>
      <c r="N528" s="2">
        <v>-104050297</v>
      </c>
      <c r="O528" s="72">
        <f t="shared" si="32"/>
        <v>582667</v>
      </c>
      <c r="P528" s="2"/>
      <c r="Q528" s="2"/>
    </row>
    <row r="529" spans="1:17" x14ac:dyDescent="0.25">
      <c r="A529" t="s">
        <v>280</v>
      </c>
      <c r="B529" s="5">
        <v>43717</v>
      </c>
      <c r="C529">
        <v>105617</v>
      </c>
      <c r="D529" t="s">
        <v>176</v>
      </c>
      <c r="E529" t="s">
        <v>233</v>
      </c>
      <c r="F529" t="s">
        <v>282</v>
      </c>
      <c r="H529" s="67" t="s">
        <v>293</v>
      </c>
      <c r="I529" s="2">
        <v>458940</v>
      </c>
      <c r="J529" s="2">
        <v>0</v>
      </c>
      <c r="K529" s="2">
        <v>1</v>
      </c>
      <c r="L529" s="2">
        <v>458940</v>
      </c>
      <c r="M529" s="2">
        <v>0</v>
      </c>
      <c r="N529" s="2">
        <v>-103591357</v>
      </c>
      <c r="O529" s="72">
        <f t="shared" si="32"/>
        <v>458940</v>
      </c>
      <c r="P529" s="2"/>
      <c r="Q529" s="2"/>
    </row>
    <row r="530" spans="1:17" x14ac:dyDescent="0.25">
      <c r="A530" t="s">
        <v>280</v>
      </c>
      <c r="B530" s="5">
        <v>43718</v>
      </c>
      <c r="C530">
        <v>105713</v>
      </c>
      <c r="D530" t="s">
        <v>176</v>
      </c>
      <c r="E530" t="s">
        <v>233</v>
      </c>
      <c r="F530" t="s">
        <v>282</v>
      </c>
      <c r="H530" s="67" t="s">
        <v>293</v>
      </c>
      <c r="I530" s="2">
        <v>38467</v>
      </c>
      <c r="J530" s="2">
        <v>0</v>
      </c>
      <c r="K530" s="2">
        <v>1</v>
      </c>
      <c r="L530" s="2">
        <v>38467</v>
      </c>
      <c r="M530" s="2">
        <v>0</v>
      </c>
      <c r="N530" s="2">
        <v>-103552890</v>
      </c>
      <c r="O530" s="72">
        <f t="shared" si="32"/>
        <v>38467</v>
      </c>
      <c r="P530" s="2"/>
      <c r="Q530" s="2"/>
    </row>
    <row r="531" spans="1:17" x14ac:dyDescent="0.25">
      <c r="A531" t="s">
        <v>280</v>
      </c>
      <c r="B531" s="5">
        <v>43719</v>
      </c>
      <c r="C531">
        <v>105778</v>
      </c>
      <c r="D531" t="s">
        <v>176</v>
      </c>
      <c r="E531" t="s">
        <v>233</v>
      </c>
      <c r="F531" t="s">
        <v>282</v>
      </c>
      <c r="H531" s="67" t="s">
        <v>293</v>
      </c>
      <c r="I531" s="2">
        <v>434960</v>
      </c>
      <c r="J531" s="2">
        <v>0</v>
      </c>
      <c r="K531" s="2">
        <v>1</v>
      </c>
      <c r="L531" s="2">
        <v>434960</v>
      </c>
      <c r="M531" s="2">
        <v>0</v>
      </c>
      <c r="N531" s="2">
        <v>-103117930</v>
      </c>
      <c r="O531" s="72">
        <f t="shared" si="32"/>
        <v>434960</v>
      </c>
      <c r="P531" s="2"/>
      <c r="Q531" s="2"/>
    </row>
    <row r="532" spans="1:17" x14ac:dyDescent="0.25">
      <c r="A532" t="s">
        <v>280</v>
      </c>
      <c r="B532" s="5">
        <v>43720</v>
      </c>
      <c r="C532">
        <v>105825</v>
      </c>
      <c r="D532" t="s">
        <v>176</v>
      </c>
      <c r="E532" t="s">
        <v>233</v>
      </c>
      <c r="F532" t="s">
        <v>281</v>
      </c>
      <c r="H532" s="67" t="s">
        <v>293</v>
      </c>
      <c r="I532" s="2">
        <v>0</v>
      </c>
      <c r="J532" s="2">
        <v>32139</v>
      </c>
      <c r="K532" s="2">
        <v>1</v>
      </c>
      <c r="L532" s="2">
        <v>0</v>
      </c>
      <c r="M532" s="2">
        <v>32139</v>
      </c>
      <c r="N532" s="2">
        <v>-103150069</v>
      </c>
      <c r="O532" s="72">
        <f t="shared" si="32"/>
        <v>-32139</v>
      </c>
      <c r="P532" s="2"/>
      <c r="Q532" s="2"/>
    </row>
    <row r="533" spans="1:17" x14ac:dyDescent="0.25">
      <c r="A533" t="s">
        <v>280</v>
      </c>
      <c r="B533" s="5">
        <v>43721</v>
      </c>
      <c r="C533">
        <v>105865</v>
      </c>
      <c r="D533" t="s">
        <v>176</v>
      </c>
      <c r="E533" t="s">
        <v>233</v>
      </c>
      <c r="F533" t="s">
        <v>282</v>
      </c>
      <c r="H533" s="67" t="s">
        <v>293</v>
      </c>
      <c r="I533" s="2">
        <v>130555</v>
      </c>
      <c r="J533" s="2">
        <v>0</v>
      </c>
      <c r="K533" s="2">
        <v>1</v>
      </c>
      <c r="L533" s="2">
        <v>130555</v>
      </c>
      <c r="M533" s="2">
        <v>0</v>
      </c>
      <c r="N533" s="2">
        <v>-103019514</v>
      </c>
      <c r="O533" s="72">
        <f t="shared" si="32"/>
        <v>130555</v>
      </c>
      <c r="P533" s="2"/>
      <c r="Q533" s="2"/>
    </row>
    <row r="534" spans="1:17" x14ac:dyDescent="0.25">
      <c r="A534" t="s">
        <v>280</v>
      </c>
      <c r="B534" s="5">
        <v>43724</v>
      </c>
      <c r="C534">
        <v>105935</v>
      </c>
      <c r="D534" t="s">
        <v>176</v>
      </c>
      <c r="E534" t="s">
        <v>233</v>
      </c>
      <c r="F534" t="s">
        <v>281</v>
      </c>
      <c r="H534" s="67" t="s">
        <v>293</v>
      </c>
      <c r="I534" s="2">
        <v>0</v>
      </c>
      <c r="J534" s="2">
        <v>18484</v>
      </c>
      <c r="K534" s="2">
        <v>1</v>
      </c>
      <c r="L534" s="2">
        <v>0</v>
      </c>
      <c r="M534" s="2">
        <v>18484</v>
      </c>
      <c r="N534" s="2">
        <v>-103037998</v>
      </c>
      <c r="O534" s="72">
        <f t="shared" si="32"/>
        <v>-18484</v>
      </c>
      <c r="P534" s="2"/>
      <c r="Q534" s="2"/>
    </row>
    <row r="535" spans="1:17" x14ac:dyDescent="0.25">
      <c r="A535" t="s">
        <v>280</v>
      </c>
      <c r="B535" s="5">
        <v>43725</v>
      </c>
      <c r="C535">
        <v>106034</v>
      </c>
      <c r="D535" t="s">
        <v>176</v>
      </c>
      <c r="E535" t="s">
        <v>233</v>
      </c>
      <c r="F535" t="s">
        <v>282</v>
      </c>
      <c r="H535" s="67" t="s">
        <v>293</v>
      </c>
      <c r="I535" s="2">
        <v>208821</v>
      </c>
      <c r="J535" s="2">
        <v>0</v>
      </c>
      <c r="K535" s="2">
        <v>1</v>
      </c>
      <c r="L535" s="2">
        <v>208821</v>
      </c>
      <c r="M535" s="2">
        <v>0</v>
      </c>
      <c r="N535" s="2">
        <v>-102829177</v>
      </c>
      <c r="O535" s="72">
        <f t="shared" si="32"/>
        <v>208821</v>
      </c>
      <c r="P535" s="2"/>
      <c r="Q535" s="2"/>
    </row>
    <row r="536" spans="1:17" x14ac:dyDescent="0.25">
      <c r="A536" t="s">
        <v>280</v>
      </c>
      <c r="B536" s="5">
        <v>43726</v>
      </c>
      <c r="C536">
        <v>106075</v>
      </c>
      <c r="D536" t="s">
        <v>176</v>
      </c>
      <c r="E536" t="s">
        <v>233</v>
      </c>
      <c r="F536" t="s">
        <v>282</v>
      </c>
      <c r="H536" s="67" t="s">
        <v>293</v>
      </c>
      <c r="I536" s="2">
        <v>202160</v>
      </c>
      <c r="J536" s="2">
        <v>0</v>
      </c>
      <c r="K536" s="2">
        <v>1</v>
      </c>
      <c r="L536" s="2">
        <v>202160</v>
      </c>
      <c r="M536" s="2">
        <v>0</v>
      </c>
      <c r="N536" s="2">
        <v>-102627017</v>
      </c>
      <c r="O536" s="72">
        <f t="shared" si="32"/>
        <v>202160</v>
      </c>
      <c r="P536" s="2"/>
      <c r="Q536" s="2"/>
    </row>
    <row r="537" spans="1:17" x14ac:dyDescent="0.25">
      <c r="A537" t="s">
        <v>280</v>
      </c>
      <c r="B537" s="5">
        <v>43727</v>
      </c>
      <c r="C537">
        <v>106173</v>
      </c>
      <c r="D537" t="s">
        <v>176</v>
      </c>
      <c r="E537" t="s">
        <v>233</v>
      </c>
      <c r="F537" t="s">
        <v>282</v>
      </c>
      <c r="H537" s="67" t="s">
        <v>293</v>
      </c>
      <c r="I537" s="2">
        <v>409649</v>
      </c>
      <c r="J537" s="2">
        <v>0</v>
      </c>
      <c r="K537" s="2">
        <v>1</v>
      </c>
      <c r="L537" s="2">
        <v>409649</v>
      </c>
      <c r="M537" s="2">
        <v>0</v>
      </c>
      <c r="N537" s="2">
        <v>-102217368</v>
      </c>
      <c r="O537" s="72">
        <f t="shared" si="32"/>
        <v>409649</v>
      </c>
      <c r="P537" s="2"/>
      <c r="Q537" s="2"/>
    </row>
    <row r="538" spans="1:17" x14ac:dyDescent="0.25">
      <c r="A538" t="s">
        <v>280</v>
      </c>
      <c r="B538" s="5">
        <v>43728</v>
      </c>
      <c r="C538">
        <v>106263</v>
      </c>
      <c r="D538" t="s">
        <v>176</v>
      </c>
      <c r="E538" t="s">
        <v>233</v>
      </c>
      <c r="F538" t="s">
        <v>282</v>
      </c>
      <c r="H538" s="67" t="s">
        <v>293</v>
      </c>
      <c r="I538" s="2">
        <v>145209</v>
      </c>
      <c r="J538" s="2">
        <v>0</v>
      </c>
      <c r="K538" s="2">
        <v>1</v>
      </c>
      <c r="L538" s="2">
        <v>145209</v>
      </c>
      <c r="M538" s="2">
        <v>0</v>
      </c>
      <c r="N538" s="2">
        <v>-102072159</v>
      </c>
      <c r="O538" s="72">
        <f t="shared" si="32"/>
        <v>145209</v>
      </c>
      <c r="P538" s="2"/>
      <c r="Q538" s="2"/>
    </row>
    <row r="539" spans="1:17" x14ac:dyDescent="0.25">
      <c r="A539" t="s">
        <v>280</v>
      </c>
      <c r="B539" s="5">
        <v>43731</v>
      </c>
      <c r="C539">
        <v>106343</v>
      </c>
      <c r="D539" t="s">
        <v>176</v>
      </c>
      <c r="E539" t="s">
        <v>233</v>
      </c>
      <c r="F539" t="s">
        <v>281</v>
      </c>
      <c r="H539" s="67" t="s">
        <v>293</v>
      </c>
      <c r="I539" s="2">
        <v>0</v>
      </c>
      <c r="J539" s="2">
        <v>121063</v>
      </c>
      <c r="K539" s="2">
        <v>1</v>
      </c>
      <c r="L539" s="2">
        <v>0</v>
      </c>
      <c r="M539" s="2">
        <v>121063</v>
      </c>
      <c r="N539" s="2">
        <v>-102193222</v>
      </c>
      <c r="O539" s="72">
        <f t="shared" si="32"/>
        <v>-121063</v>
      </c>
      <c r="P539" s="2"/>
      <c r="Q539" s="2"/>
    </row>
    <row r="540" spans="1:17" x14ac:dyDescent="0.25">
      <c r="A540" t="s">
        <v>280</v>
      </c>
      <c r="B540" s="5">
        <v>43732</v>
      </c>
      <c r="C540">
        <v>106355</v>
      </c>
      <c r="D540" t="s">
        <v>176</v>
      </c>
      <c r="E540" t="s">
        <v>233</v>
      </c>
      <c r="F540" t="s">
        <v>281</v>
      </c>
      <c r="H540" s="67" t="s">
        <v>293</v>
      </c>
      <c r="I540" s="2">
        <v>0</v>
      </c>
      <c r="J540" s="2">
        <v>348368</v>
      </c>
      <c r="K540" s="2">
        <v>1</v>
      </c>
      <c r="L540" s="2">
        <v>0</v>
      </c>
      <c r="M540" s="2">
        <v>348368</v>
      </c>
      <c r="N540" s="2">
        <v>-102541590</v>
      </c>
      <c r="O540" s="72">
        <f t="shared" si="32"/>
        <v>-348368</v>
      </c>
      <c r="P540" s="2"/>
      <c r="Q540" s="2"/>
    </row>
    <row r="541" spans="1:17" x14ac:dyDescent="0.25">
      <c r="A541" t="s">
        <v>280</v>
      </c>
      <c r="B541" s="5">
        <v>43733</v>
      </c>
      <c r="C541">
        <v>106438</v>
      </c>
      <c r="D541" t="s">
        <v>176</v>
      </c>
      <c r="E541" t="s">
        <v>233</v>
      </c>
      <c r="F541" t="s">
        <v>282</v>
      </c>
      <c r="H541" s="67" t="s">
        <v>293</v>
      </c>
      <c r="I541" s="2">
        <v>434461</v>
      </c>
      <c r="J541" s="2">
        <v>0</v>
      </c>
      <c r="K541" s="2">
        <v>1</v>
      </c>
      <c r="L541" s="2">
        <v>434461</v>
      </c>
      <c r="M541" s="2">
        <v>0</v>
      </c>
      <c r="N541" s="2">
        <v>-102107129</v>
      </c>
      <c r="O541" s="72">
        <f t="shared" si="32"/>
        <v>434461</v>
      </c>
      <c r="P541" s="2"/>
      <c r="Q541" s="2"/>
    </row>
    <row r="542" spans="1:17" x14ac:dyDescent="0.25">
      <c r="A542" t="s">
        <v>280</v>
      </c>
      <c r="B542" s="5">
        <v>43734</v>
      </c>
      <c r="C542">
        <v>106495</v>
      </c>
      <c r="D542" t="s">
        <v>176</v>
      </c>
      <c r="E542" t="s">
        <v>233</v>
      </c>
      <c r="F542" t="s">
        <v>281</v>
      </c>
      <c r="H542" s="67" t="s">
        <v>293</v>
      </c>
      <c r="I542" s="2">
        <v>0</v>
      </c>
      <c r="J542" s="2">
        <v>67442</v>
      </c>
      <c r="K542" s="2">
        <v>1</v>
      </c>
      <c r="L542" s="2">
        <v>0</v>
      </c>
      <c r="M542" s="2">
        <v>67442</v>
      </c>
      <c r="N542" s="2">
        <v>-102174571</v>
      </c>
      <c r="O542" s="72">
        <f t="shared" si="32"/>
        <v>-67442</v>
      </c>
      <c r="P542" s="2"/>
      <c r="Q542" s="2"/>
    </row>
    <row r="543" spans="1:17" x14ac:dyDescent="0.25">
      <c r="A543" t="s">
        <v>280</v>
      </c>
      <c r="B543" s="5">
        <v>43735</v>
      </c>
      <c r="C543">
        <v>106576</v>
      </c>
      <c r="D543" t="s">
        <v>176</v>
      </c>
      <c r="E543" t="s">
        <v>233</v>
      </c>
      <c r="F543" t="s">
        <v>281</v>
      </c>
      <c r="H543" s="67" t="s">
        <v>293</v>
      </c>
      <c r="I543" s="2">
        <v>0</v>
      </c>
      <c r="J543" s="2">
        <v>73604</v>
      </c>
      <c r="K543" s="2">
        <v>1</v>
      </c>
      <c r="L543" s="2">
        <v>0</v>
      </c>
      <c r="M543" s="2">
        <v>73604</v>
      </c>
      <c r="N543" s="2">
        <v>-102248175</v>
      </c>
      <c r="O543" s="72">
        <f t="shared" si="32"/>
        <v>-73604</v>
      </c>
      <c r="P543" s="2"/>
      <c r="Q543" s="2"/>
    </row>
    <row r="544" spans="1:17" x14ac:dyDescent="0.25">
      <c r="A544" t="s">
        <v>280</v>
      </c>
      <c r="B544" s="5">
        <v>43738</v>
      </c>
      <c r="C544">
        <v>106682</v>
      </c>
      <c r="D544" t="s">
        <v>176</v>
      </c>
      <c r="E544" t="s">
        <v>233</v>
      </c>
      <c r="F544" t="s">
        <v>281</v>
      </c>
      <c r="H544" s="67" t="s">
        <v>293</v>
      </c>
      <c r="I544" s="2">
        <v>0</v>
      </c>
      <c r="J544" s="2">
        <v>115901</v>
      </c>
      <c r="K544" s="2">
        <v>1</v>
      </c>
      <c r="L544" s="2">
        <v>0</v>
      </c>
      <c r="M544" s="2">
        <v>115901</v>
      </c>
      <c r="N544" s="2">
        <v>-102364076</v>
      </c>
      <c r="O544" s="72">
        <f t="shared" si="32"/>
        <v>-115901</v>
      </c>
      <c r="P544" s="2"/>
      <c r="Q544" s="2"/>
    </row>
    <row r="545" spans="1:17" x14ac:dyDescent="0.25">
      <c r="A545" t="s">
        <v>280</v>
      </c>
      <c r="B545" s="5">
        <v>43739</v>
      </c>
      <c r="C545">
        <v>106717</v>
      </c>
      <c r="D545" t="s">
        <v>176</v>
      </c>
      <c r="E545" t="s">
        <v>233</v>
      </c>
      <c r="F545" t="s">
        <v>282</v>
      </c>
      <c r="H545" s="67" t="s">
        <v>293</v>
      </c>
      <c r="I545" s="2">
        <v>309568</v>
      </c>
      <c r="J545" s="2">
        <v>0</v>
      </c>
      <c r="K545" s="2">
        <v>1</v>
      </c>
      <c r="L545" s="2">
        <v>309568</v>
      </c>
      <c r="M545" s="2">
        <v>0</v>
      </c>
      <c r="N545" s="2">
        <v>-102054508</v>
      </c>
      <c r="O545" s="72">
        <f t="shared" si="32"/>
        <v>309568</v>
      </c>
      <c r="P545" s="2"/>
      <c r="Q545" s="2"/>
    </row>
    <row r="546" spans="1:17" x14ac:dyDescent="0.25">
      <c r="A546" t="s">
        <v>280</v>
      </c>
      <c r="B546" s="5">
        <v>43740</v>
      </c>
      <c r="C546">
        <v>106805</v>
      </c>
      <c r="D546" t="s">
        <v>176</v>
      </c>
      <c r="E546" t="s">
        <v>233</v>
      </c>
      <c r="F546" t="s">
        <v>282</v>
      </c>
      <c r="H546" s="67" t="s">
        <v>293</v>
      </c>
      <c r="I546" s="2">
        <v>113403</v>
      </c>
      <c r="J546" s="2">
        <v>0</v>
      </c>
      <c r="K546" s="2">
        <v>1</v>
      </c>
      <c r="L546" s="2">
        <v>113403</v>
      </c>
      <c r="M546" s="2">
        <v>0</v>
      </c>
      <c r="N546" s="2">
        <v>-101941105</v>
      </c>
      <c r="O546" s="72">
        <f t="shared" si="32"/>
        <v>113403</v>
      </c>
      <c r="P546" s="2"/>
      <c r="Q546" s="2"/>
    </row>
    <row r="547" spans="1:17" x14ac:dyDescent="0.25">
      <c r="A547" t="s">
        <v>280</v>
      </c>
      <c r="B547" s="5">
        <v>43741</v>
      </c>
      <c r="C547">
        <v>106846</v>
      </c>
      <c r="D547" t="s">
        <v>176</v>
      </c>
      <c r="E547" t="s">
        <v>233</v>
      </c>
      <c r="F547" t="s">
        <v>281</v>
      </c>
      <c r="H547" s="67" t="s">
        <v>293</v>
      </c>
      <c r="I547" s="2">
        <v>0</v>
      </c>
      <c r="J547" s="2">
        <v>124060</v>
      </c>
      <c r="K547" s="2">
        <v>1</v>
      </c>
      <c r="L547" s="2">
        <v>0</v>
      </c>
      <c r="M547" s="2">
        <v>124060</v>
      </c>
      <c r="N547" s="2">
        <v>-102065165</v>
      </c>
      <c r="O547" s="72">
        <f t="shared" si="32"/>
        <v>-124060</v>
      </c>
      <c r="P547" s="2"/>
      <c r="Q547" s="2"/>
    </row>
    <row r="548" spans="1:17" x14ac:dyDescent="0.25">
      <c r="A548" t="s">
        <v>280</v>
      </c>
      <c r="B548" s="5">
        <v>43742</v>
      </c>
      <c r="C548">
        <v>106922</v>
      </c>
      <c r="D548" t="s">
        <v>176</v>
      </c>
      <c r="E548" t="s">
        <v>233</v>
      </c>
      <c r="F548" t="s">
        <v>282</v>
      </c>
      <c r="H548" s="67" t="s">
        <v>293</v>
      </c>
      <c r="I548" s="2">
        <v>12489</v>
      </c>
      <c r="J548" s="2">
        <v>0</v>
      </c>
      <c r="K548" s="2">
        <v>1</v>
      </c>
      <c r="L548" s="2">
        <v>12489</v>
      </c>
      <c r="M548" s="2">
        <v>0</v>
      </c>
      <c r="N548" s="2">
        <v>-102052676</v>
      </c>
      <c r="O548" s="72">
        <f t="shared" si="32"/>
        <v>12489</v>
      </c>
      <c r="P548" s="2"/>
      <c r="Q548" s="2"/>
    </row>
    <row r="549" spans="1:17" x14ac:dyDescent="0.25">
      <c r="A549" t="s">
        <v>280</v>
      </c>
      <c r="B549" s="5">
        <v>43745</v>
      </c>
      <c r="C549">
        <v>106992</v>
      </c>
      <c r="D549" t="s">
        <v>176</v>
      </c>
      <c r="E549" t="s">
        <v>233</v>
      </c>
      <c r="F549" t="s">
        <v>282</v>
      </c>
      <c r="H549" s="67" t="s">
        <v>293</v>
      </c>
      <c r="I549" s="2">
        <v>70606</v>
      </c>
      <c r="J549" s="2">
        <v>0</v>
      </c>
      <c r="K549" s="2">
        <v>1</v>
      </c>
      <c r="L549" s="2">
        <v>70606</v>
      </c>
      <c r="M549" s="2">
        <v>0</v>
      </c>
      <c r="N549" s="2">
        <v>-101982070</v>
      </c>
      <c r="O549" s="72">
        <f t="shared" si="32"/>
        <v>70606</v>
      </c>
      <c r="P549" s="2"/>
      <c r="Q549" s="2"/>
    </row>
    <row r="550" spans="1:17" x14ac:dyDescent="0.25">
      <c r="A550" t="s">
        <v>280</v>
      </c>
      <c r="B550" s="5">
        <v>43746</v>
      </c>
      <c r="C550">
        <v>107056</v>
      </c>
      <c r="D550" t="s">
        <v>176</v>
      </c>
      <c r="E550" t="s">
        <v>233</v>
      </c>
      <c r="F550" t="s">
        <v>281</v>
      </c>
      <c r="H550" s="67" t="s">
        <v>293</v>
      </c>
      <c r="I550" s="2">
        <v>0</v>
      </c>
      <c r="J550" s="2">
        <v>32972</v>
      </c>
      <c r="K550" s="2">
        <v>1</v>
      </c>
      <c r="L550" s="2">
        <v>0</v>
      </c>
      <c r="M550" s="2">
        <v>32972</v>
      </c>
      <c r="N550" s="2">
        <v>-102015042</v>
      </c>
      <c r="O550" s="72">
        <f t="shared" si="32"/>
        <v>-32972</v>
      </c>
      <c r="P550" s="2"/>
      <c r="Q550" s="2"/>
    </row>
    <row r="551" spans="1:17" x14ac:dyDescent="0.25">
      <c r="A551" t="s">
        <v>280</v>
      </c>
      <c r="B551" s="5">
        <v>43747</v>
      </c>
      <c r="C551">
        <v>107144</v>
      </c>
      <c r="D551" t="s">
        <v>176</v>
      </c>
      <c r="E551" t="s">
        <v>233</v>
      </c>
      <c r="F551" t="s">
        <v>282</v>
      </c>
      <c r="H551" s="67" t="s">
        <v>293</v>
      </c>
      <c r="I551" s="2">
        <v>179846</v>
      </c>
      <c r="J551" s="2">
        <v>0</v>
      </c>
      <c r="K551" s="2">
        <v>1</v>
      </c>
      <c r="L551" s="2">
        <v>179846</v>
      </c>
      <c r="M551" s="2">
        <v>0</v>
      </c>
      <c r="N551" s="2">
        <v>-101835196</v>
      </c>
      <c r="O551" s="72">
        <f t="shared" si="32"/>
        <v>179846</v>
      </c>
      <c r="P551" s="2"/>
      <c r="Q551" s="2"/>
    </row>
    <row r="552" spans="1:17" x14ac:dyDescent="0.25">
      <c r="A552" t="s">
        <v>280</v>
      </c>
      <c r="B552" s="5">
        <v>43748</v>
      </c>
      <c r="C552">
        <v>107207</v>
      </c>
      <c r="D552" t="s">
        <v>176</v>
      </c>
      <c r="E552" t="s">
        <v>233</v>
      </c>
      <c r="F552" t="s">
        <v>282</v>
      </c>
      <c r="H552" s="67" t="s">
        <v>293</v>
      </c>
      <c r="I552" s="2">
        <v>60448</v>
      </c>
      <c r="J552" s="2">
        <v>0</v>
      </c>
      <c r="K552" s="2">
        <v>1</v>
      </c>
      <c r="L552" s="2">
        <v>60448</v>
      </c>
      <c r="M552" s="2">
        <v>0</v>
      </c>
      <c r="N552" s="2">
        <v>-101774748</v>
      </c>
      <c r="O552" s="72">
        <f t="shared" si="32"/>
        <v>60448</v>
      </c>
      <c r="P552" s="2"/>
      <c r="Q552" s="2"/>
    </row>
    <row r="553" spans="1:17" x14ac:dyDescent="0.25">
      <c r="A553" t="s">
        <v>280</v>
      </c>
      <c r="B553" s="5">
        <v>43749</v>
      </c>
      <c r="C553">
        <v>107289</v>
      </c>
      <c r="D553" t="s">
        <v>176</v>
      </c>
      <c r="E553" t="s">
        <v>233</v>
      </c>
      <c r="F553" t="s">
        <v>281</v>
      </c>
      <c r="H553" s="67" t="s">
        <v>293</v>
      </c>
      <c r="I553" s="2">
        <v>0</v>
      </c>
      <c r="J553" s="2">
        <v>95585</v>
      </c>
      <c r="K553" s="2">
        <v>1</v>
      </c>
      <c r="L553" s="2">
        <v>0</v>
      </c>
      <c r="M553" s="2">
        <v>95585</v>
      </c>
      <c r="N553" s="2">
        <v>-101870333</v>
      </c>
      <c r="O553" s="72">
        <f t="shared" si="32"/>
        <v>-95585</v>
      </c>
      <c r="P553" s="2"/>
      <c r="Q553" s="2"/>
    </row>
    <row r="554" spans="1:17" x14ac:dyDescent="0.25">
      <c r="A554" t="s">
        <v>280</v>
      </c>
      <c r="B554" s="5">
        <v>43752</v>
      </c>
      <c r="C554">
        <v>107394</v>
      </c>
      <c r="D554" t="s">
        <v>176</v>
      </c>
      <c r="E554" t="s">
        <v>233</v>
      </c>
      <c r="F554" t="s">
        <v>282</v>
      </c>
      <c r="H554" s="67" t="s">
        <v>293</v>
      </c>
      <c r="I554" s="2">
        <v>84261</v>
      </c>
      <c r="J554" s="2">
        <v>0</v>
      </c>
      <c r="K554" s="2">
        <v>1</v>
      </c>
      <c r="L554" s="2">
        <v>84261</v>
      </c>
      <c r="M554" s="2">
        <v>0</v>
      </c>
      <c r="N554" s="2">
        <v>-101786072</v>
      </c>
      <c r="O554" s="72">
        <f t="shared" si="32"/>
        <v>84261</v>
      </c>
      <c r="P554" s="2"/>
      <c r="Q554" s="2"/>
    </row>
    <row r="555" spans="1:17" x14ac:dyDescent="0.25">
      <c r="A555" t="s">
        <v>280</v>
      </c>
      <c r="B555" s="5">
        <v>43753</v>
      </c>
      <c r="C555">
        <v>107413</v>
      </c>
      <c r="D555" t="s">
        <v>176</v>
      </c>
      <c r="E555" t="s">
        <v>233</v>
      </c>
      <c r="F555" t="s">
        <v>282</v>
      </c>
      <c r="H555" s="67" t="s">
        <v>293</v>
      </c>
      <c r="I555" s="2">
        <v>313231</v>
      </c>
      <c r="J555" s="2">
        <v>0</v>
      </c>
      <c r="K555" s="2">
        <v>1</v>
      </c>
      <c r="L555" s="2">
        <v>313231</v>
      </c>
      <c r="M555" s="2">
        <v>0</v>
      </c>
      <c r="N555" s="2">
        <v>-101472841</v>
      </c>
      <c r="O555" s="72">
        <f t="shared" si="32"/>
        <v>313231</v>
      </c>
      <c r="P555" s="2"/>
      <c r="Q555" s="2"/>
    </row>
    <row r="556" spans="1:17" x14ac:dyDescent="0.25">
      <c r="A556" t="s">
        <v>280</v>
      </c>
      <c r="B556" s="5">
        <v>43754</v>
      </c>
      <c r="C556">
        <v>107476</v>
      </c>
      <c r="D556" t="s">
        <v>176</v>
      </c>
      <c r="E556" t="s">
        <v>233</v>
      </c>
      <c r="F556" t="s">
        <v>282</v>
      </c>
      <c r="H556" s="67" t="s">
        <v>293</v>
      </c>
      <c r="I556" s="2">
        <v>583999</v>
      </c>
      <c r="J556" s="2">
        <v>0</v>
      </c>
      <c r="K556" s="2">
        <v>1</v>
      </c>
      <c r="L556" s="2">
        <v>583999</v>
      </c>
      <c r="M556" s="2">
        <v>0</v>
      </c>
      <c r="N556" s="2">
        <v>-100888842</v>
      </c>
      <c r="O556" s="72">
        <f t="shared" si="32"/>
        <v>583999</v>
      </c>
      <c r="P556" s="2"/>
      <c r="Q556" s="2"/>
    </row>
    <row r="557" spans="1:17" x14ac:dyDescent="0.25">
      <c r="A557" t="s">
        <v>280</v>
      </c>
      <c r="B557" s="5">
        <v>43755</v>
      </c>
      <c r="C557">
        <v>107557</v>
      </c>
      <c r="D557" t="s">
        <v>176</v>
      </c>
      <c r="E557" t="s">
        <v>233</v>
      </c>
      <c r="F557" t="s">
        <v>282</v>
      </c>
      <c r="H557" s="67" t="s">
        <v>293</v>
      </c>
      <c r="I557" s="2">
        <v>189837</v>
      </c>
      <c r="J557" s="2">
        <v>0</v>
      </c>
      <c r="K557" s="2">
        <v>1</v>
      </c>
      <c r="L557" s="2">
        <v>189837</v>
      </c>
      <c r="M557" s="2">
        <v>0</v>
      </c>
      <c r="N557" s="2">
        <v>-100699005</v>
      </c>
      <c r="O557" s="72">
        <f t="shared" si="32"/>
        <v>189837</v>
      </c>
      <c r="P557" s="2"/>
      <c r="Q557" s="2"/>
    </row>
    <row r="558" spans="1:17" x14ac:dyDescent="0.25">
      <c r="A558" t="s">
        <v>280</v>
      </c>
      <c r="B558" s="5">
        <v>43756</v>
      </c>
      <c r="C558">
        <v>107616</v>
      </c>
      <c r="D558" t="s">
        <v>176</v>
      </c>
      <c r="E558" t="s">
        <v>233</v>
      </c>
      <c r="F558" t="s">
        <v>281</v>
      </c>
      <c r="H558" s="67" t="s">
        <v>293</v>
      </c>
      <c r="I558" s="2">
        <v>0</v>
      </c>
      <c r="J558" s="2">
        <v>171520</v>
      </c>
      <c r="K558" s="2">
        <v>1</v>
      </c>
      <c r="L558" s="2">
        <v>0</v>
      </c>
      <c r="M558" s="2">
        <v>171520</v>
      </c>
      <c r="N558" s="2">
        <v>-100870525</v>
      </c>
      <c r="O558" s="72">
        <f t="shared" si="32"/>
        <v>-171520</v>
      </c>
      <c r="P558" s="2"/>
      <c r="Q558" s="2"/>
    </row>
    <row r="559" spans="1:17" x14ac:dyDescent="0.25">
      <c r="A559" t="s">
        <v>280</v>
      </c>
      <c r="B559" s="5">
        <v>43759</v>
      </c>
      <c r="C559">
        <v>107687</v>
      </c>
      <c r="D559" t="s">
        <v>176</v>
      </c>
      <c r="E559" t="s">
        <v>233</v>
      </c>
      <c r="F559" t="s">
        <v>281</v>
      </c>
      <c r="H559" s="67" t="s">
        <v>293</v>
      </c>
      <c r="I559" s="2">
        <v>0</v>
      </c>
      <c r="J559" s="2">
        <v>238795</v>
      </c>
      <c r="K559" s="2">
        <v>1</v>
      </c>
      <c r="L559" s="2">
        <v>0</v>
      </c>
      <c r="M559" s="2">
        <v>238795</v>
      </c>
      <c r="N559" s="2">
        <v>-101109320</v>
      </c>
      <c r="O559" s="72">
        <f t="shared" si="32"/>
        <v>-238795</v>
      </c>
      <c r="P559" s="2"/>
      <c r="Q559" s="2"/>
    </row>
    <row r="560" spans="1:17" x14ac:dyDescent="0.25">
      <c r="A560" t="s">
        <v>280</v>
      </c>
      <c r="B560" s="5">
        <v>43760</v>
      </c>
      <c r="C560">
        <v>107766</v>
      </c>
      <c r="D560" t="s">
        <v>176</v>
      </c>
      <c r="E560" t="s">
        <v>233</v>
      </c>
      <c r="F560" t="s">
        <v>282</v>
      </c>
      <c r="H560" s="67" t="s">
        <v>293</v>
      </c>
      <c r="I560" s="2">
        <v>60948</v>
      </c>
      <c r="J560" s="2">
        <v>0</v>
      </c>
      <c r="K560" s="2">
        <v>1</v>
      </c>
      <c r="L560" s="2">
        <v>60948</v>
      </c>
      <c r="M560" s="2">
        <v>0</v>
      </c>
      <c r="N560" s="2">
        <v>-101048372</v>
      </c>
      <c r="O560" s="72">
        <f t="shared" si="32"/>
        <v>60948</v>
      </c>
      <c r="P560" s="2"/>
      <c r="Q560" s="2"/>
    </row>
    <row r="561" spans="1:17" x14ac:dyDescent="0.25">
      <c r="A561" t="s">
        <v>280</v>
      </c>
      <c r="B561" s="5">
        <v>43761</v>
      </c>
      <c r="C561">
        <v>107837</v>
      </c>
      <c r="D561" t="s">
        <v>176</v>
      </c>
      <c r="E561" t="s">
        <v>233</v>
      </c>
      <c r="F561" t="s">
        <v>282</v>
      </c>
      <c r="H561" s="67" t="s">
        <v>293</v>
      </c>
      <c r="I561" s="2">
        <v>384337</v>
      </c>
      <c r="J561" s="2">
        <v>0</v>
      </c>
      <c r="K561" s="2">
        <v>1</v>
      </c>
      <c r="L561" s="2">
        <v>384337</v>
      </c>
      <c r="M561" s="2">
        <v>0</v>
      </c>
      <c r="N561" s="2">
        <v>-100664035</v>
      </c>
      <c r="O561" s="72">
        <f t="shared" si="32"/>
        <v>384337</v>
      </c>
      <c r="P561" s="2"/>
      <c r="Q561" s="2"/>
    </row>
    <row r="562" spans="1:17" x14ac:dyDescent="0.25">
      <c r="A562" t="s">
        <v>280</v>
      </c>
      <c r="B562" s="5">
        <v>43762</v>
      </c>
      <c r="C562">
        <v>107933</v>
      </c>
      <c r="D562" t="s">
        <v>176</v>
      </c>
      <c r="E562" t="s">
        <v>233</v>
      </c>
      <c r="F562" t="s">
        <v>282</v>
      </c>
      <c r="H562" s="67" t="s">
        <v>293</v>
      </c>
      <c r="I562" s="2">
        <v>10658</v>
      </c>
      <c r="J562" s="2">
        <v>0</v>
      </c>
      <c r="K562" s="2">
        <v>1</v>
      </c>
      <c r="L562" s="2">
        <v>10658</v>
      </c>
      <c r="M562" s="2">
        <v>0</v>
      </c>
      <c r="N562" s="2">
        <v>-100653377</v>
      </c>
      <c r="O562" s="72">
        <f t="shared" si="32"/>
        <v>10658</v>
      </c>
      <c r="P562" s="2"/>
      <c r="Q562" s="2"/>
    </row>
    <row r="563" spans="1:17" x14ac:dyDescent="0.25">
      <c r="A563" t="s">
        <v>280</v>
      </c>
      <c r="B563" s="5">
        <v>43763</v>
      </c>
      <c r="C563">
        <v>107971</v>
      </c>
      <c r="D563" t="s">
        <v>176</v>
      </c>
      <c r="E563" t="s">
        <v>233</v>
      </c>
      <c r="F563" t="s">
        <v>282</v>
      </c>
      <c r="H563" s="67" t="s">
        <v>293</v>
      </c>
      <c r="I563" s="2">
        <v>97583</v>
      </c>
      <c r="J563" s="2">
        <v>0</v>
      </c>
      <c r="K563" s="2">
        <v>1</v>
      </c>
      <c r="L563" s="2">
        <v>97583</v>
      </c>
      <c r="M563" s="2">
        <v>0</v>
      </c>
      <c r="N563" s="2">
        <v>-100555794</v>
      </c>
      <c r="O563" s="72">
        <f t="shared" si="32"/>
        <v>97583</v>
      </c>
      <c r="P563" s="2"/>
      <c r="Q563" s="2"/>
    </row>
    <row r="564" spans="1:17" x14ac:dyDescent="0.25">
      <c r="A564" t="s">
        <v>280</v>
      </c>
      <c r="B564" s="5">
        <v>43766</v>
      </c>
      <c r="C564">
        <v>108072</v>
      </c>
      <c r="D564" t="s">
        <v>176</v>
      </c>
      <c r="E564" t="s">
        <v>233</v>
      </c>
      <c r="F564" t="s">
        <v>281</v>
      </c>
      <c r="H564" s="67" t="s">
        <v>293</v>
      </c>
      <c r="I564" s="2">
        <v>0</v>
      </c>
      <c r="J564" s="2">
        <v>244124</v>
      </c>
      <c r="K564" s="2">
        <v>1</v>
      </c>
      <c r="L564" s="2">
        <v>0</v>
      </c>
      <c r="M564" s="2">
        <v>244124</v>
      </c>
      <c r="N564" s="2">
        <v>-100799918</v>
      </c>
      <c r="O564" s="72">
        <f t="shared" si="32"/>
        <v>-244124</v>
      </c>
      <c r="P564" s="2"/>
      <c r="Q564" s="2"/>
    </row>
    <row r="565" spans="1:17" x14ac:dyDescent="0.25">
      <c r="A565" t="s">
        <v>280</v>
      </c>
      <c r="B565" s="5">
        <v>43767</v>
      </c>
      <c r="C565">
        <v>108124</v>
      </c>
      <c r="D565" t="s">
        <v>176</v>
      </c>
      <c r="E565" t="s">
        <v>233</v>
      </c>
      <c r="F565" t="s">
        <v>281</v>
      </c>
      <c r="H565" s="67" t="s">
        <v>293</v>
      </c>
      <c r="I565" s="2">
        <v>0</v>
      </c>
      <c r="J565" s="2">
        <v>332548</v>
      </c>
      <c r="K565" s="2">
        <v>1</v>
      </c>
      <c r="L565" s="2">
        <v>0</v>
      </c>
      <c r="M565" s="2">
        <v>332548</v>
      </c>
      <c r="N565" s="2">
        <v>-101132466</v>
      </c>
      <c r="O565" s="72">
        <f t="shared" si="32"/>
        <v>-332548</v>
      </c>
      <c r="P565" s="2"/>
      <c r="Q565" s="2"/>
    </row>
    <row r="566" spans="1:17" x14ac:dyDescent="0.25">
      <c r="A566" t="s">
        <v>280</v>
      </c>
      <c r="B566" s="5">
        <v>43768</v>
      </c>
      <c r="C566">
        <v>108184</v>
      </c>
      <c r="D566" t="s">
        <v>176</v>
      </c>
      <c r="E566" t="s">
        <v>233</v>
      </c>
      <c r="F566" t="s">
        <v>281</v>
      </c>
      <c r="H566" s="67" t="s">
        <v>293</v>
      </c>
      <c r="I566" s="2">
        <v>0</v>
      </c>
      <c r="J566" s="2">
        <v>13322</v>
      </c>
      <c r="K566" s="2">
        <v>1</v>
      </c>
      <c r="L566" s="2">
        <v>0</v>
      </c>
      <c r="M566" s="2">
        <v>13322</v>
      </c>
      <c r="N566" s="2">
        <v>-101145788</v>
      </c>
      <c r="O566" s="72">
        <f t="shared" si="32"/>
        <v>-13322</v>
      </c>
      <c r="P566" s="2"/>
      <c r="Q566" s="2"/>
    </row>
    <row r="567" spans="1:17" x14ac:dyDescent="0.25">
      <c r="A567" t="s">
        <v>280</v>
      </c>
      <c r="B567" s="5">
        <v>43769</v>
      </c>
      <c r="C567">
        <v>108269</v>
      </c>
      <c r="D567" t="s">
        <v>176</v>
      </c>
      <c r="E567" t="s">
        <v>233</v>
      </c>
      <c r="F567" t="s">
        <v>281</v>
      </c>
      <c r="H567" s="67" t="s">
        <v>293</v>
      </c>
      <c r="I567" s="2">
        <v>0</v>
      </c>
      <c r="J567" s="2">
        <v>117066</v>
      </c>
      <c r="K567" s="2">
        <v>1</v>
      </c>
      <c r="L567" s="2">
        <v>0</v>
      </c>
      <c r="M567" s="2">
        <v>117066</v>
      </c>
      <c r="N567" s="2">
        <v>-101262854</v>
      </c>
      <c r="O567" s="72">
        <f t="shared" ref="O567:O606" si="33">+L567-M567</f>
        <v>-117066</v>
      </c>
      <c r="P567" s="2"/>
      <c r="Q567" s="2"/>
    </row>
    <row r="568" spans="1:17" x14ac:dyDescent="0.25">
      <c r="A568" t="s">
        <v>280</v>
      </c>
      <c r="B568" s="5">
        <v>43770</v>
      </c>
      <c r="C568">
        <v>108363</v>
      </c>
      <c r="D568" t="s">
        <v>176</v>
      </c>
      <c r="E568" t="s">
        <v>233</v>
      </c>
      <c r="F568" t="s">
        <v>282</v>
      </c>
      <c r="H568" s="67" t="s">
        <v>293</v>
      </c>
      <c r="I568" s="2">
        <v>84428</v>
      </c>
      <c r="J568" s="2">
        <v>0</v>
      </c>
      <c r="K568" s="2">
        <v>1</v>
      </c>
      <c r="L568" s="2">
        <v>84428</v>
      </c>
      <c r="M568" s="2">
        <v>0</v>
      </c>
      <c r="N568" s="2">
        <v>-101178426</v>
      </c>
      <c r="O568" s="72">
        <f t="shared" si="33"/>
        <v>84428</v>
      </c>
      <c r="P568" s="2"/>
      <c r="Q568" s="2"/>
    </row>
    <row r="569" spans="1:17" x14ac:dyDescent="0.25">
      <c r="A569" t="s">
        <v>280</v>
      </c>
      <c r="B569" s="5">
        <v>43773</v>
      </c>
      <c r="C569">
        <v>108409</v>
      </c>
      <c r="D569" t="s">
        <v>176</v>
      </c>
      <c r="E569" t="s">
        <v>233</v>
      </c>
      <c r="F569" t="s">
        <v>281</v>
      </c>
      <c r="H569" s="67" t="s">
        <v>293</v>
      </c>
      <c r="I569" s="2">
        <v>0</v>
      </c>
      <c r="J569" s="2">
        <v>379341</v>
      </c>
      <c r="K569" s="2">
        <v>1</v>
      </c>
      <c r="L569" s="2">
        <v>0</v>
      </c>
      <c r="M569" s="2">
        <v>379341</v>
      </c>
      <c r="N569" s="2">
        <v>-101557767</v>
      </c>
      <c r="O569" s="72">
        <f t="shared" si="33"/>
        <v>-379341</v>
      </c>
      <c r="P569" s="2"/>
      <c r="Q569" s="2"/>
    </row>
    <row r="570" spans="1:17" x14ac:dyDescent="0.25">
      <c r="A570" t="s">
        <v>280</v>
      </c>
      <c r="B570" s="5">
        <v>43774</v>
      </c>
      <c r="C570">
        <v>108495</v>
      </c>
      <c r="D570" t="s">
        <v>176</v>
      </c>
      <c r="E570" t="s">
        <v>233</v>
      </c>
      <c r="F570" t="s">
        <v>282</v>
      </c>
      <c r="H570" s="67" t="s">
        <v>293</v>
      </c>
      <c r="I570" s="2">
        <v>82762</v>
      </c>
      <c r="J570" s="2">
        <v>0</v>
      </c>
      <c r="K570" s="2">
        <v>1</v>
      </c>
      <c r="L570" s="2">
        <v>82762</v>
      </c>
      <c r="M570" s="2">
        <v>0</v>
      </c>
      <c r="N570" s="2">
        <v>-101475005</v>
      </c>
      <c r="O570" s="72">
        <f t="shared" si="33"/>
        <v>82762</v>
      </c>
      <c r="P570" s="2"/>
      <c r="Q570" s="2"/>
    </row>
    <row r="571" spans="1:17" x14ac:dyDescent="0.25">
      <c r="A571" t="s">
        <v>280</v>
      </c>
      <c r="B571" s="5">
        <v>43775</v>
      </c>
      <c r="C571">
        <v>108543</v>
      </c>
      <c r="D571" t="s">
        <v>176</v>
      </c>
      <c r="E571" t="s">
        <v>233</v>
      </c>
      <c r="F571" t="s">
        <v>282</v>
      </c>
      <c r="H571" s="67" t="s">
        <v>293</v>
      </c>
      <c r="I571" s="2">
        <v>115901</v>
      </c>
      <c r="J571" s="2">
        <v>0</v>
      </c>
      <c r="K571" s="2">
        <v>1</v>
      </c>
      <c r="L571" s="2">
        <v>115901</v>
      </c>
      <c r="M571" s="2">
        <v>0</v>
      </c>
      <c r="N571" s="2">
        <v>-101359104</v>
      </c>
      <c r="O571" s="72">
        <f t="shared" si="33"/>
        <v>115901</v>
      </c>
      <c r="P571" s="2"/>
      <c r="Q571" s="2"/>
    </row>
    <row r="572" spans="1:17" x14ac:dyDescent="0.25">
      <c r="A572" t="s">
        <v>280</v>
      </c>
      <c r="B572" s="5">
        <v>43776</v>
      </c>
      <c r="C572">
        <v>108619</v>
      </c>
      <c r="D572" t="s">
        <v>176</v>
      </c>
      <c r="E572" t="s">
        <v>233</v>
      </c>
      <c r="F572" t="s">
        <v>282</v>
      </c>
      <c r="H572" s="67" t="s">
        <v>293</v>
      </c>
      <c r="I572" s="2">
        <v>107741</v>
      </c>
      <c r="J572" s="2">
        <v>0</v>
      </c>
      <c r="K572" s="2">
        <v>1</v>
      </c>
      <c r="L572" s="2">
        <v>107741</v>
      </c>
      <c r="M572" s="2">
        <v>0</v>
      </c>
      <c r="N572" s="2">
        <v>-101251363</v>
      </c>
      <c r="O572" s="72">
        <f t="shared" si="33"/>
        <v>107741</v>
      </c>
      <c r="P572" s="2"/>
      <c r="Q572" s="2"/>
    </row>
    <row r="573" spans="1:17" x14ac:dyDescent="0.25">
      <c r="A573" t="s">
        <v>280</v>
      </c>
      <c r="B573" s="5">
        <v>43777</v>
      </c>
      <c r="C573">
        <v>108687</v>
      </c>
      <c r="D573" t="s">
        <v>176</v>
      </c>
      <c r="E573" t="s">
        <v>233</v>
      </c>
      <c r="F573" t="s">
        <v>282</v>
      </c>
      <c r="H573" s="67" t="s">
        <v>293</v>
      </c>
      <c r="I573" s="2">
        <v>172852</v>
      </c>
      <c r="J573" s="2">
        <v>0</v>
      </c>
      <c r="K573" s="2">
        <v>1</v>
      </c>
      <c r="L573" s="2">
        <v>172852</v>
      </c>
      <c r="M573" s="2">
        <v>0</v>
      </c>
      <c r="N573" s="2">
        <v>-101078511</v>
      </c>
      <c r="O573" s="72">
        <f t="shared" si="33"/>
        <v>172852</v>
      </c>
      <c r="P573" s="2"/>
      <c r="Q573" s="2"/>
    </row>
    <row r="574" spans="1:17" x14ac:dyDescent="0.25">
      <c r="A574" t="s">
        <v>280</v>
      </c>
      <c r="B574" s="5">
        <v>43780</v>
      </c>
      <c r="C574">
        <v>108793</v>
      </c>
      <c r="D574" t="s">
        <v>176</v>
      </c>
      <c r="E574" t="s">
        <v>233</v>
      </c>
      <c r="F574" t="s">
        <v>282</v>
      </c>
      <c r="H574" s="67" t="s">
        <v>293</v>
      </c>
      <c r="I574" s="2">
        <v>237630</v>
      </c>
      <c r="J574" s="2">
        <v>0</v>
      </c>
      <c r="K574" s="2">
        <v>1</v>
      </c>
      <c r="L574" s="2">
        <v>237630</v>
      </c>
      <c r="M574" s="2">
        <v>0</v>
      </c>
      <c r="N574" s="2">
        <v>-100840881</v>
      </c>
      <c r="O574" s="72">
        <f t="shared" si="33"/>
        <v>237630</v>
      </c>
      <c r="P574" s="2"/>
      <c r="Q574" s="2"/>
    </row>
    <row r="575" spans="1:17" x14ac:dyDescent="0.25">
      <c r="A575" t="s">
        <v>280</v>
      </c>
      <c r="B575" s="5">
        <v>43781</v>
      </c>
      <c r="C575">
        <v>108831</v>
      </c>
      <c r="D575" t="s">
        <v>176</v>
      </c>
      <c r="E575" t="s">
        <v>233</v>
      </c>
      <c r="F575" t="s">
        <v>281</v>
      </c>
      <c r="H575" s="67" t="s">
        <v>293</v>
      </c>
      <c r="I575" s="2">
        <v>0</v>
      </c>
      <c r="J575" s="2">
        <v>140546</v>
      </c>
      <c r="K575" s="2">
        <v>1</v>
      </c>
      <c r="L575" s="2">
        <v>0</v>
      </c>
      <c r="M575" s="2">
        <v>140546</v>
      </c>
      <c r="N575" s="2">
        <v>-100981427</v>
      </c>
      <c r="O575" s="72">
        <f t="shared" si="33"/>
        <v>-140546</v>
      </c>
      <c r="P575" s="2"/>
      <c r="Q575" s="2"/>
    </row>
    <row r="576" spans="1:17" x14ac:dyDescent="0.25">
      <c r="A576" t="s">
        <v>280</v>
      </c>
      <c r="B576" s="5">
        <v>43782</v>
      </c>
      <c r="C576">
        <v>108903</v>
      </c>
      <c r="D576" t="s">
        <v>176</v>
      </c>
      <c r="E576" t="s">
        <v>233</v>
      </c>
      <c r="F576" t="s">
        <v>281</v>
      </c>
      <c r="H576" s="67" t="s">
        <v>293</v>
      </c>
      <c r="I576" s="2">
        <v>0</v>
      </c>
      <c r="J576" s="2">
        <v>131720</v>
      </c>
      <c r="K576" s="2">
        <v>1</v>
      </c>
      <c r="L576" s="2">
        <v>0</v>
      </c>
      <c r="M576" s="2">
        <v>131720</v>
      </c>
      <c r="N576" s="2">
        <v>-101113147</v>
      </c>
      <c r="O576" s="72">
        <f t="shared" si="33"/>
        <v>-131720</v>
      </c>
      <c r="P576" s="2"/>
      <c r="Q576" s="2"/>
    </row>
    <row r="577" spans="1:17" x14ac:dyDescent="0.25">
      <c r="A577" t="s">
        <v>280</v>
      </c>
      <c r="B577" s="5">
        <v>43783</v>
      </c>
      <c r="C577">
        <v>109029</v>
      </c>
      <c r="D577" t="s">
        <v>176</v>
      </c>
      <c r="E577" t="s">
        <v>233</v>
      </c>
      <c r="F577" t="s">
        <v>281</v>
      </c>
      <c r="H577" s="67" t="s">
        <v>293</v>
      </c>
      <c r="I577" s="2">
        <v>0</v>
      </c>
      <c r="J577" s="2">
        <v>167357</v>
      </c>
      <c r="K577" s="2">
        <v>1</v>
      </c>
      <c r="L577" s="2">
        <v>0</v>
      </c>
      <c r="M577" s="2">
        <v>167357</v>
      </c>
      <c r="N577" s="2">
        <v>-101280504</v>
      </c>
      <c r="O577" s="72">
        <f t="shared" si="33"/>
        <v>-167357</v>
      </c>
      <c r="P577" s="2"/>
      <c r="Q577" s="2"/>
    </row>
    <row r="578" spans="1:17" x14ac:dyDescent="0.25">
      <c r="A578" t="s">
        <v>280</v>
      </c>
      <c r="B578" s="5">
        <v>43784</v>
      </c>
      <c r="C578">
        <v>109074</v>
      </c>
      <c r="D578" t="s">
        <v>176</v>
      </c>
      <c r="E578" t="s">
        <v>233</v>
      </c>
      <c r="F578" t="s">
        <v>281</v>
      </c>
      <c r="H578" s="67" t="s">
        <v>293</v>
      </c>
      <c r="I578" s="2">
        <v>0</v>
      </c>
      <c r="J578" s="2">
        <v>28143</v>
      </c>
      <c r="K578" s="2">
        <v>1</v>
      </c>
      <c r="L578" s="2">
        <v>0</v>
      </c>
      <c r="M578" s="2">
        <v>28143</v>
      </c>
      <c r="N578" s="2">
        <v>-101308647</v>
      </c>
      <c r="O578" s="72">
        <f t="shared" si="33"/>
        <v>-28143</v>
      </c>
      <c r="P578" s="2"/>
      <c r="Q578" s="2"/>
    </row>
    <row r="579" spans="1:17" x14ac:dyDescent="0.25">
      <c r="A579" t="s">
        <v>280</v>
      </c>
      <c r="B579" s="5">
        <v>43787</v>
      </c>
      <c r="C579">
        <v>109173</v>
      </c>
      <c r="D579" t="s">
        <v>176</v>
      </c>
      <c r="E579" t="s">
        <v>233</v>
      </c>
      <c r="F579" t="s">
        <v>281</v>
      </c>
      <c r="H579" s="67" t="s">
        <v>293</v>
      </c>
      <c r="I579" s="2">
        <v>0</v>
      </c>
      <c r="J579" s="2">
        <v>83595</v>
      </c>
      <c r="K579" s="2">
        <v>1</v>
      </c>
      <c r="L579" s="2">
        <v>0</v>
      </c>
      <c r="M579" s="2">
        <v>83595</v>
      </c>
      <c r="N579" s="2">
        <v>-101392242</v>
      </c>
      <c r="O579" s="72">
        <f t="shared" si="33"/>
        <v>-83595</v>
      </c>
      <c r="P579" s="2"/>
      <c r="Q579" s="2"/>
    </row>
    <row r="580" spans="1:17" x14ac:dyDescent="0.25">
      <c r="A580" t="s">
        <v>280</v>
      </c>
      <c r="B580" s="5">
        <v>43788</v>
      </c>
      <c r="C580">
        <v>109195</v>
      </c>
      <c r="D580" t="s">
        <v>176</v>
      </c>
      <c r="E580" t="s">
        <v>233</v>
      </c>
      <c r="F580" t="s">
        <v>282</v>
      </c>
      <c r="H580" s="67" t="s">
        <v>293</v>
      </c>
      <c r="I580" s="2">
        <v>493577</v>
      </c>
      <c r="J580" s="2">
        <v>0</v>
      </c>
      <c r="K580" s="2">
        <v>1</v>
      </c>
      <c r="L580" s="2">
        <v>493577</v>
      </c>
      <c r="M580" s="2">
        <v>0</v>
      </c>
      <c r="N580" s="2">
        <v>-100898665</v>
      </c>
      <c r="O580" s="72">
        <f t="shared" si="33"/>
        <v>493577</v>
      </c>
      <c r="P580" s="2"/>
      <c r="Q580" s="2"/>
    </row>
    <row r="581" spans="1:17" x14ac:dyDescent="0.25">
      <c r="A581" t="s">
        <v>280</v>
      </c>
      <c r="B581" s="5">
        <v>43789</v>
      </c>
      <c r="C581">
        <v>109265</v>
      </c>
      <c r="D581" t="s">
        <v>176</v>
      </c>
      <c r="E581" t="s">
        <v>233</v>
      </c>
      <c r="F581" t="s">
        <v>282</v>
      </c>
      <c r="H581" s="67" t="s">
        <v>293</v>
      </c>
      <c r="I581" s="2">
        <v>111238</v>
      </c>
      <c r="J581" s="2">
        <v>0</v>
      </c>
      <c r="K581" s="2">
        <v>1</v>
      </c>
      <c r="L581" s="2">
        <v>111238</v>
      </c>
      <c r="M581" s="2">
        <v>0</v>
      </c>
      <c r="N581" s="2">
        <v>-100787427</v>
      </c>
      <c r="O581" s="72">
        <f t="shared" si="33"/>
        <v>111238</v>
      </c>
      <c r="P581" s="2"/>
      <c r="Q581" s="2"/>
    </row>
    <row r="582" spans="1:17" x14ac:dyDescent="0.25">
      <c r="A582" t="s">
        <v>280</v>
      </c>
      <c r="B582" s="5">
        <v>43790</v>
      </c>
      <c r="C582">
        <v>109339</v>
      </c>
      <c r="D582" t="s">
        <v>176</v>
      </c>
      <c r="E582" t="s">
        <v>233</v>
      </c>
      <c r="F582" t="s">
        <v>281</v>
      </c>
      <c r="H582" s="67" t="s">
        <v>293</v>
      </c>
      <c r="I582" s="2">
        <v>0</v>
      </c>
      <c r="J582" s="2">
        <v>83095</v>
      </c>
      <c r="K582" s="2">
        <v>1</v>
      </c>
      <c r="L582" s="2">
        <v>0</v>
      </c>
      <c r="M582" s="2">
        <v>83095</v>
      </c>
      <c r="N582" s="2">
        <v>-100870522</v>
      </c>
      <c r="O582" s="72">
        <f t="shared" si="33"/>
        <v>-83095</v>
      </c>
      <c r="P582" s="2"/>
      <c r="Q582" s="2"/>
    </row>
    <row r="583" spans="1:17" x14ac:dyDescent="0.25">
      <c r="A583" t="s">
        <v>280</v>
      </c>
      <c r="B583" s="5">
        <v>43791</v>
      </c>
      <c r="C583">
        <v>109425</v>
      </c>
      <c r="D583" t="s">
        <v>176</v>
      </c>
      <c r="E583" t="s">
        <v>233</v>
      </c>
      <c r="F583" t="s">
        <v>281</v>
      </c>
      <c r="H583" s="67" t="s">
        <v>293</v>
      </c>
      <c r="I583" s="2">
        <v>0</v>
      </c>
      <c r="J583" s="2">
        <v>76268</v>
      </c>
      <c r="K583" s="2">
        <v>1</v>
      </c>
      <c r="L583" s="2">
        <v>0</v>
      </c>
      <c r="M583" s="2">
        <v>76268</v>
      </c>
      <c r="N583" s="2">
        <v>-100946790</v>
      </c>
      <c r="O583" s="72">
        <f t="shared" si="33"/>
        <v>-76268</v>
      </c>
      <c r="P583" s="2"/>
      <c r="Q583" s="2"/>
    </row>
    <row r="584" spans="1:17" x14ac:dyDescent="0.25">
      <c r="A584" t="s">
        <v>280</v>
      </c>
      <c r="B584" s="5">
        <v>43794</v>
      </c>
      <c r="C584">
        <v>109487</v>
      </c>
      <c r="D584" t="s">
        <v>176</v>
      </c>
      <c r="E584" t="s">
        <v>233</v>
      </c>
      <c r="F584" t="s">
        <v>281</v>
      </c>
      <c r="H584" s="67" t="s">
        <v>293</v>
      </c>
      <c r="I584" s="2">
        <v>0</v>
      </c>
      <c r="J584" s="2">
        <v>261776</v>
      </c>
      <c r="K584" s="2">
        <v>1</v>
      </c>
      <c r="L584" s="2">
        <v>0</v>
      </c>
      <c r="M584" s="2">
        <v>261776</v>
      </c>
      <c r="N584" s="2">
        <v>-101208566</v>
      </c>
      <c r="O584" s="72">
        <f t="shared" si="33"/>
        <v>-261776</v>
      </c>
      <c r="P584" s="2"/>
      <c r="Q584" s="2"/>
    </row>
    <row r="585" spans="1:17" x14ac:dyDescent="0.25">
      <c r="A585" t="s">
        <v>280</v>
      </c>
      <c r="B585" s="5">
        <v>43795</v>
      </c>
      <c r="C585">
        <v>109561</v>
      </c>
      <c r="D585" t="s">
        <v>176</v>
      </c>
      <c r="E585" t="s">
        <v>233</v>
      </c>
      <c r="F585" t="s">
        <v>282</v>
      </c>
      <c r="H585" s="67" t="s">
        <v>293</v>
      </c>
      <c r="I585" s="2">
        <v>259278</v>
      </c>
      <c r="J585" s="2">
        <v>0</v>
      </c>
      <c r="K585" s="2">
        <v>1</v>
      </c>
      <c r="L585" s="2">
        <v>259278</v>
      </c>
      <c r="M585" s="2">
        <v>0</v>
      </c>
      <c r="N585" s="2">
        <v>-100949288</v>
      </c>
      <c r="O585" s="72">
        <f t="shared" si="33"/>
        <v>259278</v>
      </c>
      <c r="P585" s="2"/>
      <c r="Q585" s="2"/>
    </row>
    <row r="586" spans="1:17" x14ac:dyDescent="0.25">
      <c r="A586" t="s">
        <v>280</v>
      </c>
      <c r="B586" s="5">
        <v>43796</v>
      </c>
      <c r="C586">
        <v>109635</v>
      </c>
      <c r="D586" t="s">
        <v>176</v>
      </c>
      <c r="E586" t="s">
        <v>233</v>
      </c>
      <c r="F586" t="s">
        <v>282</v>
      </c>
      <c r="H586" s="67" t="s">
        <v>293</v>
      </c>
      <c r="I586" s="2">
        <v>140546</v>
      </c>
      <c r="J586" s="2">
        <v>0</v>
      </c>
      <c r="K586" s="2">
        <v>1</v>
      </c>
      <c r="L586" s="2">
        <v>140546</v>
      </c>
      <c r="M586" s="2">
        <v>0</v>
      </c>
      <c r="N586" s="2">
        <v>-100808742</v>
      </c>
      <c r="O586" s="72">
        <f t="shared" si="33"/>
        <v>140546</v>
      </c>
      <c r="P586" s="2"/>
      <c r="Q586" s="2"/>
    </row>
    <row r="587" spans="1:17" x14ac:dyDescent="0.25">
      <c r="A587" t="s">
        <v>280</v>
      </c>
      <c r="B587" s="5">
        <v>43797</v>
      </c>
      <c r="C587">
        <v>109728</v>
      </c>
      <c r="D587" t="s">
        <v>176</v>
      </c>
      <c r="E587" t="s">
        <v>233</v>
      </c>
      <c r="F587" t="s">
        <v>281</v>
      </c>
      <c r="H587" s="67" t="s">
        <v>293</v>
      </c>
      <c r="I587" s="2">
        <v>0</v>
      </c>
      <c r="J587" s="2">
        <v>290085</v>
      </c>
      <c r="K587" s="2">
        <v>1</v>
      </c>
      <c r="L587" s="2">
        <v>0</v>
      </c>
      <c r="M587" s="2">
        <v>290085</v>
      </c>
      <c r="N587" s="2">
        <v>-101098827</v>
      </c>
      <c r="O587" s="72">
        <f t="shared" si="33"/>
        <v>-290085</v>
      </c>
      <c r="P587" s="2"/>
      <c r="Q587" s="2"/>
    </row>
    <row r="588" spans="1:17" x14ac:dyDescent="0.25">
      <c r="A588" t="s">
        <v>280</v>
      </c>
      <c r="B588" s="5">
        <v>43798</v>
      </c>
      <c r="C588">
        <v>109783</v>
      </c>
      <c r="D588" t="s">
        <v>176</v>
      </c>
      <c r="E588" t="s">
        <v>233</v>
      </c>
      <c r="F588" t="s">
        <v>281</v>
      </c>
      <c r="H588" s="67" t="s">
        <v>293</v>
      </c>
      <c r="I588" s="2">
        <v>0</v>
      </c>
      <c r="J588" s="2">
        <v>17485</v>
      </c>
      <c r="K588" s="2">
        <v>1</v>
      </c>
      <c r="L588" s="2">
        <v>0</v>
      </c>
      <c r="M588" s="2">
        <v>17485</v>
      </c>
      <c r="N588" s="2">
        <v>-101116312</v>
      </c>
      <c r="O588" s="72">
        <f t="shared" si="33"/>
        <v>-17485</v>
      </c>
      <c r="P588" s="2"/>
      <c r="Q588" s="2"/>
    </row>
    <row r="589" spans="1:17" x14ac:dyDescent="0.25">
      <c r="A589" t="s">
        <v>280</v>
      </c>
      <c r="B589" s="5">
        <v>43799</v>
      </c>
      <c r="C589">
        <v>112935</v>
      </c>
      <c r="D589" t="s">
        <v>176</v>
      </c>
      <c r="E589" t="s">
        <v>233</v>
      </c>
      <c r="F589" t="s">
        <v>234</v>
      </c>
      <c r="G589" t="s">
        <v>258</v>
      </c>
      <c r="H589" s="67" t="s">
        <v>293</v>
      </c>
      <c r="I589" s="2">
        <v>0</v>
      </c>
      <c r="J589" s="2">
        <v>6375864.6399999997</v>
      </c>
      <c r="K589" s="2">
        <v>1</v>
      </c>
      <c r="L589" s="2">
        <v>0</v>
      </c>
      <c r="M589" s="2">
        <v>6375865</v>
      </c>
      <c r="N589" s="2">
        <v>-107492177</v>
      </c>
      <c r="O589" s="72">
        <f t="shared" si="33"/>
        <v>-6375865</v>
      </c>
      <c r="P589" s="2"/>
      <c r="Q589" s="2"/>
    </row>
    <row r="590" spans="1:17" x14ac:dyDescent="0.25">
      <c r="A590" t="s">
        <v>280</v>
      </c>
      <c r="B590" s="5">
        <v>43801</v>
      </c>
      <c r="C590">
        <v>109858</v>
      </c>
      <c r="D590" t="s">
        <v>176</v>
      </c>
      <c r="E590" t="s">
        <v>233</v>
      </c>
      <c r="F590" t="s">
        <v>282</v>
      </c>
      <c r="H590" s="67" t="s">
        <v>293</v>
      </c>
      <c r="I590" s="2">
        <v>143044</v>
      </c>
      <c r="J590" s="2">
        <v>0</v>
      </c>
      <c r="K590" s="2">
        <v>1</v>
      </c>
      <c r="L590" s="2">
        <v>143044</v>
      </c>
      <c r="M590" s="2">
        <v>0</v>
      </c>
      <c r="N590" s="2">
        <v>-107349133</v>
      </c>
      <c r="O590" s="72">
        <f t="shared" si="33"/>
        <v>143044</v>
      </c>
      <c r="P590" s="2"/>
      <c r="Q590" s="2"/>
    </row>
    <row r="591" spans="1:17" x14ac:dyDescent="0.25">
      <c r="A591" t="s">
        <v>280</v>
      </c>
      <c r="B591" s="5">
        <v>43802</v>
      </c>
      <c r="C591">
        <v>109934</v>
      </c>
      <c r="D591" t="s">
        <v>176</v>
      </c>
      <c r="E591" t="s">
        <v>233</v>
      </c>
      <c r="F591" t="s">
        <v>281</v>
      </c>
      <c r="H591" s="67" t="s">
        <v>293</v>
      </c>
      <c r="I591" s="2">
        <v>0</v>
      </c>
      <c r="J591" s="2">
        <v>517223</v>
      </c>
      <c r="K591" s="2">
        <v>1</v>
      </c>
      <c r="L591" s="2">
        <v>0</v>
      </c>
      <c r="M591" s="2">
        <v>517223</v>
      </c>
      <c r="N591" s="2">
        <v>-107866356</v>
      </c>
      <c r="O591" s="72">
        <f t="shared" si="33"/>
        <v>-517223</v>
      </c>
      <c r="P591" s="2"/>
      <c r="Q591" s="2"/>
    </row>
    <row r="592" spans="1:17" x14ac:dyDescent="0.25">
      <c r="A592" t="s">
        <v>280</v>
      </c>
      <c r="B592" s="5">
        <v>43803</v>
      </c>
      <c r="C592">
        <v>110009</v>
      </c>
      <c r="D592" t="s">
        <v>176</v>
      </c>
      <c r="E592" t="s">
        <v>233</v>
      </c>
      <c r="F592" t="s">
        <v>281</v>
      </c>
      <c r="H592" s="67" t="s">
        <v>293</v>
      </c>
      <c r="I592" s="2">
        <v>0</v>
      </c>
      <c r="J592" s="2">
        <v>100081</v>
      </c>
      <c r="K592" s="2">
        <v>1</v>
      </c>
      <c r="L592" s="2">
        <v>0</v>
      </c>
      <c r="M592" s="2">
        <v>100081</v>
      </c>
      <c r="N592" s="2">
        <v>-107966437</v>
      </c>
      <c r="O592" s="72">
        <f t="shared" si="33"/>
        <v>-100081</v>
      </c>
      <c r="P592" s="2"/>
      <c r="Q592" s="2"/>
    </row>
    <row r="593" spans="1:17" x14ac:dyDescent="0.25">
      <c r="A593" t="s">
        <v>280</v>
      </c>
      <c r="B593" s="5">
        <v>43804</v>
      </c>
      <c r="C593">
        <v>110118</v>
      </c>
      <c r="D593" t="s">
        <v>176</v>
      </c>
      <c r="E593" t="s">
        <v>233</v>
      </c>
      <c r="F593" t="s">
        <v>282</v>
      </c>
      <c r="H593" s="67" t="s">
        <v>293</v>
      </c>
      <c r="I593" s="2">
        <v>250452</v>
      </c>
      <c r="J593" s="2">
        <v>0</v>
      </c>
      <c r="K593" s="2">
        <v>1</v>
      </c>
      <c r="L593" s="2">
        <v>250452</v>
      </c>
      <c r="M593" s="2">
        <v>0</v>
      </c>
      <c r="N593" s="2">
        <v>-107715985</v>
      </c>
      <c r="O593" s="72">
        <f t="shared" si="33"/>
        <v>250452</v>
      </c>
      <c r="P593" s="2"/>
      <c r="Q593" s="2"/>
    </row>
    <row r="594" spans="1:17" x14ac:dyDescent="0.25">
      <c r="A594" t="s">
        <v>280</v>
      </c>
      <c r="B594" s="5">
        <v>43805</v>
      </c>
      <c r="C594">
        <v>110159</v>
      </c>
      <c r="D594" t="s">
        <v>176</v>
      </c>
      <c r="E594" t="s">
        <v>233</v>
      </c>
      <c r="F594" t="s">
        <v>281</v>
      </c>
      <c r="H594" s="67" t="s">
        <v>293</v>
      </c>
      <c r="I594" s="2">
        <v>0</v>
      </c>
      <c r="J594" s="2">
        <v>54120</v>
      </c>
      <c r="K594" s="2">
        <v>1</v>
      </c>
      <c r="L594" s="2">
        <v>0</v>
      </c>
      <c r="M594" s="2">
        <v>54120</v>
      </c>
      <c r="N594" s="2">
        <v>-107770105</v>
      </c>
      <c r="O594" s="72">
        <f t="shared" si="33"/>
        <v>-54120</v>
      </c>
      <c r="P594" s="2"/>
      <c r="Q594" s="2"/>
    </row>
    <row r="595" spans="1:17" x14ac:dyDescent="0.25">
      <c r="A595" t="s">
        <v>280</v>
      </c>
      <c r="B595" s="5">
        <v>43808</v>
      </c>
      <c r="C595">
        <v>110234</v>
      </c>
      <c r="D595" t="s">
        <v>176</v>
      </c>
      <c r="E595" t="s">
        <v>233</v>
      </c>
      <c r="F595" t="s">
        <v>281</v>
      </c>
      <c r="H595" s="67" t="s">
        <v>293</v>
      </c>
      <c r="I595" s="2">
        <v>0</v>
      </c>
      <c r="J595" s="2">
        <v>139380</v>
      </c>
      <c r="K595" s="2">
        <v>1</v>
      </c>
      <c r="L595" s="2">
        <v>0</v>
      </c>
      <c r="M595" s="2">
        <v>139380</v>
      </c>
      <c r="N595" s="2">
        <v>-107909485</v>
      </c>
      <c r="O595" s="72">
        <f t="shared" si="33"/>
        <v>-139380</v>
      </c>
      <c r="P595" s="2"/>
      <c r="Q595" s="2"/>
    </row>
    <row r="596" spans="1:17" x14ac:dyDescent="0.25">
      <c r="A596" t="s">
        <v>280</v>
      </c>
      <c r="B596" s="5">
        <v>43809</v>
      </c>
      <c r="C596">
        <v>110309</v>
      </c>
      <c r="D596" t="s">
        <v>176</v>
      </c>
      <c r="E596" t="s">
        <v>233</v>
      </c>
      <c r="F596" t="s">
        <v>282</v>
      </c>
      <c r="H596" s="67" t="s">
        <v>293</v>
      </c>
      <c r="I596" s="2">
        <v>129556</v>
      </c>
      <c r="J596" s="2">
        <v>0</v>
      </c>
      <c r="K596" s="2">
        <v>1</v>
      </c>
      <c r="L596" s="2">
        <v>129556</v>
      </c>
      <c r="M596" s="2">
        <v>0</v>
      </c>
      <c r="N596" s="2">
        <v>-107779929</v>
      </c>
      <c r="O596" s="72">
        <f t="shared" si="33"/>
        <v>129556</v>
      </c>
      <c r="P596" s="2"/>
      <c r="Q596" s="2"/>
    </row>
    <row r="597" spans="1:17" x14ac:dyDescent="0.25">
      <c r="A597" t="s">
        <v>280</v>
      </c>
      <c r="B597" s="5">
        <v>43810</v>
      </c>
      <c r="C597">
        <v>110395</v>
      </c>
      <c r="D597" t="s">
        <v>176</v>
      </c>
      <c r="E597" t="s">
        <v>233</v>
      </c>
      <c r="F597" t="s">
        <v>282</v>
      </c>
      <c r="H597" s="67" t="s">
        <v>293</v>
      </c>
      <c r="I597" s="2">
        <v>65943</v>
      </c>
      <c r="J597" s="2">
        <v>0</v>
      </c>
      <c r="K597" s="2">
        <v>1</v>
      </c>
      <c r="L597" s="2">
        <v>65943</v>
      </c>
      <c r="M597" s="2">
        <v>0</v>
      </c>
      <c r="N597" s="2">
        <v>-107713986</v>
      </c>
      <c r="O597" s="72">
        <f t="shared" si="33"/>
        <v>65943</v>
      </c>
      <c r="P597" s="2"/>
      <c r="Q597" s="2"/>
    </row>
    <row r="598" spans="1:17" x14ac:dyDescent="0.25">
      <c r="A598" t="s">
        <v>280</v>
      </c>
      <c r="B598" s="5">
        <v>43811</v>
      </c>
      <c r="C598">
        <v>110459</v>
      </c>
      <c r="D598" t="s">
        <v>176</v>
      </c>
      <c r="E598" t="s">
        <v>233</v>
      </c>
      <c r="F598" t="s">
        <v>281</v>
      </c>
      <c r="H598" s="67" t="s">
        <v>293</v>
      </c>
      <c r="I598" s="2">
        <v>0</v>
      </c>
      <c r="J598" s="2">
        <v>102412</v>
      </c>
      <c r="K598" s="2">
        <v>1</v>
      </c>
      <c r="L598" s="2">
        <v>0</v>
      </c>
      <c r="M598" s="2">
        <v>102412</v>
      </c>
      <c r="N598" s="2">
        <v>-107816398</v>
      </c>
      <c r="O598" s="72">
        <f t="shared" si="33"/>
        <v>-102412</v>
      </c>
      <c r="P598" s="2"/>
      <c r="Q598" s="2"/>
    </row>
    <row r="599" spans="1:17" x14ac:dyDescent="0.25">
      <c r="A599" t="s">
        <v>280</v>
      </c>
      <c r="B599" s="5">
        <v>43812</v>
      </c>
      <c r="C599">
        <v>110552</v>
      </c>
      <c r="D599" t="s">
        <v>176</v>
      </c>
      <c r="E599" t="s">
        <v>233</v>
      </c>
      <c r="F599" t="s">
        <v>282</v>
      </c>
      <c r="H599" s="67" t="s">
        <v>293</v>
      </c>
      <c r="I599" s="2">
        <v>193667</v>
      </c>
      <c r="J599" s="2">
        <v>0</v>
      </c>
      <c r="K599" s="2">
        <v>1</v>
      </c>
      <c r="L599" s="2">
        <v>193667</v>
      </c>
      <c r="M599" s="2">
        <v>0</v>
      </c>
      <c r="N599" s="2">
        <v>-107622731</v>
      </c>
      <c r="O599" s="72">
        <f t="shared" si="33"/>
        <v>193667</v>
      </c>
      <c r="P599" s="2"/>
      <c r="Q599" s="2"/>
    </row>
    <row r="600" spans="1:17" x14ac:dyDescent="0.25">
      <c r="A600" t="s">
        <v>280</v>
      </c>
      <c r="B600" s="5">
        <v>43815</v>
      </c>
      <c r="C600">
        <v>110609</v>
      </c>
      <c r="D600" t="s">
        <v>176</v>
      </c>
      <c r="E600" t="s">
        <v>233</v>
      </c>
      <c r="F600" t="s">
        <v>282</v>
      </c>
      <c r="H600" s="67" t="s">
        <v>293</v>
      </c>
      <c r="I600" s="2">
        <v>125892</v>
      </c>
      <c r="J600" s="2">
        <v>0</v>
      </c>
      <c r="K600" s="2">
        <v>1</v>
      </c>
      <c r="L600" s="2">
        <v>125892</v>
      </c>
      <c r="M600" s="2">
        <v>0</v>
      </c>
      <c r="N600" s="2">
        <v>-107496839</v>
      </c>
      <c r="O600" s="72">
        <f t="shared" si="33"/>
        <v>125892</v>
      </c>
      <c r="P600" s="2"/>
      <c r="Q600" s="2"/>
    </row>
    <row r="601" spans="1:17" x14ac:dyDescent="0.25">
      <c r="A601" t="s">
        <v>280</v>
      </c>
      <c r="B601" s="5">
        <v>43816</v>
      </c>
      <c r="C601">
        <v>110684</v>
      </c>
      <c r="D601" t="s">
        <v>176</v>
      </c>
      <c r="E601" t="s">
        <v>233</v>
      </c>
      <c r="F601" t="s">
        <v>282</v>
      </c>
      <c r="H601" s="67" t="s">
        <v>293</v>
      </c>
      <c r="I601" s="2">
        <v>129056</v>
      </c>
      <c r="J601" s="2">
        <v>0</v>
      </c>
      <c r="K601" s="2">
        <v>1</v>
      </c>
      <c r="L601" s="2">
        <v>129056</v>
      </c>
      <c r="M601" s="2">
        <v>0</v>
      </c>
      <c r="N601" s="2">
        <v>-107367783</v>
      </c>
      <c r="O601" s="72">
        <f t="shared" si="33"/>
        <v>129056</v>
      </c>
      <c r="P601" s="2"/>
      <c r="Q601" s="2"/>
    </row>
    <row r="602" spans="1:17" x14ac:dyDescent="0.25">
      <c r="A602" t="s">
        <v>280</v>
      </c>
      <c r="B602" s="5">
        <v>43817</v>
      </c>
      <c r="C602">
        <v>110761</v>
      </c>
      <c r="D602" t="s">
        <v>176</v>
      </c>
      <c r="E602" t="s">
        <v>233</v>
      </c>
      <c r="F602" t="s">
        <v>281</v>
      </c>
      <c r="H602" s="67" t="s">
        <v>293</v>
      </c>
      <c r="I602" s="2">
        <v>0</v>
      </c>
      <c r="J602" s="2">
        <v>138381</v>
      </c>
      <c r="K602" s="2">
        <v>1</v>
      </c>
      <c r="L602" s="2">
        <v>0</v>
      </c>
      <c r="M602" s="2">
        <v>138381</v>
      </c>
      <c r="N602" s="2">
        <v>-107506164</v>
      </c>
      <c r="O602" s="72">
        <f t="shared" si="33"/>
        <v>-138381</v>
      </c>
      <c r="P602" s="2"/>
      <c r="Q602" s="2"/>
    </row>
    <row r="603" spans="1:17" x14ac:dyDescent="0.25">
      <c r="A603" t="s">
        <v>280</v>
      </c>
      <c r="B603" s="5">
        <v>43818</v>
      </c>
      <c r="C603">
        <v>110836</v>
      </c>
      <c r="D603" t="s">
        <v>176</v>
      </c>
      <c r="E603" t="s">
        <v>233</v>
      </c>
      <c r="F603" t="s">
        <v>281</v>
      </c>
      <c r="H603" s="67" t="s">
        <v>293</v>
      </c>
      <c r="I603" s="2">
        <v>0</v>
      </c>
      <c r="J603" s="2">
        <v>37468</v>
      </c>
      <c r="K603" s="2">
        <v>1</v>
      </c>
      <c r="L603" s="2">
        <v>0</v>
      </c>
      <c r="M603" s="2">
        <v>37468</v>
      </c>
      <c r="N603" s="2">
        <v>-107543632</v>
      </c>
      <c r="O603" s="72">
        <f t="shared" si="33"/>
        <v>-37468</v>
      </c>
      <c r="P603" s="2"/>
      <c r="Q603" s="2"/>
    </row>
    <row r="604" spans="1:17" x14ac:dyDescent="0.25">
      <c r="A604" t="s">
        <v>280</v>
      </c>
      <c r="B604" s="5">
        <v>43819</v>
      </c>
      <c r="C604">
        <v>110911</v>
      </c>
      <c r="D604" t="s">
        <v>176</v>
      </c>
      <c r="E604" t="s">
        <v>233</v>
      </c>
      <c r="F604" t="s">
        <v>281</v>
      </c>
      <c r="H604" s="67" t="s">
        <v>293</v>
      </c>
      <c r="I604" s="2">
        <v>0</v>
      </c>
      <c r="J604" s="2">
        <v>89257</v>
      </c>
      <c r="K604" s="2">
        <v>1</v>
      </c>
      <c r="L604" s="2">
        <v>0</v>
      </c>
      <c r="M604" s="2">
        <v>89257</v>
      </c>
      <c r="N604" s="2">
        <v>-107632889</v>
      </c>
      <c r="O604" s="72">
        <f t="shared" si="33"/>
        <v>-89257</v>
      </c>
      <c r="P604" s="2"/>
      <c r="Q604" s="2"/>
    </row>
    <row r="605" spans="1:17" x14ac:dyDescent="0.25">
      <c r="A605" t="s">
        <v>280</v>
      </c>
      <c r="B605" s="5">
        <v>43822</v>
      </c>
      <c r="C605">
        <v>111043</v>
      </c>
      <c r="D605" t="s">
        <v>176</v>
      </c>
      <c r="E605" t="s">
        <v>233</v>
      </c>
      <c r="F605" t="s">
        <v>281</v>
      </c>
      <c r="H605" s="67" t="s">
        <v>293</v>
      </c>
      <c r="I605" s="2">
        <v>0</v>
      </c>
      <c r="J605" s="2">
        <v>43463</v>
      </c>
      <c r="K605" s="2">
        <v>1</v>
      </c>
      <c r="L605" s="2">
        <v>0</v>
      </c>
      <c r="M605" s="2">
        <v>43463</v>
      </c>
      <c r="N605" s="2">
        <v>-107676352</v>
      </c>
      <c r="O605" s="72">
        <f t="shared" si="33"/>
        <v>-43463</v>
      </c>
      <c r="P605" s="2"/>
      <c r="Q605" s="2"/>
    </row>
    <row r="606" spans="1:17" x14ac:dyDescent="0.25">
      <c r="A606" t="s">
        <v>280</v>
      </c>
      <c r="B606" s="5">
        <v>43825</v>
      </c>
      <c r="C606">
        <v>111333</v>
      </c>
      <c r="D606" t="s">
        <v>176</v>
      </c>
      <c r="E606" t="s">
        <v>233</v>
      </c>
      <c r="F606" t="s">
        <v>282</v>
      </c>
      <c r="H606" s="67" t="s">
        <v>293</v>
      </c>
      <c r="I606" s="2">
        <v>699400</v>
      </c>
      <c r="J606" s="2">
        <v>0</v>
      </c>
      <c r="K606" s="2">
        <v>1</v>
      </c>
      <c r="L606" s="2">
        <v>699400</v>
      </c>
      <c r="M606" s="2">
        <v>0</v>
      </c>
      <c r="N606" s="2">
        <v>-106976952</v>
      </c>
      <c r="O606" s="72">
        <f t="shared" si="33"/>
        <v>699400</v>
      </c>
      <c r="P606" s="2"/>
      <c r="Q606" s="2"/>
    </row>
    <row r="607" spans="1:17" x14ac:dyDescent="0.25">
      <c r="A607" t="s">
        <v>280</v>
      </c>
      <c r="B607" s="5">
        <v>43829</v>
      </c>
      <c r="C607">
        <v>1334</v>
      </c>
      <c r="D607" t="s">
        <v>176</v>
      </c>
      <c r="E607" t="s">
        <v>233</v>
      </c>
      <c r="F607" t="s">
        <v>260</v>
      </c>
      <c r="G607" t="s">
        <v>261</v>
      </c>
      <c r="I607" s="2">
        <v>16652.39</v>
      </c>
      <c r="J607" s="2">
        <v>0</v>
      </c>
      <c r="K607" s="2">
        <v>6453.14</v>
      </c>
      <c r="L607" s="2">
        <v>107460204</v>
      </c>
      <c r="M607" s="2">
        <v>0</v>
      </c>
      <c r="N607" s="2">
        <v>483252</v>
      </c>
      <c r="O607" s="72"/>
      <c r="P607" s="2"/>
      <c r="Q607" s="2"/>
    </row>
    <row r="608" spans="1:17" x14ac:dyDescent="0.25">
      <c r="A608" t="s">
        <v>280</v>
      </c>
      <c r="B608" s="5">
        <v>43830</v>
      </c>
      <c r="C608">
        <v>113568</v>
      </c>
      <c r="D608" t="s">
        <v>176</v>
      </c>
      <c r="E608" t="s">
        <v>233</v>
      </c>
      <c r="F608" t="s">
        <v>234</v>
      </c>
      <c r="G608" t="s">
        <v>264</v>
      </c>
      <c r="H608" s="67" t="s">
        <v>293</v>
      </c>
      <c r="I608" s="2">
        <v>0</v>
      </c>
      <c r="J608" s="2">
        <v>483252</v>
      </c>
      <c r="K608" s="2">
        <v>1</v>
      </c>
      <c r="L608" s="2">
        <v>0</v>
      </c>
      <c r="M608" s="2">
        <v>483252</v>
      </c>
      <c r="N608" s="2">
        <v>0</v>
      </c>
      <c r="O608" s="72">
        <f>+L608-M608</f>
        <v>-483252</v>
      </c>
      <c r="P608" s="2"/>
      <c r="Q608" s="2"/>
    </row>
    <row r="609" spans="1:17" x14ac:dyDescent="0.25">
      <c r="A609" t="s">
        <v>283</v>
      </c>
      <c r="B609" s="5">
        <v>43668</v>
      </c>
      <c r="C609">
        <v>33463</v>
      </c>
      <c r="D609" t="s">
        <v>176</v>
      </c>
      <c r="E609" t="s">
        <v>233</v>
      </c>
      <c r="F609" t="s">
        <v>234</v>
      </c>
      <c r="G609" t="s">
        <v>284</v>
      </c>
      <c r="I609" s="2">
        <v>0</v>
      </c>
      <c r="J609" s="2">
        <v>1650</v>
      </c>
      <c r="K609" s="2">
        <v>5980.26</v>
      </c>
      <c r="L609" s="2">
        <v>0</v>
      </c>
      <c r="M609" s="2">
        <v>9867429</v>
      </c>
      <c r="N609" s="2">
        <v>-9867429</v>
      </c>
      <c r="O609" s="72"/>
      <c r="P609" s="2"/>
      <c r="Q609" s="2"/>
    </row>
    <row r="610" spans="1:17" x14ac:dyDescent="0.25">
      <c r="A610" t="s">
        <v>283</v>
      </c>
      <c r="B610" s="5">
        <v>43669</v>
      </c>
      <c r="C610">
        <v>103394</v>
      </c>
      <c r="D610" t="s">
        <v>176</v>
      </c>
      <c r="E610" t="s">
        <v>233</v>
      </c>
      <c r="F610" t="s">
        <v>282</v>
      </c>
      <c r="H610" s="67" t="s">
        <v>293</v>
      </c>
      <c r="I610" s="2">
        <v>8448</v>
      </c>
      <c r="J610" s="2">
        <v>0</v>
      </c>
      <c r="K610" s="2">
        <v>1</v>
      </c>
      <c r="L610" s="2">
        <v>8448</v>
      </c>
      <c r="M610" s="2">
        <v>0</v>
      </c>
      <c r="N610" s="2">
        <v>-9858981</v>
      </c>
      <c r="O610" s="72">
        <f t="shared" ref="O610:O616" si="34">+L610-M610</f>
        <v>8448</v>
      </c>
      <c r="P610" s="2"/>
      <c r="Q610" s="2"/>
    </row>
    <row r="611" spans="1:17" x14ac:dyDescent="0.25">
      <c r="A611" t="s">
        <v>283</v>
      </c>
      <c r="B611" s="5">
        <v>43670</v>
      </c>
      <c r="C611">
        <v>103432</v>
      </c>
      <c r="D611" t="s">
        <v>176</v>
      </c>
      <c r="E611" t="s">
        <v>233</v>
      </c>
      <c r="F611" t="s">
        <v>282</v>
      </c>
      <c r="H611" s="67" t="s">
        <v>293</v>
      </c>
      <c r="I611" s="2">
        <v>48758</v>
      </c>
      <c r="J611" s="2">
        <v>0</v>
      </c>
      <c r="K611" s="2">
        <v>1</v>
      </c>
      <c r="L611" s="2">
        <v>48758</v>
      </c>
      <c r="M611" s="2">
        <v>0</v>
      </c>
      <c r="N611" s="2">
        <v>-9810223</v>
      </c>
      <c r="O611" s="72">
        <f t="shared" si="34"/>
        <v>48758</v>
      </c>
      <c r="P611" s="2"/>
      <c r="Q611" s="2"/>
    </row>
    <row r="612" spans="1:17" x14ac:dyDescent="0.25">
      <c r="A612" t="s">
        <v>283</v>
      </c>
      <c r="B612" s="5">
        <v>43671</v>
      </c>
      <c r="C612">
        <v>103510</v>
      </c>
      <c r="D612" t="s">
        <v>176</v>
      </c>
      <c r="E612" t="s">
        <v>233</v>
      </c>
      <c r="F612" t="s">
        <v>282</v>
      </c>
      <c r="H612" s="67" t="s">
        <v>293</v>
      </c>
      <c r="I612" s="2">
        <v>5725</v>
      </c>
      <c r="J612" s="2">
        <v>0</v>
      </c>
      <c r="K612" s="2">
        <v>1</v>
      </c>
      <c r="L612" s="2">
        <v>5725</v>
      </c>
      <c r="M612" s="2">
        <v>0</v>
      </c>
      <c r="N612" s="2">
        <v>-9804498</v>
      </c>
      <c r="O612" s="72">
        <f t="shared" si="34"/>
        <v>5725</v>
      </c>
      <c r="P612" s="2"/>
      <c r="Q612" s="2"/>
    </row>
    <row r="613" spans="1:17" x14ac:dyDescent="0.25">
      <c r="A613" t="s">
        <v>283</v>
      </c>
      <c r="B613" s="5">
        <v>43672</v>
      </c>
      <c r="C613">
        <v>103597</v>
      </c>
      <c r="D613" t="s">
        <v>176</v>
      </c>
      <c r="E613" t="s">
        <v>233</v>
      </c>
      <c r="F613" t="s">
        <v>281</v>
      </c>
      <c r="H613" s="67" t="s">
        <v>293</v>
      </c>
      <c r="I613" s="2">
        <v>0</v>
      </c>
      <c r="J613" s="2">
        <v>25113</v>
      </c>
      <c r="K613" s="2">
        <v>1</v>
      </c>
      <c r="L613" s="2">
        <v>0</v>
      </c>
      <c r="M613" s="2">
        <v>25113</v>
      </c>
      <c r="N613" s="2">
        <v>-9829611</v>
      </c>
      <c r="O613" s="72">
        <f t="shared" si="34"/>
        <v>-25113</v>
      </c>
      <c r="P613" s="2"/>
      <c r="Q613" s="2"/>
    </row>
    <row r="614" spans="1:17" x14ac:dyDescent="0.25">
      <c r="A614" t="s">
        <v>283</v>
      </c>
      <c r="B614" s="5">
        <v>43675</v>
      </c>
      <c r="C614">
        <v>103663</v>
      </c>
      <c r="D614" t="s">
        <v>176</v>
      </c>
      <c r="E614" t="s">
        <v>233</v>
      </c>
      <c r="F614" t="s">
        <v>282</v>
      </c>
      <c r="H614" s="67" t="s">
        <v>293</v>
      </c>
      <c r="I614" s="2">
        <v>33165</v>
      </c>
      <c r="J614" s="2">
        <v>0</v>
      </c>
      <c r="K614" s="2">
        <v>1</v>
      </c>
      <c r="L614" s="2">
        <v>33165</v>
      </c>
      <c r="M614" s="2">
        <v>0</v>
      </c>
      <c r="N614" s="2">
        <v>-9796446</v>
      </c>
      <c r="O614" s="72">
        <f t="shared" si="34"/>
        <v>33165</v>
      </c>
      <c r="P614" s="2"/>
      <c r="Q614" s="2"/>
    </row>
    <row r="615" spans="1:17" x14ac:dyDescent="0.25">
      <c r="A615" t="s">
        <v>283</v>
      </c>
      <c r="B615" s="5">
        <v>43676</v>
      </c>
      <c r="C615">
        <v>103705</v>
      </c>
      <c r="D615" t="s">
        <v>176</v>
      </c>
      <c r="E615" t="s">
        <v>233</v>
      </c>
      <c r="F615" t="s">
        <v>281</v>
      </c>
      <c r="H615" s="67" t="s">
        <v>293</v>
      </c>
      <c r="I615" s="2">
        <v>0</v>
      </c>
      <c r="J615" s="2">
        <v>9141</v>
      </c>
      <c r="K615" s="2">
        <v>1</v>
      </c>
      <c r="L615" s="2">
        <v>0</v>
      </c>
      <c r="M615" s="2">
        <v>9141</v>
      </c>
      <c r="N615" s="2">
        <v>-9805587</v>
      </c>
      <c r="O615" s="72">
        <f t="shared" si="34"/>
        <v>-9141</v>
      </c>
      <c r="P615" s="2"/>
      <c r="Q615" s="2"/>
    </row>
    <row r="616" spans="1:17" x14ac:dyDescent="0.25">
      <c r="A616" t="s">
        <v>283</v>
      </c>
      <c r="B616" s="5">
        <v>43677</v>
      </c>
      <c r="C616">
        <v>103763</v>
      </c>
      <c r="D616" t="s">
        <v>176</v>
      </c>
      <c r="E616" t="s">
        <v>233</v>
      </c>
      <c r="F616" t="s">
        <v>281</v>
      </c>
      <c r="H616" s="67" t="s">
        <v>293</v>
      </c>
      <c r="I616" s="2">
        <v>0</v>
      </c>
      <c r="J616" s="2">
        <v>30624</v>
      </c>
      <c r="K616" s="2">
        <v>1</v>
      </c>
      <c r="L616" s="2">
        <v>0</v>
      </c>
      <c r="M616" s="2">
        <v>30624</v>
      </c>
      <c r="N616" s="2">
        <v>-9836211</v>
      </c>
      <c r="O616" s="72">
        <f t="shared" si="34"/>
        <v>-30624</v>
      </c>
      <c r="P616" s="2"/>
      <c r="Q616" s="2"/>
    </row>
    <row r="617" spans="1:17" x14ac:dyDescent="0.25">
      <c r="A617" t="s">
        <v>283</v>
      </c>
      <c r="B617" s="5">
        <v>43678</v>
      </c>
      <c r="C617">
        <v>37498</v>
      </c>
      <c r="D617" t="s">
        <v>176</v>
      </c>
      <c r="E617" t="s">
        <v>233</v>
      </c>
      <c r="F617" t="s">
        <v>234</v>
      </c>
      <c r="G617" t="s">
        <v>285</v>
      </c>
      <c r="I617" s="2">
        <v>0</v>
      </c>
      <c r="J617" s="2">
        <v>1650</v>
      </c>
      <c r="K617" s="2">
        <v>6051.71</v>
      </c>
      <c r="L617" s="2">
        <v>0</v>
      </c>
      <c r="M617" s="2">
        <v>9985322</v>
      </c>
      <c r="N617" s="2">
        <v>-19821533</v>
      </c>
      <c r="O617" s="72"/>
      <c r="P617" s="2"/>
      <c r="Q617" s="2"/>
    </row>
    <row r="618" spans="1:17" x14ac:dyDescent="0.25">
      <c r="A618" t="s">
        <v>283</v>
      </c>
      <c r="B618" s="5">
        <v>43678</v>
      </c>
      <c r="C618">
        <v>103859</v>
      </c>
      <c r="D618" t="s">
        <v>176</v>
      </c>
      <c r="E618" t="s">
        <v>233</v>
      </c>
      <c r="F618" t="s">
        <v>282</v>
      </c>
      <c r="H618" s="67" t="s">
        <v>293</v>
      </c>
      <c r="I618" s="2">
        <v>86675</v>
      </c>
      <c r="J618" s="2">
        <v>0</v>
      </c>
      <c r="K618" s="2">
        <v>1</v>
      </c>
      <c r="L618" s="2">
        <v>86675</v>
      </c>
      <c r="M618" s="2">
        <v>0</v>
      </c>
      <c r="N618" s="2">
        <v>-19734858</v>
      </c>
      <c r="O618" s="72">
        <f t="shared" ref="O618:O635" si="35">+L618-M618</f>
        <v>86675</v>
      </c>
      <c r="P618" s="2"/>
      <c r="Q618" s="2"/>
    </row>
    <row r="619" spans="1:17" x14ac:dyDescent="0.25">
      <c r="A619" t="s">
        <v>283</v>
      </c>
      <c r="B619" s="5">
        <v>43679</v>
      </c>
      <c r="C619">
        <v>103902</v>
      </c>
      <c r="D619" t="s">
        <v>176</v>
      </c>
      <c r="E619" t="s">
        <v>233</v>
      </c>
      <c r="F619" t="s">
        <v>281</v>
      </c>
      <c r="H619" s="67" t="s">
        <v>293</v>
      </c>
      <c r="I619" s="2">
        <v>0</v>
      </c>
      <c r="J619" s="2">
        <v>39617</v>
      </c>
      <c r="K619" s="2">
        <v>1</v>
      </c>
      <c r="L619" s="2">
        <v>0</v>
      </c>
      <c r="M619" s="2">
        <v>39617</v>
      </c>
      <c r="N619" s="2">
        <v>-19774475</v>
      </c>
      <c r="O619" s="72">
        <f t="shared" si="35"/>
        <v>-39617</v>
      </c>
      <c r="P619" s="2"/>
      <c r="Q619" s="2"/>
    </row>
    <row r="620" spans="1:17" x14ac:dyDescent="0.25">
      <c r="A620" t="s">
        <v>283</v>
      </c>
      <c r="B620" s="5">
        <v>43682</v>
      </c>
      <c r="C620">
        <v>103973</v>
      </c>
      <c r="D620" t="s">
        <v>176</v>
      </c>
      <c r="E620" t="s">
        <v>233</v>
      </c>
      <c r="F620" t="s">
        <v>282</v>
      </c>
      <c r="H620" s="67" t="s">
        <v>293</v>
      </c>
      <c r="I620" s="2">
        <v>16286</v>
      </c>
      <c r="J620" s="2">
        <v>0</v>
      </c>
      <c r="K620" s="2">
        <v>1</v>
      </c>
      <c r="L620" s="2">
        <v>16286</v>
      </c>
      <c r="M620" s="2">
        <v>0</v>
      </c>
      <c r="N620" s="2">
        <v>-19758189</v>
      </c>
      <c r="O620" s="72">
        <f t="shared" si="35"/>
        <v>16286</v>
      </c>
      <c r="P620" s="2"/>
      <c r="Q620" s="2"/>
    </row>
    <row r="621" spans="1:17" x14ac:dyDescent="0.25">
      <c r="A621" t="s">
        <v>283</v>
      </c>
      <c r="B621" s="5">
        <v>43683</v>
      </c>
      <c r="C621">
        <v>104063</v>
      </c>
      <c r="D621" t="s">
        <v>176</v>
      </c>
      <c r="E621" t="s">
        <v>233</v>
      </c>
      <c r="F621" t="s">
        <v>282</v>
      </c>
      <c r="H621" s="67" t="s">
        <v>293</v>
      </c>
      <c r="I621" s="2">
        <v>53427</v>
      </c>
      <c r="J621" s="2">
        <v>0</v>
      </c>
      <c r="K621" s="2">
        <v>1</v>
      </c>
      <c r="L621" s="2">
        <v>53427</v>
      </c>
      <c r="M621" s="2">
        <v>0</v>
      </c>
      <c r="N621" s="2">
        <v>-19704762</v>
      </c>
      <c r="O621" s="72">
        <f t="shared" si="35"/>
        <v>53427</v>
      </c>
      <c r="P621" s="2"/>
      <c r="Q621" s="2"/>
    </row>
    <row r="622" spans="1:17" x14ac:dyDescent="0.25">
      <c r="A622" t="s">
        <v>283</v>
      </c>
      <c r="B622" s="5">
        <v>43684</v>
      </c>
      <c r="C622">
        <v>104106</v>
      </c>
      <c r="D622" t="s">
        <v>176</v>
      </c>
      <c r="E622" t="s">
        <v>233</v>
      </c>
      <c r="F622" t="s">
        <v>282</v>
      </c>
      <c r="H622" s="67" t="s">
        <v>293</v>
      </c>
      <c r="I622" s="2">
        <v>72303</v>
      </c>
      <c r="J622" s="2">
        <v>0</v>
      </c>
      <c r="K622" s="2">
        <v>1</v>
      </c>
      <c r="L622" s="2">
        <v>72303</v>
      </c>
      <c r="M622" s="2">
        <v>0</v>
      </c>
      <c r="N622" s="2">
        <v>-19632459</v>
      </c>
      <c r="O622" s="72">
        <f t="shared" si="35"/>
        <v>72303</v>
      </c>
      <c r="P622" s="2"/>
      <c r="Q622" s="2"/>
    </row>
    <row r="623" spans="1:17" x14ac:dyDescent="0.25">
      <c r="A623" t="s">
        <v>283</v>
      </c>
      <c r="B623" s="5">
        <v>43685</v>
      </c>
      <c r="C623">
        <v>104184</v>
      </c>
      <c r="D623" t="s">
        <v>176</v>
      </c>
      <c r="E623" t="s">
        <v>233</v>
      </c>
      <c r="F623" t="s">
        <v>281</v>
      </c>
      <c r="H623" s="67" t="s">
        <v>293</v>
      </c>
      <c r="I623" s="2">
        <v>0</v>
      </c>
      <c r="J623" s="2">
        <v>21005</v>
      </c>
      <c r="K623" s="2">
        <v>1</v>
      </c>
      <c r="L623" s="2">
        <v>0</v>
      </c>
      <c r="M623" s="2">
        <v>21005</v>
      </c>
      <c r="N623" s="2">
        <v>-19653464</v>
      </c>
      <c r="O623" s="72">
        <f t="shared" si="35"/>
        <v>-21005</v>
      </c>
      <c r="P623" s="2"/>
      <c r="Q623" s="2"/>
    </row>
    <row r="624" spans="1:17" x14ac:dyDescent="0.25">
      <c r="A624" t="s">
        <v>283</v>
      </c>
      <c r="B624" s="5">
        <v>43686</v>
      </c>
      <c r="C624">
        <v>104276</v>
      </c>
      <c r="D624" t="s">
        <v>176</v>
      </c>
      <c r="E624" t="s">
        <v>233</v>
      </c>
      <c r="F624" t="s">
        <v>281</v>
      </c>
      <c r="H624" s="67" t="s">
        <v>293</v>
      </c>
      <c r="I624" s="2">
        <v>0</v>
      </c>
      <c r="J624" s="2">
        <v>59219</v>
      </c>
      <c r="K624" s="2">
        <v>1</v>
      </c>
      <c r="L624" s="2">
        <v>0</v>
      </c>
      <c r="M624" s="2">
        <v>59219</v>
      </c>
      <c r="N624" s="2">
        <v>-19712683</v>
      </c>
      <c r="O624" s="72">
        <f t="shared" si="35"/>
        <v>-59219</v>
      </c>
      <c r="P624" s="2"/>
      <c r="Q624" s="2"/>
    </row>
    <row r="625" spans="1:17" x14ac:dyDescent="0.25">
      <c r="A625" t="s">
        <v>283</v>
      </c>
      <c r="B625" s="5">
        <v>43689</v>
      </c>
      <c r="C625">
        <v>104312</v>
      </c>
      <c r="D625" t="s">
        <v>176</v>
      </c>
      <c r="E625" t="s">
        <v>233</v>
      </c>
      <c r="F625" t="s">
        <v>282</v>
      </c>
      <c r="H625" s="67" t="s">
        <v>293</v>
      </c>
      <c r="I625" s="2">
        <v>40887</v>
      </c>
      <c r="J625" s="2">
        <v>0</v>
      </c>
      <c r="K625" s="2">
        <v>1</v>
      </c>
      <c r="L625" s="2">
        <v>40887</v>
      </c>
      <c r="M625" s="2">
        <v>0</v>
      </c>
      <c r="N625" s="2">
        <v>-19671796</v>
      </c>
      <c r="O625" s="72">
        <f t="shared" si="35"/>
        <v>40887</v>
      </c>
      <c r="P625" s="2"/>
      <c r="Q625" s="2"/>
    </row>
    <row r="626" spans="1:17" x14ac:dyDescent="0.25">
      <c r="A626" t="s">
        <v>283</v>
      </c>
      <c r="B626" s="5">
        <v>43690</v>
      </c>
      <c r="C626">
        <v>104373</v>
      </c>
      <c r="D626" t="s">
        <v>176</v>
      </c>
      <c r="E626" t="s">
        <v>233</v>
      </c>
      <c r="F626" t="s">
        <v>282</v>
      </c>
      <c r="H626" s="67" t="s">
        <v>293</v>
      </c>
      <c r="I626" s="2">
        <v>17870</v>
      </c>
      <c r="J626" s="2">
        <v>0</v>
      </c>
      <c r="K626" s="2">
        <v>1</v>
      </c>
      <c r="L626" s="2">
        <v>17870</v>
      </c>
      <c r="M626" s="2">
        <v>0</v>
      </c>
      <c r="N626" s="2">
        <v>-19653926</v>
      </c>
      <c r="O626" s="72">
        <f t="shared" si="35"/>
        <v>17870</v>
      </c>
      <c r="P626" s="2"/>
      <c r="Q626" s="2"/>
    </row>
    <row r="627" spans="1:17" x14ac:dyDescent="0.25">
      <c r="A627" t="s">
        <v>283</v>
      </c>
      <c r="B627" s="5">
        <v>43691</v>
      </c>
      <c r="C627">
        <v>104435</v>
      </c>
      <c r="D627" t="s">
        <v>176</v>
      </c>
      <c r="E627" t="s">
        <v>233</v>
      </c>
      <c r="F627" t="s">
        <v>281</v>
      </c>
      <c r="H627" s="67" t="s">
        <v>293</v>
      </c>
      <c r="I627" s="2">
        <v>0</v>
      </c>
      <c r="J627" s="2">
        <v>627</v>
      </c>
      <c r="K627" s="2">
        <v>1</v>
      </c>
      <c r="L627" s="2">
        <v>0</v>
      </c>
      <c r="M627" s="2">
        <v>627</v>
      </c>
      <c r="N627" s="2">
        <v>-19654553</v>
      </c>
      <c r="O627" s="72">
        <f t="shared" si="35"/>
        <v>-627</v>
      </c>
      <c r="P627" s="2"/>
      <c r="Q627" s="2"/>
    </row>
    <row r="628" spans="1:17" x14ac:dyDescent="0.25">
      <c r="A628" t="s">
        <v>283</v>
      </c>
      <c r="B628" s="5">
        <v>43693</v>
      </c>
      <c r="C628">
        <v>104506</v>
      </c>
      <c r="D628" t="s">
        <v>176</v>
      </c>
      <c r="E628" t="s">
        <v>233</v>
      </c>
      <c r="F628" t="s">
        <v>282</v>
      </c>
      <c r="H628" s="67" t="s">
        <v>293</v>
      </c>
      <c r="I628" s="2">
        <v>30261</v>
      </c>
      <c r="J628" s="2">
        <v>0</v>
      </c>
      <c r="K628" s="2">
        <v>1</v>
      </c>
      <c r="L628" s="2">
        <v>30261</v>
      </c>
      <c r="M628" s="2">
        <v>0</v>
      </c>
      <c r="N628" s="2">
        <v>-19624292</v>
      </c>
      <c r="O628" s="72">
        <f t="shared" si="35"/>
        <v>30261</v>
      </c>
      <c r="P628" s="2"/>
      <c r="Q628" s="2"/>
    </row>
    <row r="629" spans="1:17" x14ac:dyDescent="0.25">
      <c r="A629" t="s">
        <v>283</v>
      </c>
      <c r="B629" s="5">
        <v>43696</v>
      </c>
      <c r="C629">
        <v>104582</v>
      </c>
      <c r="D629" t="s">
        <v>176</v>
      </c>
      <c r="E629" t="s">
        <v>233</v>
      </c>
      <c r="F629" t="s">
        <v>282</v>
      </c>
      <c r="H629" s="67" t="s">
        <v>293</v>
      </c>
      <c r="I629" s="2">
        <v>2722</v>
      </c>
      <c r="J629" s="2">
        <v>0</v>
      </c>
      <c r="K629" s="2">
        <v>1</v>
      </c>
      <c r="L629" s="2">
        <v>2722</v>
      </c>
      <c r="M629" s="2">
        <v>0</v>
      </c>
      <c r="N629" s="2">
        <v>-19621570</v>
      </c>
      <c r="O629" s="72">
        <f t="shared" si="35"/>
        <v>2722</v>
      </c>
      <c r="P629" s="2"/>
      <c r="Q629" s="2"/>
    </row>
    <row r="630" spans="1:17" x14ac:dyDescent="0.25">
      <c r="A630" t="s">
        <v>283</v>
      </c>
      <c r="B630" s="5">
        <v>43697</v>
      </c>
      <c r="C630">
        <v>104634</v>
      </c>
      <c r="D630" t="s">
        <v>176</v>
      </c>
      <c r="E630" t="s">
        <v>233</v>
      </c>
      <c r="F630" t="s">
        <v>282</v>
      </c>
      <c r="H630" s="67" t="s">
        <v>293</v>
      </c>
      <c r="I630" s="2">
        <v>34419</v>
      </c>
      <c r="J630" s="2">
        <v>0</v>
      </c>
      <c r="K630" s="2">
        <v>1</v>
      </c>
      <c r="L630" s="2">
        <v>34419</v>
      </c>
      <c r="M630" s="2">
        <v>0</v>
      </c>
      <c r="N630" s="2">
        <v>-19587151</v>
      </c>
      <c r="O630" s="72">
        <f t="shared" si="35"/>
        <v>34419</v>
      </c>
      <c r="P630" s="2"/>
      <c r="Q630" s="2"/>
    </row>
    <row r="631" spans="1:17" x14ac:dyDescent="0.25">
      <c r="A631" t="s">
        <v>283</v>
      </c>
      <c r="B631" s="5">
        <v>43698</v>
      </c>
      <c r="C631">
        <v>104697</v>
      </c>
      <c r="D631" t="s">
        <v>176</v>
      </c>
      <c r="E631" t="s">
        <v>233</v>
      </c>
      <c r="F631" t="s">
        <v>282</v>
      </c>
      <c r="H631" s="67" t="s">
        <v>293</v>
      </c>
      <c r="I631" s="2">
        <v>21351</v>
      </c>
      <c r="J631" s="2">
        <v>0</v>
      </c>
      <c r="K631" s="2">
        <v>1</v>
      </c>
      <c r="L631" s="2">
        <v>21351</v>
      </c>
      <c r="M631" s="2">
        <v>0</v>
      </c>
      <c r="N631" s="2">
        <v>-19565800</v>
      </c>
      <c r="O631" s="72">
        <f t="shared" si="35"/>
        <v>21351</v>
      </c>
      <c r="P631" s="2"/>
      <c r="Q631" s="2"/>
    </row>
    <row r="632" spans="1:17" x14ac:dyDescent="0.25">
      <c r="A632" t="s">
        <v>283</v>
      </c>
      <c r="B632" s="5">
        <v>43699</v>
      </c>
      <c r="C632">
        <v>104800</v>
      </c>
      <c r="D632" t="s">
        <v>176</v>
      </c>
      <c r="E632" t="s">
        <v>233</v>
      </c>
      <c r="F632" t="s">
        <v>282</v>
      </c>
      <c r="H632" s="67" t="s">
        <v>293</v>
      </c>
      <c r="I632" s="2">
        <v>47421</v>
      </c>
      <c r="J632" s="2">
        <v>0</v>
      </c>
      <c r="K632" s="2">
        <v>1</v>
      </c>
      <c r="L632" s="2">
        <v>47421</v>
      </c>
      <c r="M632" s="2">
        <v>0</v>
      </c>
      <c r="N632" s="2">
        <v>-19518379</v>
      </c>
      <c r="O632" s="72">
        <f t="shared" si="35"/>
        <v>47421</v>
      </c>
      <c r="P632" s="2"/>
      <c r="Q632" s="2"/>
    </row>
    <row r="633" spans="1:17" x14ac:dyDescent="0.25">
      <c r="A633" t="s">
        <v>283</v>
      </c>
      <c r="B633" s="5">
        <v>43700</v>
      </c>
      <c r="C633">
        <v>104843</v>
      </c>
      <c r="D633" t="s">
        <v>176</v>
      </c>
      <c r="E633" t="s">
        <v>233</v>
      </c>
      <c r="F633" t="s">
        <v>282</v>
      </c>
      <c r="H633" s="67" t="s">
        <v>293</v>
      </c>
      <c r="I633" s="2">
        <v>55011</v>
      </c>
      <c r="J633" s="2">
        <v>0</v>
      </c>
      <c r="K633" s="2">
        <v>1</v>
      </c>
      <c r="L633" s="2">
        <v>55011</v>
      </c>
      <c r="M633" s="2">
        <v>0</v>
      </c>
      <c r="N633" s="2">
        <v>-19463368</v>
      </c>
      <c r="O633" s="72">
        <f t="shared" si="35"/>
        <v>55011</v>
      </c>
      <c r="P633" s="2"/>
      <c r="Q633" s="2"/>
    </row>
    <row r="634" spans="1:17" x14ac:dyDescent="0.25">
      <c r="A634" t="s">
        <v>283</v>
      </c>
      <c r="B634" s="5">
        <v>43703</v>
      </c>
      <c r="C634">
        <v>104890</v>
      </c>
      <c r="D634" t="s">
        <v>176</v>
      </c>
      <c r="E634" t="s">
        <v>233</v>
      </c>
      <c r="F634" t="s">
        <v>282</v>
      </c>
      <c r="H634" s="67" t="s">
        <v>293</v>
      </c>
      <c r="I634" s="2">
        <v>36910</v>
      </c>
      <c r="J634" s="2">
        <v>0</v>
      </c>
      <c r="K634" s="2">
        <v>1</v>
      </c>
      <c r="L634" s="2">
        <v>36910</v>
      </c>
      <c r="M634" s="2">
        <v>0</v>
      </c>
      <c r="N634" s="2">
        <v>-19426458</v>
      </c>
      <c r="O634" s="72">
        <f t="shared" si="35"/>
        <v>36910</v>
      </c>
      <c r="P634" s="2"/>
      <c r="Q634" s="2"/>
    </row>
    <row r="635" spans="1:17" x14ac:dyDescent="0.25">
      <c r="A635" t="s">
        <v>283</v>
      </c>
      <c r="B635" s="5">
        <v>43704</v>
      </c>
      <c r="C635">
        <v>104961</v>
      </c>
      <c r="D635" t="s">
        <v>176</v>
      </c>
      <c r="E635" t="s">
        <v>233</v>
      </c>
      <c r="F635" t="s">
        <v>282</v>
      </c>
      <c r="H635" s="67" t="s">
        <v>293</v>
      </c>
      <c r="I635" s="2">
        <v>8597</v>
      </c>
      <c r="J635" s="2">
        <v>0</v>
      </c>
      <c r="K635" s="2">
        <v>1</v>
      </c>
      <c r="L635" s="2">
        <v>8597</v>
      </c>
      <c r="M635" s="2">
        <v>0</v>
      </c>
      <c r="N635" s="2">
        <v>-19417861</v>
      </c>
      <c r="O635" s="72">
        <f t="shared" si="35"/>
        <v>8597</v>
      </c>
      <c r="P635" s="2"/>
      <c r="Q635" s="2"/>
    </row>
    <row r="636" spans="1:17" x14ac:dyDescent="0.25">
      <c r="A636" t="s">
        <v>283</v>
      </c>
      <c r="B636" s="5">
        <v>43704</v>
      </c>
      <c r="C636">
        <v>112894</v>
      </c>
      <c r="D636" t="s">
        <v>176</v>
      </c>
      <c r="E636" t="s">
        <v>233</v>
      </c>
      <c r="F636" t="s">
        <v>234</v>
      </c>
      <c r="G636" t="s">
        <v>249</v>
      </c>
      <c r="I636" s="2">
        <v>1650</v>
      </c>
      <c r="J636" s="2">
        <v>0</v>
      </c>
      <c r="K636" s="2">
        <v>6243.83</v>
      </c>
      <c r="L636" s="2">
        <v>10302320</v>
      </c>
      <c r="M636" s="2">
        <v>0</v>
      </c>
      <c r="N636" s="2">
        <v>-9115541</v>
      </c>
      <c r="O636" s="72"/>
      <c r="P636" s="2"/>
      <c r="Q636" s="2"/>
    </row>
    <row r="637" spans="1:17" x14ac:dyDescent="0.25">
      <c r="A637" t="s">
        <v>283</v>
      </c>
      <c r="B637" s="5">
        <v>43705</v>
      </c>
      <c r="C637">
        <v>105061</v>
      </c>
      <c r="D637" t="s">
        <v>176</v>
      </c>
      <c r="E637" t="s">
        <v>233</v>
      </c>
      <c r="F637" t="s">
        <v>282</v>
      </c>
      <c r="H637" s="67" t="s">
        <v>293</v>
      </c>
      <c r="I637" s="2">
        <v>65093</v>
      </c>
      <c r="J637" s="2">
        <v>0</v>
      </c>
      <c r="K637" s="2">
        <v>1</v>
      </c>
      <c r="L637" s="2">
        <v>65093</v>
      </c>
      <c r="M637" s="2">
        <v>0</v>
      </c>
      <c r="N637" s="2">
        <v>-9050448</v>
      </c>
      <c r="O637" s="72">
        <f t="shared" ref="O637:O639" si="36">+L637-M637</f>
        <v>65093</v>
      </c>
      <c r="P637" s="2"/>
      <c r="Q637" s="2"/>
    </row>
    <row r="638" spans="1:17" x14ac:dyDescent="0.25">
      <c r="A638" t="s">
        <v>283</v>
      </c>
      <c r="B638" s="5">
        <v>43706</v>
      </c>
      <c r="C638">
        <v>105129</v>
      </c>
      <c r="D638" t="s">
        <v>176</v>
      </c>
      <c r="E638" t="s">
        <v>233</v>
      </c>
      <c r="F638" t="s">
        <v>282</v>
      </c>
      <c r="H638" s="67" t="s">
        <v>293</v>
      </c>
      <c r="I638" s="2">
        <v>39089</v>
      </c>
      <c r="J638" s="2">
        <v>0</v>
      </c>
      <c r="K638" s="2">
        <v>1</v>
      </c>
      <c r="L638" s="2">
        <v>39089</v>
      </c>
      <c r="M638" s="2">
        <v>0</v>
      </c>
      <c r="N638" s="2">
        <v>-9011359</v>
      </c>
      <c r="O638" s="72">
        <f t="shared" si="36"/>
        <v>39089</v>
      </c>
      <c r="P638" s="2"/>
      <c r="Q638" s="2"/>
    </row>
    <row r="639" spans="1:17" x14ac:dyDescent="0.25">
      <c r="A639" t="s">
        <v>283</v>
      </c>
      <c r="B639" s="5">
        <v>43707</v>
      </c>
      <c r="C639">
        <v>105210</v>
      </c>
      <c r="D639" t="s">
        <v>176</v>
      </c>
      <c r="E639" t="s">
        <v>233</v>
      </c>
      <c r="F639" t="s">
        <v>281</v>
      </c>
      <c r="H639" s="67" t="s">
        <v>293</v>
      </c>
      <c r="I639" s="2">
        <v>0</v>
      </c>
      <c r="J639" s="2">
        <v>90849</v>
      </c>
      <c r="K639" s="2">
        <v>1</v>
      </c>
      <c r="L639" s="2">
        <v>0</v>
      </c>
      <c r="M639" s="2">
        <v>90849</v>
      </c>
      <c r="N639" s="2">
        <v>-9102208</v>
      </c>
      <c r="O639" s="72">
        <f t="shared" si="36"/>
        <v>-90849</v>
      </c>
      <c r="P639" s="2"/>
      <c r="Q639" s="2"/>
    </row>
    <row r="640" spans="1:17" x14ac:dyDescent="0.25">
      <c r="A640" t="s">
        <v>283</v>
      </c>
      <c r="B640" s="5">
        <v>43710</v>
      </c>
      <c r="C640">
        <v>50878</v>
      </c>
      <c r="D640" t="s">
        <v>176</v>
      </c>
      <c r="E640" t="s">
        <v>233</v>
      </c>
      <c r="F640" t="s">
        <v>234</v>
      </c>
      <c r="G640" t="s">
        <v>286</v>
      </c>
      <c r="I640" s="2">
        <v>0</v>
      </c>
      <c r="J640" s="2">
        <v>1650</v>
      </c>
      <c r="K640" s="2">
        <v>6257.37</v>
      </c>
      <c r="L640" s="2">
        <v>0</v>
      </c>
      <c r="M640" s="2">
        <v>10324661</v>
      </c>
      <c r="N640" s="2">
        <v>-19426869</v>
      </c>
      <c r="O640" s="72"/>
      <c r="P640" s="2"/>
      <c r="Q640" s="2"/>
    </row>
    <row r="641" spans="1:17" x14ac:dyDescent="0.25">
      <c r="A641" t="s">
        <v>283</v>
      </c>
      <c r="B641" s="5">
        <v>43710</v>
      </c>
      <c r="C641">
        <v>105266</v>
      </c>
      <c r="D641" t="s">
        <v>176</v>
      </c>
      <c r="E641" t="s">
        <v>233</v>
      </c>
      <c r="F641" t="s">
        <v>282</v>
      </c>
      <c r="H641" s="67" t="s">
        <v>293</v>
      </c>
      <c r="I641" s="2">
        <v>9009</v>
      </c>
      <c r="J641" s="2">
        <v>0</v>
      </c>
      <c r="K641" s="2">
        <v>1</v>
      </c>
      <c r="L641" s="2">
        <v>9009</v>
      </c>
      <c r="M641" s="2">
        <v>0</v>
      </c>
      <c r="N641" s="2">
        <v>-19417860</v>
      </c>
      <c r="O641" s="72">
        <f t="shared" ref="O641:O647" si="37">+L641-M641</f>
        <v>9009</v>
      </c>
      <c r="P641" s="2"/>
      <c r="Q641" s="2"/>
    </row>
    <row r="642" spans="1:17" x14ac:dyDescent="0.25">
      <c r="A642" t="s">
        <v>283</v>
      </c>
      <c r="B642" s="5">
        <v>43711</v>
      </c>
      <c r="C642">
        <v>105320</v>
      </c>
      <c r="D642" t="s">
        <v>176</v>
      </c>
      <c r="E642" t="s">
        <v>233</v>
      </c>
      <c r="F642" t="s">
        <v>282</v>
      </c>
      <c r="H642" s="67" t="s">
        <v>293</v>
      </c>
      <c r="I642" s="2">
        <v>94776</v>
      </c>
      <c r="J642" s="2">
        <v>0</v>
      </c>
      <c r="K642" s="2">
        <v>1</v>
      </c>
      <c r="L642" s="2">
        <v>94776</v>
      </c>
      <c r="M642" s="2">
        <v>0</v>
      </c>
      <c r="N642" s="2">
        <v>-19323084</v>
      </c>
      <c r="O642" s="72">
        <f t="shared" si="37"/>
        <v>94776</v>
      </c>
      <c r="P642" s="2"/>
      <c r="Q642" s="2"/>
    </row>
    <row r="643" spans="1:17" x14ac:dyDescent="0.25">
      <c r="A643" t="s">
        <v>283</v>
      </c>
      <c r="B643" s="5">
        <v>43712</v>
      </c>
      <c r="C643">
        <v>105398</v>
      </c>
      <c r="D643" t="s">
        <v>176</v>
      </c>
      <c r="E643" t="s">
        <v>233</v>
      </c>
      <c r="F643" t="s">
        <v>281</v>
      </c>
      <c r="H643" s="67" t="s">
        <v>293</v>
      </c>
      <c r="I643" s="2">
        <v>0</v>
      </c>
      <c r="J643" s="2">
        <v>60225</v>
      </c>
      <c r="K643" s="2">
        <v>1</v>
      </c>
      <c r="L643" s="2">
        <v>0</v>
      </c>
      <c r="M643" s="2">
        <v>60225</v>
      </c>
      <c r="N643" s="2">
        <v>-19383309</v>
      </c>
      <c r="O643" s="72">
        <f t="shared" si="37"/>
        <v>-60225</v>
      </c>
      <c r="P643" s="2"/>
      <c r="Q643" s="2"/>
    </row>
    <row r="644" spans="1:17" x14ac:dyDescent="0.25">
      <c r="A644" t="s">
        <v>283</v>
      </c>
      <c r="B644" s="5">
        <v>43713</v>
      </c>
      <c r="C644">
        <v>105454</v>
      </c>
      <c r="D644" t="s">
        <v>176</v>
      </c>
      <c r="E644" t="s">
        <v>233</v>
      </c>
      <c r="F644" t="s">
        <v>281</v>
      </c>
      <c r="H644" s="67" t="s">
        <v>293</v>
      </c>
      <c r="I644" s="2">
        <v>0</v>
      </c>
      <c r="J644" s="2">
        <v>79068</v>
      </c>
      <c r="K644" s="2">
        <v>1</v>
      </c>
      <c r="L644" s="2">
        <v>0</v>
      </c>
      <c r="M644" s="2">
        <v>79068</v>
      </c>
      <c r="N644" s="2">
        <v>-19462377</v>
      </c>
      <c r="O644" s="72">
        <f t="shared" si="37"/>
        <v>-79068</v>
      </c>
      <c r="P644" s="2"/>
      <c r="Q644" s="2"/>
    </row>
    <row r="645" spans="1:17" x14ac:dyDescent="0.25">
      <c r="A645" t="s">
        <v>283</v>
      </c>
      <c r="B645" s="5">
        <v>43714</v>
      </c>
      <c r="C645">
        <v>105561</v>
      </c>
      <c r="D645" t="s">
        <v>176</v>
      </c>
      <c r="E645" t="s">
        <v>233</v>
      </c>
      <c r="F645" t="s">
        <v>282</v>
      </c>
      <c r="H645" s="67" t="s">
        <v>293</v>
      </c>
      <c r="I645" s="2">
        <v>115467</v>
      </c>
      <c r="J645" s="2">
        <v>0</v>
      </c>
      <c r="K645" s="2">
        <v>1</v>
      </c>
      <c r="L645" s="2">
        <v>115467</v>
      </c>
      <c r="M645" s="2">
        <v>0</v>
      </c>
      <c r="N645" s="2">
        <v>-19346910</v>
      </c>
      <c r="O645" s="72">
        <f t="shared" si="37"/>
        <v>115467</v>
      </c>
      <c r="P645" s="2"/>
      <c r="Q645" s="2"/>
    </row>
    <row r="646" spans="1:17" x14ac:dyDescent="0.25">
      <c r="A646" t="s">
        <v>283</v>
      </c>
      <c r="B646" s="5">
        <v>43717</v>
      </c>
      <c r="C646">
        <v>105578</v>
      </c>
      <c r="D646" t="s">
        <v>176</v>
      </c>
      <c r="E646" t="s">
        <v>233</v>
      </c>
      <c r="F646" t="s">
        <v>282</v>
      </c>
      <c r="H646" s="67" t="s">
        <v>293</v>
      </c>
      <c r="I646" s="2">
        <v>90948</v>
      </c>
      <c r="J646" s="2">
        <v>0</v>
      </c>
      <c r="K646" s="2">
        <v>1</v>
      </c>
      <c r="L646" s="2">
        <v>90948</v>
      </c>
      <c r="M646" s="2">
        <v>0</v>
      </c>
      <c r="N646" s="2">
        <v>-19255962</v>
      </c>
      <c r="O646" s="72">
        <f t="shared" si="37"/>
        <v>90948</v>
      </c>
      <c r="P646" s="2"/>
      <c r="Q646" s="2"/>
    </row>
    <row r="647" spans="1:17" x14ac:dyDescent="0.25">
      <c r="A647" t="s">
        <v>283</v>
      </c>
      <c r="B647" s="5">
        <v>43718</v>
      </c>
      <c r="C647">
        <v>105690</v>
      </c>
      <c r="D647" t="s">
        <v>176</v>
      </c>
      <c r="E647" t="s">
        <v>233</v>
      </c>
      <c r="F647" t="s">
        <v>282</v>
      </c>
      <c r="H647" s="67" t="s">
        <v>293</v>
      </c>
      <c r="I647" s="2">
        <v>7623</v>
      </c>
      <c r="J647" s="2">
        <v>0</v>
      </c>
      <c r="K647" s="2">
        <v>1</v>
      </c>
      <c r="L647" s="2">
        <v>7623</v>
      </c>
      <c r="M647" s="2">
        <v>0</v>
      </c>
      <c r="N647" s="2">
        <v>-19248339</v>
      </c>
      <c r="O647" s="72">
        <f t="shared" si="37"/>
        <v>7623</v>
      </c>
      <c r="P647" s="2"/>
      <c r="Q647" s="2"/>
    </row>
    <row r="648" spans="1:17" x14ac:dyDescent="0.25">
      <c r="A648" t="s">
        <v>283</v>
      </c>
      <c r="B648" s="5">
        <v>43719</v>
      </c>
      <c r="C648">
        <v>37499</v>
      </c>
      <c r="D648" t="s">
        <v>176</v>
      </c>
      <c r="E648" t="s">
        <v>233</v>
      </c>
      <c r="F648" t="s">
        <v>234</v>
      </c>
      <c r="G648" t="s">
        <v>250</v>
      </c>
      <c r="I648" s="2">
        <v>1650</v>
      </c>
      <c r="J648" s="2">
        <v>0</v>
      </c>
      <c r="K648" s="2">
        <v>6066.58</v>
      </c>
      <c r="L648" s="2">
        <v>10009857</v>
      </c>
      <c r="M648" s="2">
        <v>0</v>
      </c>
      <c r="N648" s="2">
        <v>-9238482</v>
      </c>
      <c r="O648" s="72"/>
      <c r="P648" s="2"/>
      <c r="Q648" s="2"/>
    </row>
    <row r="649" spans="1:17" x14ac:dyDescent="0.25">
      <c r="A649" t="s">
        <v>283</v>
      </c>
      <c r="B649" s="5">
        <v>43719</v>
      </c>
      <c r="C649">
        <v>105731</v>
      </c>
      <c r="D649" t="s">
        <v>176</v>
      </c>
      <c r="E649" t="s">
        <v>233</v>
      </c>
      <c r="F649" t="s">
        <v>282</v>
      </c>
      <c r="H649" s="67" t="s">
        <v>293</v>
      </c>
      <c r="I649" s="2">
        <v>86196</v>
      </c>
      <c r="J649" s="2">
        <v>0</v>
      </c>
      <c r="K649" s="2">
        <v>1</v>
      </c>
      <c r="L649" s="2">
        <v>86196</v>
      </c>
      <c r="M649" s="2">
        <v>0</v>
      </c>
      <c r="N649" s="2">
        <v>-9152286</v>
      </c>
      <c r="O649" s="72">
        <f t="shared" ref="O649:O662" si="38">+L649-M649</f>
        <v>86196</v>
      </c>
      <c r="P649" s="2"/>
      <c r="Q649" s="2"/>
    </row>
    <row r="650" spans="1:17" x14ac:dyDescent="0.25">
      <c r="A650" t="s">
        <v>283</v>
      </c>
      <c r="B650" s="5">
        <v>43720</v>
      </c>
      <c r="C650">
        <v>105831</v>
      </c>
      <c r="D650" t="s">
        <v>176</v>
      </c>
      <c r="E650" t="s">
        <v>233</v>
      </c>
      <c r="F650" t="s">
        <v>281</v>
      </c>
      <c r="H650" s="67" t="s">
        <v>293</v>
      </c>
      <c r="I650" s="2">
        <v>0</v>
      </c>
      <c r="J650" s="2">
        <v>6369</v>
      </c>
      <c r="K650" s="2">
        <v>1</v>
      </c>
      <c r="L650" s="2">
        <v>0</v>
      </c>
      <c r="M650" s="2">
        <v>6369</v>
      </c>
      <c r="N650" s="2">
        <v>-9158655</v>
      </c>
      <c r="O650" s="72">
        <f t="shared" si="38"/>
        <v>-6369</v>
      </c>
      <c r="P650" s="2"/>
      <c r="Q650" s="2"/>
    </row>
    <row r="651" spans="1:17" x14ac:dyDescent="0.25">
      <c r="A651" t="s">
        <v>283</v>
      </c>
      <c r="B651" s="5">
        <v>43721</v>
      </c>
      <c r="C651">
        <v>105876</v>
      </c>
      <c r="D651" t="s">
        <v>176</v>
      </c>
      <c r="E651" t="s">
        <v>233</v>
      </c>
      <c r="F651" t="s">
        <v>282</v>
      </c>
      <c r="H651" s="67" t="s">
        <v>293</v>
      </c>
      <c r="I651" s="2">
        <v>25872</v>
      </c>
      <c r="J651" s="2">
        <v>0</v>
      </c>
      <c r="K651" s="2">
        <v>1</v>
      </c>
      <c r="L651" s="2">
        <v>25872</v>
      </c>
      <c r="M651" s="2">
        <v>0</v>
      </c>
      <c r="N651" s="2">
        <v>-9132783</v>
      </c>
      <c r="O651" s="72">
        <f t="shared" si="38"/>
        <v>25872</v>
      </c>
      <c r="P651" s="2"/>
      <c r="Q651" s="2"/>
    </row>
    <row r="652" spans="1:17" x14ac:dyDescent="0.25">
      <c r="A652" t="s">
        <v>283</v>
      </c>
      <c r="B652" s="5">
        <v>43724</v>
      </c>
      <c r="C652">
        <v>105958</v>
      </c>
      <c r="D652" t="s">
        <v>176</v>
      </c>
      <c r="E652" t="s">
        <v>233</v>
      </c>
      <c r="F652" t="s">
        <v>281</v>
      </c>
      <c r="H652" s="67" t="s">
        <v>293</v>
      </c>
      <c r="I652" s="2">
        <v>0</v>
      </c>
      <c r="J652" s="2">
        <v>3663</v>
      </c>
      <c r="K652" s="2">
        <v>1</v>
      </c>
      <c r="L652" s="2">
        <v>0</v>
      </c>
      <c r="M652" s="2">
        <v>3663</v>
      </c>
      <c r="N652" s="2">
        <v>-9136446</v>
      </c>
      <c r="O652" s="72">
        <f t="shared" si="38"/>
        <v>-3663</v>
      </c>
      <c r="P652" s="2"/>
      <c r="Q652" s="2"/>
    </row>
    <row r="653" spans="1:17" x14ac:dyDescent="0.25">
      <c r="A653" t="s">
        <v>283</v>
      </c>
      <c r="B653" s="5">
        <v>43725</v>
      </c>
      <c r="C653">
        <v>106040</v>
      </c>
      <c r="D653" t="s">
        <v>176</v>
      </c>
      <c r="E653" t="s">
        <v>233</v>
      </c>
      <c r="F653" t="s">
        <v>282</v>
      </c>
      <c r="H653" s="67" t="s">
        <v>293</v>
      </c>
      <c r="I653" s="2">
        <v>41382</v>
      </c>
      <c r="J653" s="2">
        <v>0</v>
      </c>
      <c r="K653" s="2">
        <v>1</v>
      </c>
      <c r="L653" s="2">
        <v>41382</v>
      </c>
      <c r="M653" s="2">
        <v>0</v>
      </c>
      <c r="N653" s="2">
        <v>-9095064</v>
      </c>
      <c r="O653" s="72">
        <f t="shared" si="38"/>
        <v>41382</v>
      </c>
      <c r="P653" s="2"/>
      <c r="Q653" s="2"/>
    </row>
    <row r="654" spans="1:17" x14ac:dyDescent="0.25">
      <c r="A654" t="s">
        <v>283</v>
      </c>
      <c r="B654" s="5">
        <v>43726</v>
      </c>
      <c r="C654">
        <v>106128</v>
      </c>
      <c r="D654" t="s">
        <v>176</v>
      </c>
      <c r="E654" t="s">
        <v>233</v>
      </c>
      <c r="F654" t="s">
        <v>282</v>
      </c>
      <c r="H654" s="67" t="s">
        <v>293</v>
      </c>
      <c r="I654" s="2">
        <v>40062</v>
      </c>
      <c r="J654" s="2">
        <v>0</v>
      </c>
      <c r="K654" s="2">
        <v>1</v>
      </c>
      <c r="L654" s="2">
        <v>40062</v>
      </c>
      <c r="M654" s="2">
        <v>0</v>
      </c>
      <c r="N654" s="2">
        <v>-9055002</v>
      </c>
      <c r="O654" s="72">
        <f t="shared" si="38"/>
        <v>40062</v>
      </c>
      <c r="P654" s="2"/>
      <c r="Q654" s="2"/>
    </row>
    <row r="655" spans="1:17" x14ac:dyDescent="0.25">
      <c r="A655" t="s">
        <v>283</v>
      </c>
      <c r="B655" s="5">
        <v>43727</v>
      </c>
      <c r="C655">
        <v>106139</v>
      </c>
      <c r="D655" t="s">
        <v>176</v>
      </c>
      <c r="E655" t="s">
        <v>233</v>
      </c>
      <c r="F655" t="s">
        <v>282</v>
      </c>
      <c r="H655" s="67" t="s">
        <v>293</v>
      </c>
      <c r="I655" s="2">
        <v>81180</v>
      </c>
      <c r="J655" s="2">
        <v>0</v>
      </c>
      <c r="K655" s="2">
        <v>1</v>
      </c>
      <c r="L655" s="2">
        <v>81180</v>
      </c>
      <c r="M655" s="2">
        <v>0</v>
      </c>
      <c r="N655" s="2">
        <v>-8973822</v>
      </c>
      <c r="O655" s="72">
        <f t="shared" si="38"/>
        <v>81180</v>
      </c>
      <c r="P655" s="2"/>
      <c r="Q655" s="2"/>
    </row>
    <row r="656" spans="1:17" x14ac:dyDescent="0.25">
      <c r="A656" t="s">
        <v>283</v>
      </c>
      <c r="B656" s="5">
        <v>43728</v>
      </c>
      <c r="C656">
        <v>106216</v>
      </c>
      <c r="D656" t="s">
        <v>176</v>
      </c>
      <c r="E656" t="s">
        <v>233</v>
      </c>
      <c r="F656" t="s">
        <v>282</v>
      </c>
      <c r="H656" s="67" t="s">
        <v>293</v>
      </c>
      <c r="I656" s="2">
        <v>28776</v>
      </c>
      <c r="J656" s="2">
        <v>0</v>
      </c>
      <c r="K656" s="2">
        <v>1</v>
      </c>
      <c r="L656" s="2">
        <v>28776</v>
      </c>
      <c r="M656" s="2">
        <v>0</v>
      </c>
      <c r="N656" s="2">
        <v>-8945046</v>
      </c>
      <c r="O656" s="72">
        <f t="shared" si="38"/>
        <v>28776</v>
      </c>
      <c r="P656" s="2"/>
      <c r="Q656" s="2"/>
    </row>
    <row r="657" spans="1:17" x14ac:dyDescent="0.25">
      <c r="A657" t="s">
        <v>283</v>
      </c>
      <c r="B657" s="5">
        <v>43731</v>
      </c>
      <c r="C657">
        <v>106296</v>
      </c>
      <c r="D657" t="s">
        <v>176</v>
      </c>
      <c r="E657" t="s">
        <v>233</v>
      </c>
      <c r="F657" t="s">
        <v>281</v>
      </c>
      <c r="H657" s="67" t="s">
        <v>293</v>
      </c>
      <c r="I657" s="2">
        <v>0</v>
      </c>
      <c r="J657" s="2">
        <v>23991</v>
      </c>
      <c r="K657" s="2">
        <v>1</v>
      </c>
      <c r="L657" s="2">
        <v>0</v>
      </c>
      <c r="M657" s="2">
        <v>23991</v>
      </c>
      <c r="N657" s="2">
        <v>-8969037</v>
      </c>
      <c r="O657" s="72">
        <f t="shared" si="38"/>
        <v>-23991</v>
      </c>
      <c r="P657" s="2"/>
      <c r="Q657" s="2"/>
    </row>
    <row r="658" spans="1:17" x14ac:dyDescent="0.25">
      <c r="A658" t="s">
        <v>283</v>
      </c>
      <c r="B658" s="5">
        <v>43732</v>
      </c>
      <c r="C658">
        <v>106408</v>
      </c>
      <c r="D658" t="s">
        <v>176</v>
      </c>
      <c r="E658" t="s">
        <v>233</v>
      </c>
      <c r="F658" t="s">
        <v>281</v>
      </c>
      <c r="H658" s="67" t="s">
        <v>293</v>
      </c>
      <c r="I658" s="2">
        <v>0</v>
      </c>
      <c r="J658" s="2">
        <v>69036</v>
      </c>
      <c r="K658" s="2">
        <v>1</v>
      </c>
      <c r="L658" s="2">
        <v>0</v>
      </c>
      <c r="M658" s="2">
        <v>69036</v>
      </c>
      <c r="N658" s="2">
        <v>-9038073</v>
      </c>
      <c r="O658" s="72">
        <f t="shared" si="38"/>
        <v>-69036</v>
      </c>
      <c r="P658" s="2"/>
      <c r="Q658" s="2"/>
    </row>
    <row r="659" spans="1:17" x14ac:dyDescent="0.25">
      <c r="A659" t="s">
        <v>283</v>
      </c>
      <c r="B659" s="5">
        <v>43733</v>
      </c>
      <c r="C659">
        <v>106448</v>
      </c>
      <c r="D659" t="s">
        <v>176</v>
      </c>
      <c r="E659" t="s">
        <v>233</v>
      </c>
      <c r="F659" t="s">
        <v>282</v>
      </c>
      <c r="H659" s="67" t="s">
        <v>293</v>
      </c>
      <c r="I659" s="2">
        <v>86097</v>
      </c>
      <c r="J659" s="2">
        <v>0</v>
      </c>
      <c r="K659" s="2">
        <v>1</v>
      </c>
      <c r="L659" s="2">
        <v>86097</v>
      </c>
      <c r="M659" s="2">
        <v>0</v>
      </c>
      <c r="N659" s="2">
        <v>-8951976</v>
      </c>
      <c r="O659" s="72">
        <f t="shared" si="38"/>
        <v>86097</v>
      </c>
      <c r="P659" s="2"/>
      <c r="Q659" s="2"/>
    </row>
    <row r="660" spans="1:17" x14ac:dyDescent="0.25">
      <c r="A660" t="s">
        <v>283</v>
      </c>
      <c r="B660" s="5">
        <v>43734</v>
      </c>
      <c r="C660">
        <v>106533</v>
      </c>
      <c r="D660" t="s">
        <v>176</v>
      </c>
      <c r="E660" t="s">
        <v>233</v>
      </c>
      <c r="F660" t="s">
        <v>281</v>
      </c>
      <c r="H660" s="67" t="s">
        <v>293</v>
      </c>
      <c r="I660" s="2">
        <v>0</v>
      </c>
      <c r="J660" s="2">
        <v>13365</v>
      </c>
      <c r="K660" s="2">
        <v>1</v>
      </c>
      <c r="L660" s="2">
        <v>0</v>
      </c>
      <c r="M660" s="2">
        <v>13365</v>
      </c>
      <c r="N660" s="2">
        <v>-8965341</v>
      </c>
      <c r="O660" s="72">
        <f t="shared" si="38"/>
        <v>-13365</v>
      </c>
      <c r="P660" s="2"/>
      <c r="Q660" s="2"/>
    </row>
    <row r="661" spans="1:17" x14ac:dyDescent="0.25">
      <c r="A661" t="s">
        <v>283</v>
      </c>
      <c r="B661" s="5">
        <v>43735</v>
      </c>
      <c r="C661">
        <v>106559</v>
      </c>
      <c r="D661" t="s">
        <v>176</v>
      </c>
      <c r="E661" t="s">
        <v>233</v>
      </c>
      <c r="F661" t="s">
        <v>281</v>
      </c>
      <c r="H661" s="67" t="s">
        <v>293</v>
      </c>
      <c r="I661" s="2">
        <v>0</v>
      </c>
      <c r="J661" s="2">
        <v>14586</v>
      </c>
      <c r="K661" s="2">
        <v>1</v>
      </c>
      <c r="L661" s="2">
        <v>0</v>
      </c>
      <c r="M661" s="2">
        <v>14586</v>
      </c>
      <c r="N661" s="2">
        <v>-8979927</v>
      </c>
      <c r="O661" s="72">
        <f t="shared" si="38"/>
        <v>-14586</v>
      </c>
      <c r="P661" s="2"/>
      <c r="Q661" s="2"/>
    </row>
    <row r="662" spans="1:17" x14ac:dyDescent="0.25">
      <c r="A662" t="s">
        <v>283</v>
      </c>
      <c r="B662" s="5">
        <v>43738</v>
      </c>
      <c r="C662">
        <v>106642</v>
      </c>
      <c r="D662" t="s">
        <v>176</v>
      </c>
      <c r="E662" t="s">
        <v>233</v>
      </c>
      <c r="F662" t="s">
        <v>281</v>
      </c>
      <c r="H662" s="67" t="s">
        <v>293</v>
      </c>
      <c r="I662" s="2">
        <v>0</v>
      </c>
      <c r="J662" s="2">
        <v>22968</v>
      </c>
      <c r="K662" s="2">
        <v>1</v>
      </c>
      <c r="L662" s="2">
        <v>0</v>
      </c>
      <c r="M662" s="2">
        <v>22968</v>
      </c>
      <c r="N662" s="2">
        <v>-9002895</v>
      </c>
      <c r="O662" s="72">
        <f t="shared" si="38"/>
        <v>-22968</v>
      </c>
      <c r="P662" s="2"/>
      <c r="Q662" s="2"/>
    </row>
    <row r="663" spans="1:17" x14ac:dyDescent="0.25">
      <c r="A663" t="s">
        <v>283</v>
      </c>
      <c r="B663" s="5">
        <v>43739</v>
      </c>
      <c r="C663">
        <v>63941</v>
      </c>
      <c r="D663" t="s">
        <v>176</v>
      </c>
      <c r="E663" t="s">
        <v>233</v>
      </c>
      <c r="F663" t="s">
        <v>234</v>
      </c>
      <c r="G663" t="s">
        <v>287</v>
      </c>
      <c r="I663" s="2">
        <v>0</v>
      </c>
      <c r="J663" s="2">
        <v>1650</v>
      </c>
      <c r="K663" s="2">
        <v>6398.73</v>
      </c>
      <c r="L663" s="2">
        <v>0</v>
      </c>
      <c r="M663" s="2">
        <v>10557905</v>
      </c>
      <c r="N663" s="2">
        <v>-19560800</v>
      </c>
      <c r="O663" s="72"/>
      <c r="P663" s="2"/>
      <c r="Q663" s="2"/>
    </row>
    <row r="664" spans="1:17" x14ac:dyDescent="0.25">
      <c r="A664" t="s">
        <v>283</v>
      </c>
      <c r="B664" s="5">
        <v>43739</v>
      </c>
      <c r="C664">
        <v>106700</v>
      </c>
      <c r="D664" t="s">
        <v>176</v>
      </c>
      <c r="E664" t="s">
        <v>233</v>
      </c>
      <c r="F664" t="s">
        <v>282</v>
      </c>
      <c r="H664" s="67" t="s">
        <v>293</v>
      </c>
      <c r="I664" s="2">
        <v>61347</v>
      </c>
      <c r="J664" s="2">
        <v>0</v>
      </c>
      <c r="K664" s="2">
        <v>1</v>
      </c>
      <c r="L664" s="2">
        <v>61347</v>
      </c>
      <c r="M664" s="2">
        <v>0</v>
      </c>
      <c r="N664" s="2">
        <v>-19499453</v>
      </c>
      <c r="O664" s="72">
        <f t="shared" ref="O664:O674" si="39">+L664-M664</f>
        <v>61347</v>
      </c>
      <c r="P664" s="2"/>
      <c r="Q664" s="2"/>
    </row>
    <row r="665" spans="1:17" x14ac:dyDescent="0.25">
      <c r="A665" t="s">
        <v>283</v>
      </c>
      <c r="B665" s="5">
        <v>43740</v>
      </c>
      <c r="C665">
        <v>106770</v>
      </c>
      <c r="D665" t="s">
        <v>176</v>
      </c>
      <c r="E665" t="s">
        <v>233</v>
      </c>
      <c r="F665" t="s">
        <v>282</v>
      </c>
      <c r="H665" s="67" t="s">
        <v>293</v>
      </c>
      <c r="I665" s="2">
        <v>33709</v>
      </c>
      <c r="J665" s="2">
        <v>0</v>
      </c>
      <c r="K665" s="2">
        <v>1</v>
      </c>
      <c r="L665" s="2">
        <v>33709</v>
      </c>
      <c r="M665" s="2">
        <v>0</v>
      </c>
      <c r="N665" s="2">
        <v>-19465744</v>
      </c>
      <c r="O665" s="72">
        <f t="shared" si="39"/>
        <v>33709</v>
      </c>
      <c r="P665" s="2"/>
      <c r="Q665" s="2"/>
    </row>
    <row r="666" spans="1:17" x14ac:dyDescent="0.25">
      <c r="A666" t="s">
        <v>283</v>
      </c>
      <c r="B666" s="5">
        <v>43741</v>
      </c>
      <c r="C666">
        <v>106871</v>
      </c>
      <c r="D666" t="s">
        <v>176</v>
      </c>
      <c r="E666" t="s">
        <v>233</v>
      </c>
      <c r="F666" t="s">
        <v>281</v>
      </c>
      <c r="H666" s="67" t="s">
        <v>293</v>
      </c>
      <c r="I666" s="2">
        <v>0</v>
      </c>
      <c r="J666" s="2">
        <v>36878</v>
      </c>
      <c r="K666" s="2">
        <v>1</v>
      </c>
      <c r="L666" s="2">
        <v>0</v>
      </c>
      <c r="M666" s="2">
        <v>36878</v>
      </c>
      <c r="N666" s="2">
        <v>-19502622</v>
      </c>
      <c r="O666" s="72">
        <f t="shared" si="39"/>
        <v>-36878</v>
      </c>
      <c r="P666" s="2"/>
      <c r="Q666" s="2"/>
    </row>
    <row r="667" spans="1:17" x14ac:dyDescent="0.25">
      <c r="A667" t="s">
        <v>283</v>
      </c>
      <c r="B667" s="5">
        <v>43742</v>
      </c>
      <c r="C667">
        <v>106969</v>
      </c>
      <c r="D667" t="s">
        <v>176</v>
      </c>
      <c r="E667" t="s">
        <v>233</v>
      </c>
      <c r="F667" t="s">
        <v>282</v>
      </c>
      <c r="H667" s="67" t="s">
        <v>293</v>
      </c>
      <c r="I667" s="2">
        <v>3713</v>
      </c>
      <c r="J667" s="2">
        <v>0</v>
      </c>
      <c r="K667" s="2">
        <v>1</v>
      </c>
      <c r="L667" s="2">
        <v>3713</v>
      </c>
      <c r="M667" s="2">
        <v>0</v>
      </c>
      <c r="N667" s="2">
        <v>-19498909</v>
      </c>
      <c r="O667" s="72">
        <f t="shared" si="39"/>
        <v>3713</v>
      </c>
      <c r="P667" s="2"/>
      <c r="Q667" s="2"/>
    </row>
    <row r="668" spans="1:17" x14ac:dyDescent="0.25">
      <c r="A668" t="s">
        <v>283</v>
      </c>
      <c r="B668" s="5">
        <v>43745</v>
      </c>
      <c r="C668">
        <v>107035</v>
      </c>
      <c r="D668" t="s">
        <v>176</v>
      </c>
      <c r="E668" t="s">
        <v>233</v>
      </c>
      <c r="F668" t="s">
        <v>282</v>
      </c>
      <c r="H668" s="67" t="s">
        <v>293</v>
      </c>
      <c r="I668" s="2">
        <v>20988</v>
      </c>
      <c r="J668" s="2">
        <v>0</v>
      </c>
      <c r="K668" s="2">
        <v>1</v>
      </c>
      <c r="L668" s="2">
        <v>20988</v>
      </c>
      <c r="M668" s="2">
        <v>0</v>
      </c>
      <c r="N668" s="2">
        <v>-19477921</v>
      </c>
      <c r="O668" s="72">
        <f t="shared" si="39"/>
        <v>20988</v>
      </c>
      <c r="P668" s="2"/>
      <c r="Q668" s="2"/>
    </row>
    <row r="669" spans="1:17" x14ac:dyDescent="0.25">
      <c r="A669" t="s">
        <v>283</v>
      </c>
      <c r="B669" s="5">
        <v>43746</v>
      </c>
      <c r="C669">
        <v>107062</v>
      </c>
      <c r="D669" t="s">
        <v>176</v>
      </c>
      <c r="E669" t="s">
        <v>233</v>
      </c>
      <c r="F669" t="s">
        <v>281</v>
      </c>
      <c r="H669" s="67" t="s">
        <v>293</v>
      </c>
      <c r="I669" s="2">
        <v>0</v>
      </c>
      <c r="J669" s="2">
        <v>9801</v>
      </c>
      <c r="K669" s="2">
        <v>1</v>
      </c>
      <c r="L669" s="2">
        <v>0</v>
      </c>
      <c r="M669" s="2">
        <v>9801</v>
      </c>
      <c r="N669" s="2">
        <v>-19487722</v>
      </c>
      <c r="O669" s="72">
        <f t="shared" si="39"/>
        <v>-9801</v>
      </c>
      <c r="P669" s="2"/>
      <c r="Q669" s="2"/>
    </row>
    <row r="670" spans="1:17" x14ac:dyDescent="0.25">
      <c r="A670" t="s">
        <v>283</v>
      </c>
      <c r="B670" s="5">
        <v>43747</v>
      </c>
      <c r="C670">
        <v>107127</v>
      </c>
      <c r="D670" t="s">
        <v>176</v>
      </c>
      <c r="E670" t="s">
        <v>233</v>
      </c>
      <c r="F670" t="s">
        <v>282</v>
      </c>
      <c r="H670" s="67" t="s">
        <v>293</v>
      </c>
      <c r="I670" s="2">
        <v>53460</v>
      </c>
      <c r="J670" s="2">
        <v>0</v>
      </c>
      <c r="K670" s="2">
        <v>1</v>
      </c>
      <c r="L670" s="2">
        <v>53460</v>
      </c>
      <c r="M670" s="2">
        <v>0</v>
      </c>
      <c r="N670" s="2">
        <v>-19434262</v>
      </c>
      <c r="O670" s="72">
        <f t="shared" si="39"/>
        <v>53460</v>
      </c>
      <c r="P670" s="2"/>
      <c r="Q670" s="2"/>
    </row>
    <row r="671" spans="1:17" x14ac:dyDescent="0.25">
      <c r="A671" t="s">
        <v>283</v>
      </c>
      <c r="B671" s="5">
        <v>43748</v>
      </c>
      <c r="C671">
        <v>107190</v>
      </c>
      <c r="D671" t="s">
        <v>176</v>
      </c>
      <c r="E671" t="s">
        <v>233</v>
      </c>
      <c r="F671" t="s">
        <v>282</v>
      </c>
      <c r="H671" s="67" t="s">
        <v>293</v>
      </c>
      <c r="I671" s="2">
        <v>17969</v>
      </c>
      <c r="J671" s="2">
        <v>0</v>
      </c>
      <c r="K671" s="2">
        <v>1</v>
      </c>
      <c r="L671" s="2">
        <v>17969</v>
      </c>
      <c r="M671" s="2">
        <v>0</v>
      </c>
      <c r="N671" s="2">
        <v>-19416293</v>
      </c>
      <c r="O671" s="72">
        <f t="shared" si="39"/>
        <v>17969</v>
      </c>
      <c r="P671" s="2"/>
      <c r="Q671" s="2"/>
    </row>
    <row r="672" spans="1:17" x14ac:dyDescent="0.25">
      <c r="A672" t="s">
        <v>283</v>
      </c>
      <c r="B672" s="5">
        <v>43749</v>
      </c>
      <c r="C672">
        <v>107267</v>
      </c>
      <c r="D672" t="s">
        <v>176</v>
      </c>
      <c r="E672" t="s">
        <v>233</v>
      </c>
      <c r="F672" t="s">
        <v>281</v>
      </c>
      <c r="H672" s="67" t="s">
        <v>293</v>
      </c>
      <c r="I672" s="2">
        <v>0</v>
      </c>
      <c r="J672" s="2">
        <v>28413</v>
      </c>
      <c r="K672" s="2">
        <v>1</v>
      </c>
      <c r="L672" s="2">
        <v>0</v>
      </c>
      <c r="M672" s="2">
        <v>28413</v>
      </c>
      <c r="N672" s="2">
        <v>-19444706</v>
      </c>
      <c r="O672" s="72">
        <f t="shared" si="39"/>
        <v>-28413</v>
      </c>
      <c r="P672" s="2"/>
      <c r="Q672" s="2"/>
    </row>
    <row r="673" spans="1:17" x14ac:dyDescent="0.25">
      <c r="A673" t="s">
        <v>283</v>
      </c>
      <c r="B673" s="5">
        <v>43752</v>
      </c>
      <c r="C673">
        <v>107377</v>
      </c>
      <c r="D673" t="s">
        <v>176</v>
      </c>
      <c r="E673" t="s">
        <v>233</v>
      </c>
      <c r="F673" t="s">
        <v>282</v>
      </c>
      <c r="H673" s="67" t="s">
        <v>293</v>
      </c>
      <c r="I673" s="2">
        <v>25047</v>
      </c>
      <c r="J673" s="2">
        <v>0</v>
      </c>
      <c r="K673" s="2">
        <v>1</v>
      </c>
      <c r="L673" s="2">
        <v>25047</v>
      </c>
      <c r="M673" s="2">
        <v>0</v>
      </c>
      <c r="N673" s="2">
        <v>-19419659</v>
      </c>
      <c r="O673" s="72">
        <f t="shared" si="39"/>
        <v>25047</v>
      </c>
      <c r="P673" s="2"/>
      <c r="Q673" s="2"/>
    </row>
    <row r="674" spans="1:17" x14ac:dyDescent="0.25">
      <c r="A674" t="s">
        <v>283</v>
      </c>
      <c r="B674" s="5">
        <v>43753</v>
      </c>
      <c r="C674">
        <v>107455</v>
      </c>
      <c r="D674" t="s">
        <v>176</v>
      </c>
      <c r="E674" t="s">
        <v>233</v>
      </c>
      <c r="F674" t="s">
        <v>282</v>
      </c>
      <c r="H674" s="67" t="s">
        <v>293</v>
      </c>
      <c r="I674" s="2">
        <v>93109</v>
      </c>
      <c r="J674" s="2">
        <v>0</v>
      </c>
      <c r="K674" s="2">
        <v>1</v>
      </c>
      <c r="L674" s="2">
        <v>93109</v>
      </c>
      <c r="M674" s="2">
        <v>0</v>
      </c>
      <c r="N674" s="2">
        <v>-19326550</v>
      </c>
      <c r="O674" s="72">
        <f t="shared" si="39"/>
        <v>93109</v>
      </c>
      <c r="P674" s="2"/>
      <c r="Q674" s="2"/>
    </row>
    <row r="675" spans="1:17" x14ac:dyDescent="0.25">
      <c r="A675" t="s">
        <v>283</v>
      </c>
      <c r="B675" s="5">
        <v>43753</v>
      </c>
      <c r="C675">
        <v>112916</v>
      </c>
      <c r="D675" t="s">
        <v>176</v>
      </c>
      <c r="E675" t="s">
        <v>233</v>
      </c>
      <c r="F675" t="s">
        <v>234</v>
      </c>
      <c r="G675" t="s">
        <v>251</v>
      </c>
      <c r="I675" s="2">
        <v>1650</v>
      </c>
      <c r="J675" s="2">
        <v>0</v>
      </c>
      <c r="K675" s="2">
        <v>6433.65</v>
      </c>
      <c r="L675" s="2">
        <v>10615523</v>
      </c>
      <c r="M675" s="2">
        <v>0</v>
      </c>
      <c r="N675" s="2">
        <v>-8711027</v>
      </c>
      <c r="O675" s="72"/>
      <c r="P675" s="2"/>
      <c r="Q675" s="2"/>
    </row>
    <row r="676" spans="1:17" x14ac:dyDescent="0.25">
      <c r="A676" t="s">
        <v>283</v>
      </c>
      <c r="B676" s="5">
        <v>43754</v>
      </c>
      <c r="C676">
        <v>107525</v>
      </c>
      <c r="D676" t="s">
        <v>176</v>
      </c>
      <c r="E676" t="s">
        <v>233</v>
      </c>
      <c r="F676" t="s">
        <v>282</v>
      </c>
      <c r="H676" s="67" t="s">
        <v>293</v>
      </c>
      <c r="I676" s="2">
        <v>173597</v>
      </c>
      <c r="J676" s="2">
        <v>0</v>
      </c>
      <c r="K676" s="2">
        <v>1</v>
      </c>
      <c r="L676" s="2">
        <v>173597</v>
      </c>
      <c r="M676" s="2">
        <v>0</v>
      </c>
      <c r="N676" s="2">
        <v>-8537430</v>
      </c>
      <c r="O676" s="72">
        <f t="shared" ref="O676:O687" si="40">+L676-M676</f>
        <v>173597</v>
      </c>
      <c r="P676" s="2"/>
      <c r="Q676" s="2"/>
    </row>
    <row r="677" spans="1:17" x14ac:dyDescent="0.25">
      <c r="A677" t="s">
        <v>283</v>
      </c>
      <c r="B677" s="5">
        <v>43755</v>
      </c>
      <c r="C677">
        <v>107540</v>
      </c>
      <c r="D677" t="s">
        <v>176</v>
      </c>
      <c r="E677" t="s">
        <v>233</v>
      </c>
      <c r="F677" t="s">
        <v>282</v>
      </c>
      <c r="H677" s="67" t="s">
        <v>293</v>
      </c>
      <c r="I677" s="2">
        <v>56430</v>
      </c>
      <c r="J677" s="2">
        <v>0</v>
      </c>
      <c r="K677" s="2">
        <v>1</v>
      </c>
      <c r="L677" s="2">
        <v>56430</v>
      </c>
      <c r="M677" s="2">
        <v>0</v>
      </c>
      <c r="N677" s="2">
        <v>-8481000</v>
      </c>
      <c r="O677" s="72">
        <f t="shared" si="40"/>
        <v>56430</v>
      </c>
      <c r="P677" s="2"/>
      <c r="Q677" s="2"/>
    </row>
    <row r="678" spans="1:17" x14ac:dyDescent="0.25">
      <c r="A678" t="s">
        <v>283</v>
      </c>
      <c r="B678" s="5">
        <v>43756</v>
      </c>
      <c r="C678">
        <v>107622</v>
      </c>
      <c r="D678" t="s">
        <v>176</v>
      </c>
      <c r="E678" t="s">
        <v>233</v>
      </c>
      <c r="F678" t="s">
        <v>281</v>
      </c>
      <c r="H678" s="67" t="s">
        <v>293</v>
      </c>
      <c r="I678" s="2">
        <v>0</v>
      </c>
      <c r="J678" s="2">
        <v>50985</v>
      </c>
      <c r="K678" s="2">
        <v>1</v>
      </c>
      <c r="L678" s="2">
        <v>0</v>
      </c>
      <c r="M678" s="2">
        <v>50985</v>
      </c>
      <c r="N678" s="2">
        <v>-8531985</v>
      </c>
      <c r="O678" s="72">
        <f t="shared" si="40"/>
        <v>-50985</v>
      </c>
      <c r="P678" s="2"/>
      <c r="Q678" s="2"/>
    </row>
    <row r="679" spans="1:17" x14ac:dyDescent="0.25">
      <c r="A679" t="s">
        <v>283</v>
      </c>
      <c r="B679" s="5">
        <v>43759</v>
      </c>
      <c r="C679">
        <v>107741</v>
      </c>
      <c r="D679" t="s">
        <v>176</v>
      </c>
      <c r="E679" t="s">
        <v>233</v>
      </c>
      <c r="F679" t="s">
        <v>281</v>
      </c>
      <c r="H679" s="67" t="s">
        <v>293</v>
      </c>
      <c r="I679" s="2">
        <v>0</v>
      </c>
      <c r="J679" s="2">
        <v>70983</v>
      </c>
      <c r="K679" s="2">
        <v>1</v>
      </c>
      <c r="L679" s="2">
        <v>0</v>
      </c>
      <c r="M679" s="2">
        <v>70983</v>
      </c>
      <c r="N679" s="2">
        <v>-8602968</v>
      </c>
      <c r="O679" s="72">
        <f t="shared" si="40"/>
        <v>-70983</v>
      </c>
      <c r="P679" s="2"/>
      <c r="Q679" s="2"/>
    </row>
    <row r="680" spans="1:17" x14ac:dyDescent="0.25">
      <c r="A680" t="s">
        <v>283</v>
      </c>
      <c r="B680" s="5">
        <v>43760</v>
      </c>
      <c r="C680">
        <v>107777</v>
      </c>
      <c r="D680" t="s">
        <v>176</v>
      </c>
      <c r="E680" t="s">
        <v>233</v>
      </c>
      <c r="F680" t="s">
        <v>282</v>
      </c>
      <c r="H680" s="67" t="s">
        <v>293</v>
      </c>
      <c r="I680" s="2">
        <v>18117</v>
      </c>
      <c r="J680" s="2">
        <v>0</v>
      </c>
      <c r="K680" s="2">
        <v>1</v>
      </c>
      <c r="L680" s="2">
        <v>18117</v>
      </c>
      <c r="M680" s="2">
        <v>0</v>
      </c>
      <c r="N680" s="2">
        <v>-8584851</v>
      </c>
      <c r="O680" s="72">
        <f t="shared" si="40"/>
        <v>18117</v>
      </c>
      <c r="P680" s="2"/>
      <c r="Q680" s="2"/>
    </row>
    <row r="681" spans="1:17" x14ac:dyDescent="0.25">
      <c r="A681" t="s">
        <v>283</v>
      </c>
      <c r="B681" s="5">
        <v>43761</v>
      </c>
      <c r="C681">
        <v>107864</v>
      </c>
      <c r="D681" t="s">
        <v>176</v>
      </c>
      <c r="E681" t="s">
        <v>233</v>
      </c>
      <c r="F681" t="s">
        <v>282</v>
      </c>
      <c r="H681" s="67" t="s">
        <v>293</v>
      </c>
      <c r="I681" s="2">
        <v>114246</v>
      </c>
      <c r="J681" s="2">
        <v>0</v>
      </c>
      <c r="K681" s="2">
        <v>1</v>
      </c>
      <c r="L681" s="2">
        <v>114246</v>
      </c>
      <c r="M681" s="2">
        <v>0</v>
      </c>
      <c r="N681" s="2">
        <v>-8470605</v>
      </c>
      <c r="O681" s="72">
        <f t="shared" si="40"/>
        <v>114246</v>
      </c>
      <c r="P681" s="2"/>
      <c r="Q681" s="2"/>
    </row>
    <row r="682" spans="1:17" x14ac:dyDescent="0.25">
      <c r="A682" t="s">
        <v>283</v>
      </c>
      <c r="B682" s="5">
        <v>43762</v>
      </c>
      <c r="C682">
        <v>107954</v>
      </c>
      <c r="D682" t="s">
        <v>176</v>
      </c>
      <c r="E682" t="s">
        <v>233</v>
      </c>
      <c r="F682" t="s">
        <v>282</v>
      </c>
      <c r="H682" s="67" t="s">
        <v>293</v>
      </c>
      <c r="I682" s="2">
        <v>3168</v>
      </c>
      <c r="J682" s="2">
        <v>0</v>
      </c>
      <c r="K682" s="2">
        <v>1</v>
      </c>
      <c r="L682" s="2">
        <v>3168</v>
      </c>
      <c r="M682" s="2">
        <v>0</v>
      </c>
      <c r="N682" s="2">
        <v>-8467437</v>
      </c>
      <c r="O682" s="72">
        <f t="shared" si="40"/>
        <v>3168</v>
      </c>
      <c r="P682" s="2"/>
      <c r="Q682" s="2"/>
    </row>
    <row r="683" spans="1:17" x14ac:dyDescent="0.25">
      <c r="A683" t="s">
        <v>283</v>
      </c>
      <c r="B683" s="5">
        <v>43763</v>
      </c>
      <c r="C683">
        <v>107977</v>
      </c>
      <c r="D683" t="s">
        <v>176</v>
      </c>
      <c r="E683" t="s">
        <v>233</v>
      </c>
      <c r="F683" t="s">
        <v>282</v>
      </c>
      <c r="H683" s="67" t="s">
        <v>293</v>
      </c>
      <c r="I683" s="2">
        <v>29007</v>
      </c>
      <c r="J683" s="2">
        <v>0</v>
      </c>
      <c r="K683" s="2">
        <v>1</v>
      </c>
      <c r="L683" s="2">
        <v>29007</v>
      </c>
      <c r="M683" s="2">
        <v>0</v>
      </c>
      <c r="N683" s="2">
        <v>-8438430</v>
      </c>
      <c r="O683" s="72">
        <f t="shared" si="40"/>
        <v>29007</v>
      </c>
      <c r="P683" s="2"/>
      <c r="Q683" s="2"/>
    </row>
    <row r="684" spans="1:17" x14ac:dyDescent="0.25">
      <c r="A684" t="s">
        <v>283</v>
      </c>
      <c r="B684" s="5">
        <v>43766</v>
      </c>
      <c r="C684">
        <v>108036</v>
      </c>
      <c r="D684" t="s">
        <v>176</v>
      </c>
      <c r="E684" t="s">
        <v>233</v>
      </c>
      <c r="F684" t="s">
        <v>281</v>
      </c>
      <c r="H684" s="67" t="s">
        <v>293</v>
      </c>
      <c r="I684" s="2">
        <v>0</v>
      </c>
      <c r="J684" s="2">
        <v>72567</v>
      </c>
      <c r="K684" s="2">
        <v>1</v>
      </c>
      <c r="L684" s="2">
        <v>0</v>
      </c>
      <c r="M684" s="2">
        <v>72567</v>
      </c>
      <c r="N684" s="2">
        <v>-8510997</v>
      </c>
      <c r="O684" s="72">
        <f t="shared" si="40"/>
        <v>-72567</v>
      </c>
      <c r="P684" s="2"/>
      <c r="Q684" s="2"/>
    </row>
    <row r="685" spans="1:17" x14ac:dyDescent="0.25">
      <c r="A685" t="s">
        <v>283</v>
      </c>
      <c r="B685" s="5">
        <v>43767</v>
      </c>
      <c r="C685">
        <v>108107</v>
      </c>
      <c r="D685" t="s">
        <v>176</v>
      </c>
      <c r="E685" t="s">
        <v>233</v>
      </c>
      <c r="F685" t="s">
        <v>281</v>
      </c>
      <c r="H685" s="67" t="s">
        <v>293</v>
      </c>
      <c r="I685" s="2">
        <v>0</v>
      </c>
      <c r="J685" s="2">
        <v>98852</v>
      </c>
      <c r="K685" s="2">
        <v>1</v>
      </c>
      <c r="L685" s="2">
        <v>0</v>
      </c>
      <c r="M685" s="2">
        <v>98852</v>
      </c>
      <c r="N685" s="2">
        <v>-8609849</v>
      </c>
      <c r="O685" s="72">
        <f t="shared" si="40"/>
        <v>-98852</v>
      </c>
      <c r="P685" s="2"/>
      <c r="Q685" s="2"/>
    </row>
    <row r="686" spans="1:17" x14ac:dyDescent="0.25">
      <c r="A686" t="s">
        <v>283</v>
      </c>
      <c r="B686" s="5">
        <v>43768</v>
      </c>
      <c r="C686">
        <v>108198</v>
      </c>
      <c r="D686" t="s">
        <v>176</v>
      </c>
      <c r="E686" t="s">
        <v>233</v>
      </c>
      <c r="F686" t="s">
        <v>281</v>
      </c>
      <c r="H686" s="67" t="s">
        <v>293</v>
      </c>
      <c r="I686" s="2">
        <v>0</v>
      </c>
      <c r="J686" s="2">
        <v>3960</v>
      </c>
      <c r="K686" s="2">
        <v>1</v>
      </c>
      <c r="L686" s="2">
        <v>0</v>
      </c>
      <c r="M686" s="2">
        <v>3960</v>
      </c>
      <c r="N686" s="2">
        <v>-8613809</v>
      </c>
      <c r="O686" s="72">
        <f t="shared" si="40"/>
        <v>-3960</v>
      </c>
      <c r="P686" s="2"/>
      <c r="Q686" s="2"/>
    </row>
    <row r="687" spans="1:17" x14ac:dyDescent="0.25">
      <c r="A687" t="s">
        <v>283</v>
      </c>
      <c r="B687" s="5">
        <v>43769</v>
      </c>
      <c r="C687">
        <v>108310</v>
      </c>
      <c r="D687" t="s">
        <v>176</v>
      </c>
      <c r="E687" t="s">
        <v>233</v>
      </c>
      <c r="F687" t="s">
        <v>281</v>
      </c>
      <c r="H687" s="67" t="s">
        <v>293</v>
      </c>
      <c r="I687" s="2">
        <v>0</v>
      </c>
      <c r="J687" s="2">
        <v>34799</v>
      </c>
      <c r="K687" s="2">
        <v>1</v>
      </c>
      <c r="L687" s="2">
        <v>0</v>
      </c>
      <c r="M687" s="2">
        <v>34799</v>
      </c>
      <c r="N687" s="2">
        <v>-8648608</v>
      </c>
      <c r="O687" s="72">
        <f t="shared" si="40"/>
        <v>-34799</v>
      </c>
      <c r="P687" s="2"/>
      <c r="Q687" s="2"/>
    </row>
    <row r="688" spans="1:17" x14ac:dyDescent="0.25">
      <c r="A688" t="s">
        <v>283</v>
      </c>
      <c r="B688" s="5">
        <v>43770</v>
      </c>
      <c r="C688">
        <v>90232</v>
      </c>
      <c r="D688" t="s">
        <v>176</v>
      </c>
      <c r="E688" t="s">
        <v>233</v>
      </c>
      <c r="F688" t="s">
        <v>234</v>
      </c>
      <c r="G688" t="s">
        <v>288</v>
      </c>
      <c r="I688" s="2">
        <v>0</v>
      </c>
      <c r="J688" s="2">
        <v>1650</v>
      </c>
      <c r="K688" s="2">
        <v>6451.33</v>
      </c>
      <c r="L688" s="2">
        <v>0</v>
      </c>
      <c r="M688" s="2">
        <v>10644695</v>
      </c>
      <c r="N688" s="2">
        <v>-19293303</v>
      </c>
      <c r="O688" s="72"/>
      <c r="P688" s="2"/>
      <c r="Q688" s="2"/>
    </row>
    <row r="689" spans="1:17" x14ac:dyDescent="0.25">
      <c r="A689" t="s">
        <v>283</v>
      </c>
      <c r="B689" s="5">
        <v>43770</v>
      </c>
      <c r="C689">
        <v>108321</v>
      </c>
      <c r="D689" t="s">
        <v>176</v>
      </c>
      <c r="E689" t="s">
        <v>233</v>
      </c>
      <c r="F689" t="s">
        <v>282</v>
      </c>
      <c r="H689" s="67" t="s">
        <v>293</v>
      </c>
      <c r="I689" s="2">
        <v>25096</v>
      </c>
      <c r="J689" s="2">
        <v>0</v>
      </c>
      <c r="K689" s="2">
        <v>1</v>
      </c>
      <c r="L689" s="2">
        <v>25096</v>
      </c>
      <c r="M689" s="2">
        <v>0</v>
      </c>
      <c r="N689" s="2">
        <v>-19268207</v>
      </c>
      <c r="O689" s="72">
        <f t="shared" ref="O689:O695" si="41">+L689-M689</f>
        <v>25096</v>
      </c>
      <c r="P689" s="2"/>
      <c r="Q689" s="2"/>
    </row>
    <row r="690" spans="1:17" x14ac:dyDescent="0.25">
      <c r="A690" t="s">
        <v>283</v>
      </c>
      <c r="B690" s="5">
        <v>43773</v>
      </c>
      <c r="C690">
        <v>108429</v>
      </c>
      <c r="D690" t="s">
        <v>176</v>
      </c>
      <c r="E690" t="s">
        <v>233</v>
      </c>
      <c r="F690" t="s">
        <v>281</v>
      </c>
      <c r="H690" s="67" t="s">
        <v>293</v>
      </c>
      <c r="I690" s="2">
        <v>0</v>
      </c>
      <c r="J690" s="2">
        <v>150348</v>
      </c>
      <c r="K690" s="2">
        <v>1</v>
      </c>
      <c r="L690" s="2">
        <v>0</v>
      </c>
      <c r="M690" s="2">
        <v>150348</v>
      </c>
      <c r="N690" s="2">
        <v>-19418555</v>
      </c>
      <c r="O690" s="72">
        <f t="shared" si="41"/>
        <v>-150348</v>
      </c>
      <c r="P690" s="2"/>
      <c r="Q690" s="2"/>
    </row>
    <row r="691" spans="1:17" x14ac:dyDescent="0.25">
      <c r="A691" t="s">
        <v>283</v>
      </c>
      <c r="B691" s="5">
        <v>43774</v>
      </c>
      <c r="C691">
        <v>108526</v>
      </c>
      <c r="D691" t="s">
        <v>176</v>
      </c>
      <c r="E691" t="s">
        <v>233</v>
      </c>
      <c r="F691" t="s">
        <v>282</v>
      </c>
      <c r="H691" s="67" t="s">
        <v>293</v>
      </c>
      <c r="I691" s="2">
        <v>32802</v>
      </c>
      <c r="J691" s="2">
        <v>0</v>
      </c>
      <c r="K691" s="2">
        <v>1</v>
      </c>
      <c r="L691" s="2">
        <v>32802</v>
      </c>
      <c r="M691" s="2">
        <v>0</v>
      </c>
      <c r="N691" s="2">
        <v>-19385753</v>
      </c>
      <c r="O691" s="72">
        <f t="shared" si="41"/>
        <v>32802</v>
      </c>
      <c r="P691" s="2"/>
      <c r="Q691" s="2"/>
    </row>
    <row r="692" spans="1:17" x14ac:dyDescent="0.25">
      <c r="A692" t="s">
        <v>283</v>
      </c>
      <c r="B692" s="5">
        <v>43775</v>
      </c>
      <c r="C692">
        <v>108592</v>
      </c>
      <c r="D692" t="s">
        <v>176</v>
      </c>
      <c r="E692" t="s">
        <v>233</v>
      </c>
      <c r="F692" t="s">
        <v>282</v>
      </c>
      <c r="H692" s="67" t="s">
        <v>293</v>
      </c>
      <c r="I692" s="2">
        <v>45936</v>
      </c>
      <c r="J692" s="2">
        <v>0</v>
      </c>
      <c r="K692" s="2">
        <v>1</v>
      </c>
      <c r="L692" s="2">
        <v>45936</v>
      </c>
      <c r="M692" s="2">
        <v>0</v>
      </c>
      <c r="N692" s="2">
        <v>-19339817</v>
      </c>
      <c r="O692" s="72">
        <f t="shared" si="41"/>
        <v>45936</v>
      </c>
      <c r="P692" s="2"/>
      <c r="Q692" s="2"/>
    </row>
    <row r="693" spans="1:17" x14ac:dyDescent="0.25">
      <c r="A693" t="s">
        <v>283</v>
      </c>
      <c r="B693" s="5">
        <v>43776</v>
      </c>
      <c r="C693">
        <v>108625</v>
      </c>
      <c r="D693" t="s">
        <v>176</v>
      </c>
      <c r="E693" t="s">
        <v>233</v>
      </c>
      <c r="F693" t="s">
        <v>282</v>
      </c>
      <c r="H693" s="67" t="s">
        <v>293</v>
      </c>
      <c r="I693" s="2">
        <v>42702</v>
      </c>
      <c r="J693" s="2">
        <v>0</v>
      </c>
      <c r="K693" s="2">
        <v>1</v>
      </c>
      <c r="L693" s="2">
        <v>42702</v>
      </c>
      <c r="M693" s="2">
        <v>0</v>
      </c>
      <c r="N693" s="2">
        <v>-19297115</v>
      </c>
      <c r="O693" s="72">
        <f t="shared" si="41"/>
        <v>42702</v>
      </c>
      <c r="P693" s="2"/>
      <c r="Q693" s="2"/>
    </row>
    <row r="694" spans="1:17" x14ac:dyDescent="0.25">
      <c r="A694" t="s">
        <v>283</v>
      </c>
      <c r="B694" s="5">
        <v>43777</v>
      </c>
      <c r="C694">
        <v>108711</v>
      </c>
      <c r="D694" t="s">
        <v>176</v>
      </c>
      <c r="E694" t="s">
        <v>233</v>
      </c>
      <c r="F694" t="s">
        <v>282</v>
      </c>
      <c r="H694" s="67" t="s">
        <v>293</v>
      </c>
      <c r="I694" s="2">
        <v>68508</v>
      </c>
      <c r="J694" s="2">
        <v>0</v>
      </c>
      <c r="K694" s="2">
        <v>1</v>
      </c>
      <c r="L694" s="2">
        <v>68508</v>
      </c>
      <c r="M694" s="2">
        <v>0</v>
      </c>
      <c r="N694" s="2">
        <v>-19228607</v>
      </c>
      <c r="O694" s="72">
        <f t="shared" si="41"/>
        <v>68508</v>
      </c>
      <c r="P694" s="2"/>
      <c r="Q694" s="2"/>
    </row>
    <row r="695" spans="1:17" x14ac:dyDescent="0.25">
      <c r="A695" t="s">
        <v>283</v>
      </c>
      <c r="B695" s="5">
        <v>43780</v>
      </c>
      <c r="C695">
        <v>108753</v>
      </c>
      <c r="D695" t="s">
        <v>176</v>
      </c>
      <c r="E695" t="s">
        <v>233</v>
      </c>
      <c r="F695" t="s">
        <v>282</v>
      </c>
      <c r="H695" s="67" t="s">
        <v>293</v>
      </c>
      <c r="I695" s="2">
        <v>94182</v>
      </c>
      <c r="J695" s="2">
        <v>0</v>
      </c>
      <c r="K695" s="2">
        <v>1</v>
      </c>
      <c r="L695" s="2">
        <v>94182</v>
      </c>
      <c r="M695" s="2">
        <v>0</v>
      </c>
      <c r="N695" s="2">
        <v>-19134425</v>
      </c>
      <c r="O695" s="72">
        <f t="shared" si="41"/>
        <v>94182</v>
      </c>
      <c r="P695" s="2"/>
      <c r="Q695" s="2"/>
    </row>
    <row r="696" spans="1:17" x14ac:dyDescent="0.25">
      <c r="A696" t="s">
        <v>283</v>
      </c>
      <c r="B696" s="5">
        <v>43781</v>
      </c>
      <c r="C696">
        <v>90259</v>
      </c>
      <c r="D696" t="s">
        <v>176</v>
      </c>
      <c r="E696" t="s">
        <v>233</v>
      </c>
      <c r="F696" t="s">
        <v>234</v>
      </c>
      <c r="G696" t="s">
        <v>254</v>
      </c>
      <c r="I696" s="2">
        <v>1650</v>
      </c>
      <c r="J696" s="2">
        <v>0</v>
      </c>
      <c r="K696" s="2">
        <v>6398.73</v>
      </c>
      <c r="L696" s="2">
        <v>10557905</v>
      </c>
      <c r="M696" s="2">
        <v>0</v>
      </c>
      <c r="N696" s="2">
        <v>-8576520</v>
      </c>
      <c r="O696" s="72"/>
      <c r="P696" s="2"/>
      <c r="Q696" s="2"/>
    </row>
    <row r="697" spans="1:17" x14ac:dyDescent="0.25">
      <c r="A697" t="s">
        <v>283</v>
      </c>
      <c r="B697" s="5">
        <v>43781</v>
      </c>
      <c r="C697">
        <v>108857</v>
      </c>
      <c r="D697" t="s">
        <v>176</v>
      </c>
      <c r="E697" t="s">
        <v>233</v>
      </c>
      <c r="F697" t="s">
        <v>281</v>
      </c>
      <c r="H697" s="67" t="s">
        <v>293</v>
      </c>
      <c r="I697" s="2">
        <v>0</v>
      </c>
      <c r="J697" s="2">
        <v>55704</v>
      </c>
      <c r="K697" s="2">
        <v>1</v>
      </c>
      <c r="L697" s="2">
        <v>0</v>
      </c>
      <c r="M697" s="2">
        <v>55704</v>
      </c>
      <c r="N697" s="2">
        <v>-8632224</v>
      </c>
      <c r="O697" s="72">
        <f t="shared" ref="O697:O711" si="42">+L697-M697</f>
        <v>-55704</v>
      </c>
      <c r="P697" s="2"/>
      <c r="Q697" s="2"/>
    </row>
    <row r="698" spans="1:17" x14ac:dyDescent="0.25">
      <c r="A698" t="s">
        <v>283</v>
      </c>
      <c r="B698" s="5">
        <v>43782</v>
      </c>
      <c r="C698">
        <v>108935</v>
      </c>
      <c r="D698" t="s">
        <v>176</v>
      </c>
      <c r="E698" t="s">
        <v>233</v>
      </c>
      <c r="F698" t="s">
        <v>281</v>
      </c>
      <c r="H698" s="67" t="s">
        <v>293</v>
      </c>
      <c r="I698" s="2">
        <v>0</v>
      </c>
      <c r="J698" s="2">
        <v>39154</v>
      </c>
      <c r="K698" s="2">
        <v>1</v>
      </c>
      <c r="L698" s="2">
        <v>0</v>
      </c>
      <c r="M698" s="2">
        <v>39154</v>
      </c>
      <c r="N698" s="2">
        <v>-8671378</v>
      </c>
      <c r="O698" s="72">
        <f t="shared" si="42"/>
        <v>-39154</v>
      </c>
      <c r="P698" s="2"/>
      <c r="Q698" s="2"/>
    </row>
    <row r="699" spans="1:17" x14ac:dyDescent="0.25">
      <c r="A699" t="s">
        <v>283</v>
      </c>
      <c r="B699" s="5">
        <v>43783</v>
      </c>
      <c r="C699">
        <v>108981</v>
      </c>
      <c r="D699" t="s">
        <v>176</v>
      </c>
      <c r="E699" t="s">
        <v>233</v>
      </c>
      <c r="F699" t="s">
        <v>281</v>
      </c>
      <c r="H699" s="67" t="s">
        <v>293</v>
      </c>
      <c r="I699" s="2">
        <v>0</v>
      </c>
      <c r="J699" s="2">
        <v>49748</v>
      </c>
      <c r="K699" s="2">
        <v>1</v>
      </c>
      <c r="L699" s="2">
        <v>0</v>
      </c>
      <c r="M699" s="2">
        <v>49748</v>
      </c>
      <c r="N699" s="2">
        <v>-8721126</v>
      </c>
      <c r="O699" s="72">
        <f t="shared" si="42"/>
        <v>-49748</v>
      </c>
      <c r="P699" s="2"/>
      <c r="Q699" s="2"/>
    </row>
    <row r="700" spans="1:17" x14ac:dyDescent="0.25">
      <c r="A700" t="s">
        <v>283</v>
      </c>
      <c r="B700" s="5">
        <v>43784</v>
      </c>
      <c r="C700">
        <v>109045</v>
      </c>
      <c r="D700" t="s">
        <v>176</v>
      </c>
      <c r="E700" t="s">
        <v>233</v>
      </c>
      <c r="F700" t="s">
        <v>281</v>
      </c>
      <c r="H700" s="67" t="s">
        <v>293</v>
      </c>
      <c r="I700" s="2">
        <v>0</v>
      </c>
      <c r="J700" s="2">
        <v>8365</v>
      </c>
      <c r="K700" s="2">
        <v>1</v>
      </c>
      <c r="L700" s="2">
        <v>0</v>
      </c>
      <c r="M700" s="2">
        <v>8365</v>
      </c>
      <c r="N700" s="2">
        <v>-8729491</v>
      </c>
      <c r="O700" s="72">
        <f t="shared" si="42"/>
        <v>-8365</v>
      </c>
      <c r="P700" s="2"/>
      <c r="Q700" s="2"/>
    </row>
    <row r="701" spans="1:17" x14ac:dyDescent="0.25">
      <c r="A701" t="s">
        <v>283</v>
      </c>
      <c r="B701" s="5">
        <v>43787</v>
      </c>
      <c r="C701">
        <v>109113</v>
      </c>
      <c r="D701" t="s">
        <v>176</v>
      </c>
      <c r="E701" t="s">
        <v>233</v>
      </c>
      <c r="F701" t="s">
        <v>281</v>
      </c>
      <c r="H701" s="67" t="s">
        <v>293</v>
      </c>
      <c r="I701" s="2">
        <v>0</v>
      </c>
      <c r="J701" s="2">
        <v>24849</v>
      </c>
      <c r="K701" s="2">
        <v>1</v>
      </c>
      <c r="L701" s="2">
        <v>0</v>
      </c>
      <c r="M701" s="2">
        <v>24849</v>
      </c>
      <c r="N701" s="2">
        <v>-8754340</v>
      </c>
      <c r="O701" s="72">
        <f t="shared" si="42"/>
        <v>-24849</v>
      </c>
      <c r="P701" s="2"/>
      <c r="Q701" s="2"/>
    </row>
    <row r="702" spans="1:17" x14ac:dyDescent="0.25">
      <c r="A702" t="s">
        <v>283</v>
      </c>
      <c r="B702" s="5">
        <v>43788</v>
      </c>
      <c r="C702">
        <v>109242</v>
      </c>
      <c r="D702" t="s">
        <v>176</v>
      </c>
      <c r="E702" t="s">
        <v>233</v>
      </c>
      <c r="F702" t="s">
        <v>282</v>
      </c>
      <c r="H702" s="67" t="s">
        <v>293</v>
      </c>
      <c r="I702" s="2">
        <v>146718</v>
      </c>
      <c r="J702" s="2">
        <v>0</v>
      </c>
      <c r="K702" s="2">
        <v>1</v>
      </c>
      <c r="L702" s="2">
        <v>146718</v>
      </c>
      <c r="M702" s="2">
        <v>0</v>
      </c>
      <c r="N702" s="2">
        <v>-8607622</v>
      </c>
      <c r="O702" s="72">
        <f t="shared" si="42"/>
        <v>146718</v>
      </c>
      <c r="P702" s="2"/>
      <c r="Q702" s="2"/>
    </row>
    <row r="703" spans="1:17" x14ac:dyDescent="0.25">
      <c r="A703" t="s">
        <v>283</v>
      </c>
      <c r="B703" s="5">
        <v>43789</v>
      </c>
      <c r="C703">
        <v>109271</v>
      </c>
      <c r="D703" t="s">
        <v>176</v>
      </c>
      <c r="E703" t="s">
        <v>233</v>
      </c>
      <c r="F703" t="s">
        <v>282</v>
      </c>
      <c r="H703" s="67" t="s">
        <v>293</v>
      </c>
      <c r="I703" s="2">
        <v>33066</v>
      </c>
      <c r="J703" s="2">
        <v>0</v>
      </c>
      <c r="K703" s="2">
        <v>1</v>
      </c>
      <c r="L703" s="2">
        <v>33066</v>
      </c>
      <c r="M703" s="2">
        <v>0</v>
      </c>
      <c r="N703" s="2">
        <v>-8574556</v>
      </c>
      <c r="O703" s="72">
        <f t="shared" si="42"/>
        <v>33066</v>
      </c>
      <c r="P703" s="2"/>
      <c r="Q703" s="2"/>
    </row>
    <row r="704" spans="1:17" x14ac:dyDescent="0.25">
      <c r="A704" t="s">
        <v>283</v>
      </c>
      <c r="B704" s="5">
        <v>43790</v>
      </c>
      <c r="C704">
        <v>109357</v>
      </c>
      <c r="D704" t="s">
        <v>176</v>
      </c>
      <c r="E704" t="s">
        <v>233</v>
      </c>
      <c r="F704" t="s">
        <v>281</v>
      </c>
      <c r="H704" s="67" t="s">
        <v>293</v>
      </c>
      <c r="I704" s="2">
        <v>0</v>
      </c>
      <c r="J704" s="2">
        <v>24701</v>
      </c>
      <c r="K704" s="2">
        <v>1</v>
      </c>
      <c r="L704" s="2">
        <v>0</v>
      </c>
      <c r="M704" s="2">
        <v>24701</v>
      </c>
      <c r="N704" s="2">
        <v>-8599257</v>
      </c>
      <c r="O704" s="72">
        <f t="shared" si="42"/>
        <v>-24701</v>
      </c>
      <c r="P704" s="2"/>
      <c r="Q704" s="2"/>
    </row>
    <row r="705" spans="1:17" x14ac:dyDescent="0.25">
      <c r="A705" t="s">
        <v>283</v>
      </c>
      <c r="B705" s="5">
        <v>43791</v>
      </c>
      <c r="C705">
        <v>109438</v>
      </c>
      <c r="D705" t="s">
        <v>176</v>
      </c>
      <c r="E705" t="s">
        <v>233</v>
      </c>
      <c r="F705" t="s">
        <v>281</v>
      </c>
      <c r="H705" s="67" t="s">
        <v>293</v>
      </c>
      <c r="I705" s="2">
        <v>0</v>
      </c>
      <c r="J705" s="2">
        <v>22671</v>
      </c>
      <c r="K705" s="2">
        <v>1</v>
      </c>
      <c r="L705" s="2">
        <v>0</v>
      </c>
      <c r="M705" s="2">
        <v>22671</v>
      </c>
      <c r="N705" s="2">
        <v>-8621928</v>
      </c>
      <c r="O705" s="72">
        <f t="shared" si="42"/>
        <v>-22671</v>
      </c>
      <c r="P705" s="2"/>
      <c r="Q705" s="2"/>
    </row>
    <row r="706" spans="1:17" x14ac:dyDescent="0.25">
      <c r="A706" t="s">
        <v>283</v>
      </c>
      <c r="B706" s="5">
        <v>43794</v>
      </c>
      <c r="C706">
        <v>109493</v>
      </c>
      <c r="D706" t="s">
        <v>176</v>
      </c>
      <c r="E706" t="s">
        <v>233</v>
      </c>
      <c r="F706" t="s">
        <v>281</v>
      </c>
      <c r="H706" s="67" t="s">
        <v>293</v>
      </c>
      <c r="I706" s="2">
        <v>0</v>
      </c>
      <c r="J706" s="2">
        <v>77814</v>
      </c>
      <c r="K706" s="2">
        <v>1</v>
      </c>
      <c r="L706" s="2">
        <v>0</v>
      </c>
      <c r="M706" s="2">
        <v>77814</v>
      </c>
      <c r="N706" s="2">
        <v>-8699742</v>
      </c>
      <c r="O706" s="72">
        <f t="shared" si="42"/>
        <v>-77814</v>
      </c>
      <c r="P706" s="2"/>
      <c r="Q706" s="2"/>
    </row>
    <row r="707" spans="1:17" x14ac:dyDescent="0.25">
      <c r="A707" t="s">
        <v>283</v>
      </c>
      <c r="B707" s="5">
        <v>43795</v>
      </c>
      <c r="C707">
        <v>109567</v>
      </c>
      <c r="D707" t="s">
        <v>176</v>
      </c>
      <c r="E707" t="s">
        <v>233</v>
      </c>
      <c r="F707" t="s">
        <v>282</v>
      </c>
      <c r="H707" s="67" t="s">
        <v>293</v>
      </c>
      <c r="I707" s="2">
        <v>77072</v>
      </c>
      <c r="J707" s="2">
        <v>0</v>
      </c>
      <c r="K707" s="2">
        <v>1</v>
      </c>
      <c r="L707" s="2">
        <v>77072</v>
      </c>
      <c r="M707" s="2">
        <v>0</v>
      </c>
      <c r="N707" s="2">
        <v>-8622670</v>
      </c>
      <c r="O707" s="72">
        <f t="shared" si="42"/>
        <v>77072</v>
      </c>
      <c r="P707" s="2"/>
      <c r="Q707" s="2"/>
    </row>
    <row r="708" spans="1:17" x14ac:dyDescent="0.25">
      <c r="A708" t="s">
        <v>283</v>
      </c>
      <c r="B708" s="5">
        <v>43796</v>
      </c>
      <c r="C708">
        <v>109641</v>
      </c>
      <c r="D708" t="s">
        <v>176</v>
      </c>
      <c r="E708" t="s">
        <v>233</v>
      </c>
      <c r="F708" t="s">
        <v>282</v>
      </c>
      <c r="H708" s="67" t="s">
        <v>293</v>
      </c>
      <c r="I708" s="2">
        <v>41778</v>
      </c>
      <c r="J708" s="2">
        <v>0</v>
      </c>
      <c r="K708" s="2">
        <v>1</v>
      </c>
      <c r="L708" s="2">
        <v>41778</v>
      </c>
      <c r="M708" s="2">
        <v>0</v>
      </c>
      <c r="N708" s="2">
        <v>-8580892</v>
      </c>
      <c r="O708" s="72">
        <f t="shared" si="42"/>
        <v>41778</v>
      </c>
      <c r="P708" s="2"/>
      <c r="Q708" s="2"/>
    </row>
    <row r="709" spans="1:17" x14ac:dyDescent="0.25">
      <c r="A709" t="s">
        <v>283</v>
      </c>
      <c r="B709" s="5">
        <v>43797</v>
      </c>
      <c r="C709">
        <v>109711</v>
      </c>
      <c r="D709" t="s">
        <v>176</v>
      </c>
      <c r="E709" t="s">
        <v>233</v>
      </c>
      <c r="F709" t="s">
        <v>281</v>
      </c>
      <c r="H709" s="67" t="s">
        <v>293</v>
      </c>
      <c r="I709" s="2">
        <v>0</v>
      </c>
      <c r="J709" s="2">
        <v>86229</v>
      </c>
      <c r="K709" s="2">
        <v>1</v>
      </c>
      <c r="L709" s="2">
        <v>0</v>
      </c>
      <c r="M709" s="2">
        <v>86229</v>
      </c>
      <c r="N709" s="2">
        <v>-8667121</v>
      </c>
      <c r="O709" s="72">
        <f t="shared" si="42"/>
        <v>-86229</v>
      </c>
      <c r="P709" s="2"/>
      <c r="Q709" s="2"/>
    </row>
    <row r="710" spans="1:17" x14ac:dyDescent="0.25">
      <c r="A710" t="s">
        <v>283</v>
      </c>
      <c r="B710" s="5">
        <v>43798</v>
      </c>
      <c r="C710">
        <v>109789</v>
      </c>
      <c r="D710" t="s">
        <v>176</v>
      </c>
      <c r="E710" t="s">
        <v>233</v>
      </c>
      <c r="F710" t="s">
        <v>281</v>
      </c>
      <c r="H710" s="67" t="s">
        <v>293</v>
      </c>
      <c r="I710" s="2">
        <v>0</v>
      </c>
      <c r="J710" s="2">
        <v>5197</v>
      </c>
      <c r="K710" s="2">
        <v>1</v>
      </c>
      <c r="L710" s="2">
        <v>0</v>
      </c>
      <c r="M710" s="2">
        <v>5197</v>
      </c>
      <c r="N710" s="2">
        <v>-8672318</v>
      </c>
      <c r="O710" s="72">
        <f t="shared" si="42"/>
        <v>-5197</v>
      </c>
      <c r="P710" s="2"/>
      <c r="Q710" s="2"/>
    </row>
    <row r="711" spans="1:17" x14ac:dyDescent="0.25">
      <c r="A711" t="s">
        <v>283</v>
      </c>
      <c r="B711" s="5">
        <v>43799</v>
      </c>
      <c r="C711">
        <v>112935</v>
      </c>
      <c r="D711" t="s">
        <v>176</v>
      </c>
      <c r="E711" t="s">
        <v>233</v>
      </c>
      <c r="F711" t="s">
        <v>234</v>
      </c>
      <c r="G711" t="s">
        <v>258</v>
      </c>
      <c r="H711" s="67" t="s">
        <v>293</v>
      </c>
      <c r="I711" s="2">
        <v>0</v>
      </c>
      <c r="J711" s="2">
        <v>1978532</v>
      </c>
      <c r="K711" s="2">
        <v>1</v>
      </c>
      <c r="L711" s="2">
        <v>0</v>
      </c>
      <c r="M711" s="2">
        <v>1978532</v>
      </c>
      <c r="N711" s="2">
        <v>-10650850</v>
      </c>
      <c r="O711" s="72">
        <f t="shared" si="42"/>
        <v>-1978532</v>
      </c>
      <c r="P711" s="2"/>
      <c r="Q711" s="2"/>
    </row>
    <row r="712" spans="1:17" x14ac:dyDescent="0.25">
      <c r="A712" t="s">
        <v>283</v>
      </c>
      <c r="B712" s="5">
        <v>43801</v>
      </c>
      <c r="C712">
        <v>1333</v>
      </c>
      <c r="D712" t="s">
        <v>176</v>
      </c>
      <c r="E712" t="s">
        <v>233</v>
      </c>
      <c r="F712" t="s">
        <v>289</v>
      </c>
      <c r="G712" t="s">
        <v>290</v>
      </c>
      <c r="I712" s="2">
        <v>0</v>
      </c>
      <c r="J712" s="2">
        <v>1650</v>
      </c>
      <c r="K712" s="2">
        <v>6463.65</v>
      </c>
      <c r="L712" s="2">
        <v>0</v>
      </c>
      <c r="M712" s="2">
        <v>10665023</v>
      </c>
      <c r="N712" s="2">
        <v>-21315873</v>
      </c>
      <c r="O712" s="72"/>
      <c r="P712" s="2"/>
      <c r="Q712" s="2"/>
    </row>
    <row r="713" spans="1:17" x14ac:dyDescent="0.25">
      <c r="A713" t="s">
        <v>283</v>
      </c>
      <c r="B713" s="5">
        <v>43801</v>
      </c>
      <c r="C713">
        <v>109864</v>
      </c>
      <c r="D713" t="s">
        <v>176</v>
      </c>
      <c r="E713" t="s">
        <v>233</v>
      </c>
      <c r="F713" t="s">
        <v>282</v>
      </c>
      <c r="H713" s="67" t="s">
        <v>293</v>
      </c>
      <c r="I713" s="2">
        <v>42520</v>
      </c>
      <c r="J713" s="2">
        <v>0</v>
      </c>
      <c r="K713" s="2">
        <v>1</v>
      </c>
      <c r="L713" s="2">
        <v>42520</v>
      </c>
      <c r="M713" s="2">
        <v>0</v>
      </c>
      <c r="N713" s="2">
        <v>-21273353</v>
      </c>
      <c r="O713" s="72">
        <f t="shared" ref="O713:O723" si="43">+L713-M713</f>
        <v>42520</v>
      </c>
      <c r="P713" s="2"/>
      <c r="Q713" s="2"/>
    </row>
    <row r="714" spans="1:17" x14ac:dyDescent="0.25">
      <c r="A714" t="s">
        <v>283</v>
      </c>
      <c r="B714" s="5">
        <v>43802</v>
      </c>
      <c r="C714">
        <v>109940</v>
      </c>
      <c r="D714" t="s">
        <v>176</v>
      </c>
      <c r="E714" t="s">
        <v>233</v>
      </c>
      <c r="F714" t="s">
        <v>281</v>
      </c>
      <c r="H714" s="67" t="s">
        <v>293</v>
      </c>
      <c r="I714" s="2">
        <v>0</v>
      </c>
      <c r="J714" s="2">
        <v>153747</v>
      </c>
      <c r="K714" s="2">
        <v>1</v>
      </c>
      <c r="L714" s="2">
        <v>0</v>
      </c>
      <c r="M714" s="2">
        <v>153747</v>
      </c>
      <c r="N714" s="2">
        <v>-21427100</v>
      </c>
      <c r="O714" s="72">
        <f t="shared" si="43"/>
        <v>-153747</v>
      </c>
      <c r="P714" s="2"/>
      <c r="Q714" s="2"/>
    </row>
    <row r="715" spans="1:17" x14ac:dyDescent="0.25">
      <c r="A715" t="s">
        <v>283</v>
      </c>
      <c r="B715" s="5">
        <v>43803</v>
      </c>
      <c r="C715">
        <v>110015</v>
      </c>
      <c r="D715" t="s">
        <v>176</v>
      </c>
      <c r="E715" t="s">
        <v>233</v>
      </c>
      <c r="F715" t="s">
        <v>281</v>
      </c>
      <c r="H715" s="67" t="s">
        <v>293</v>
      </c>
      <c r="I715" s="2">
        <v>0</v>
      </c>
      <c r="J715" s="2">
        <v>29750</v>
      </c>
      <c r="K715" s="2">
        <v>1</v>
      </c>
      <c r="L715" s="2">
        <v>0</v>
      </c>
      <c r="M715" s="2">
        <v>29750</v>
      </c>
      <c r="N715" s="2">
        <v>-21456850</v>
      </c>
      <c r="O715" s="72">
        <f t="shared" si="43"/>
        <v>-29750</v>
      </c>
      <c r="P715" s="2"/>
      <c r="Q715" s="2"/>
    </row>
    <row r="716" spans="1:17" x14ac:dyDescent="0.25">
      <c r="A716" t="s">
        <v>283</v>
      </c>
      <c r="B716" s="5">
        <v>43804</v>
      </c>
      <c r="C716">
        <v>110085</v>
      </c>
      <c r="D716" t="s">
        <v>176</v>
      </c>
      <c r="E716" t="s">
        <v>233</v>
      </c>
      <c r="F716" t="s">
        <v>282</v>
      </c>
      <c r="H716" s="67" t="s">
        <v>293</v>
      </c>
      <c r="I716" s="2">
        <v>74448</v>
      </c>
      <c r="J716" s="2">
        <v>0</v>
      </c>
      <c r="K716" s="2">
        <v>1</v>
      </c>
      <c r="L716" s="2">
        <v>74448</v>
      </c>
      <c r="M716" s="2">
        <v>0</v>
      </c>
      <c r="N716" s="2">
        <v>-21382402</v>
      </c>
      <c r="O716" s="72">
        <f t="shared" si="43"/>
        <v>74448</v>
      </c>
      <c r="P716" s="2"/>
      <c r="Q716" s="2"/>
    </row>
    <row r="717" spans="1:17" x14ac:dyDescent="0.25">
      <c r="A717" t="s">
        <v>283</v>
      </c>
      <c r="B717" s="5">
        <v>43805</v>
      </c>
      <c r="C717">
        <v>110165</v>
      </c>
      <c r="D717" t="s">
        <v>176</v>
      </c>
      <c r="E717" t="s">
        <v>233</v>
      </c>
      <c r="F717" t="s">
        <v>281</v>
      </c>
      <c r="H717" s="67" t="s">
        <v>293</v>
      </c>
      <c r="I717" s="2">
        <v>0</v>
      </c>
      <c r="J717" s="2">
        <v>16088</v>
      </c>
      <c r="K717" s="2">
        <v>1</v>
      </c>
      <c r="L717" s="2">
        <v>0</v>
      </c>
      <c r="M717" s="2">
        <v>16088</v>
      </c>
      <c r="N717" s="2">
        <v>-21398490</v>
      </c>
      <c r="O717" s="72">
        <f t="shared" si="43"/>
        <v>-16088</v>
      </c>
      <c r="P717" s="2"/>
      <c r="Q717" s="2"/>
    </row>
    <row r="718" spans="1:17" x14ac:dyDescent="0.25">
      <c r="A718" t="s">
        <v>283</v>
      </c>
      <c r="B718" s="5">
        <v>43808</v>
      </c>
      <c r="C718">
        <v>110285</v>
      </c>
      <c r="D718" t="s">
        <v>176</v>
      </c>
      <c r="E718" t="s">
        <v>233</v>
      </c>
      <c r="F718" t="s">
        <v>281</v>
      </c>
      <c r="H718" s="67" t="s">
        <v>293</v>
      </c>
      <c r="I718" s="2">
        <v>0</v>
      </c>
      <c r="J718" s="2">
        <v>41431</v>
      </c>
      <c r="K718" s="2">
        <v>1</v>
      </c>
      <c r="L718" s="2">
        <v>0</v>
      </c>
      <c r="M718" s="2">
        <v>41431</v>
      </c>
      <c r="N718" s="2">
        <v>-21439921</v>
      </c>
      <c r="O718" s="72">
        <f t="shared" si="43"/>
        <v>-41431</v>
      </c>
      <c r="P718" s="2"/>
      <c r="Q718" s="2"/>
    </row>
    <row r="719" spans="1:17" x14ac:dyDescent="0.25">
      <c r="A719" t="s">
        <v>283</v>
      </c>
      <c r="B719" s="5">
        <v>43809</v>
      </c>
      <c r="C719">
        <v>110315</v>
      </c>
      <c r="D719" t="s">
        <v>176</v>
      </c>
      <c r="E719" t="s">
        <v>233</v>
      </c>
      <c r="F719" t="s">
        <v>282</v>
      </c>
      <c r="H719" s="67" t="s">
        <v>293</v>
      </c>
      <c r="I719" s="2">
        <v>38511</v>
      </c>
      <c r="J719" s="2">
        <v>0</v>
      </c>
      <c r="K719" s="2">
        <v>1</v>
      </c>
      <c r="L719" s="2">
        <v>38511</v>
      </c>
      <c r="M719" s="2">
        <v>0</v>
      </c>
      <c r="N719" s="2">
        <v>-21401410</v>
      </c>
      <c r="O719" s="72">
        <f t="shared" si="43"/>
        <v>38511</v>
      </c>
      <c r="P719" s="2"/>
      <c r="Q719" s="2"/>
    </row>
    <row r="720" spans="1:17" x14ac:dyDescent="0.25">
      <c r="A720" t="s">
        <v>283</v>
      </c>
      <c r="B720" s="5">
        <v>43810</v>
      </c>
      <c r="C720">
        <v>110378</v>
      </c>
      <c r="D720" t="s">
        <v>176</v>
      </c>
      <c r="E720" t="s">
        <v>233</v>
      </c>
      <c r="F720" t="s">
        <v>282</v>
      </c>
      <c r="H720" s="67" t="s">
        <v>293</v>
      </c>
      <c r="I720" s="2">
        <v>19602</v>
      </c>
      <c r="J720" s="2">
        <v>0</v>
      </c>
      <c r="K720" s="2">
        <v>1</v>
      </c>
      <c r="L720" s="2">
        <v>19602</v>
      </c>
      <c r="M720" s="2">
        <v>0</v>
      </c>
      <c r="N720" s="2">
        <v>-21381808</v>
      </c>
      <c r="O720" s="72">
        <f t="shared" si="43"/>
        <v>19602</v>
      </c>
      <c r="P720" s="2"/>
      <c r="Q720" s="2"/>
    </row>
    <row r="721" spans="1:17" x14ac:dyDescent="0.25">
      <c r="A721" t="s">
        <v>283</v>
      </c>
      <c r="B721" s="5">
        <v>43811</v>
      </c>
      <c r="C721">
        <v>110465</v>
      </c>
      <c r="D721" t="s">
        <v>176</v>
      </c>
      <c r="E721" t="s">
        <v>233</v>
      </c>
      <c r="F721" t="s">
        <v>281</v>
      </c>
      <c r="H721" s="67" t="s">
        <v>293</v>
      </c>
      <c r="I721" s="2">
        <v>0</v>
      </c>
      <c r="J721" s="2">
        <v>30442</v>
      </c>
      <c r="K721" s="2">
        <v>1</v>
      </c>
      <c r="L721" s="2">
        <v>0</v>
      </c>
      <c r="M721" s="2">
        <v>30442</v>
      </c>
      <c r="N721" s="2">
        <v>-21412250</v>
      </c>
      <c r="O721" s="72">
        <f t="shared" si="43"/>
        <v>-30442</v>
      </c>
      <c r="P721" s="2"/>
      <c r="Q721" s="2"/>
    </row>
    <row r="722" spans="1:17" x14ac:dyDescent="0.25">
      <c r="A722" t="s">
        <v>283</v>
      </c>
      <c r="B722" s="5">
        <v>43812</v>
      </c>
      <c r="C722">
        <v>110528</v>
      </c>
      <c r="D722" t="s">
        <v>176</v>
      </c>
      <c r="E722" t="s">
        <v>233</v>
      </c>
      <c r="F722" t="s">
        <v>282</v>
      </c>
      <c r="H722" s="67" t="s">
        <v>293</v>
      </c>
      <c r="I722" s="2">
        <v>57569</v>
      </c>
      <c r="J722" s="2">
        <v>0</v>
      </c>
      <c r="K722" s="2">
        <v>1</v>
      </c>
      <c r="L722" s="2">
        <v>57569</v>
      </c>
      <c r="M722" s="2">
        <v>0</v>
      </c>
      <c r="N722" s="2">
        <v>-21354681</v>
      </c>
      <c r="O722" s="72">
        <f t="shared" si="43"/>
        <v>57569</v>
      </c>
      <c r="P722" s="2"/>
      <c r="Q722" s="2"/>
    </row>
    <row r="723" spans="1:17" x14ac:dyDescent="0.25">
      <c r="A723" t="s">
        <v>283</v>
      </c>
      <c r="B723" s="5">
        <v>43815</v>
      </c>
      <c r="C723">
        <v>110615</v>
      </c>
      <c r="D723" t="s">
        <v>176</v>
      </c>
      <c r="E723" t="s">
        <v>233</v>
      </c>
      <c r="F723" t="s">
        <v>282</v>
      </c>
      <c r="H723" s="67" t="s">
        <v>293</v>
      </c>
      <c r="I723" s="2">
        <v>37422</v>
      </c>
      <c r="J723" s="2">
        <v>0</v>
      </c>
      <c r="K723" s="2">
        <v>1</v>
      </c>
      <c r="L723" s="2">
        <v>37422</v>
      </c>
      <c r="M723" s="2">
        <v>0</v>
      </c>
      <c r="N723" s="2">
        <v>-21317259</v>
      </c>
      <c r="O723" s="72">
        <f t="shared" si="43"/>
        <v>37422</v>
      </c>
      <c r="P723" s="2"/>
      <c r="Q723" s="2"/>
    </row>
    <row r="724" spans="1:17" x14ac:dyDescent="0.25">
      <c r="A724" t="s">
        <v>283</v>
      </c>
      <c r="B724" s="5">
        <v>43815</v>
      </c>
      <c r="C724">
        <v>113479</v>
      </c>
      <c r="D724" t="s">
        <v>176</v>
      </c>
      <c r="E724" t="s">
        <v>233</v>
      </c>
      <c r="F724" t="s">
        <v>234</v>
      </c>
      <c r="G724" t="s">
        <v>259</v>
      </c>
      <c r="I724" s="2">
        <v>3300</v>
      </c>
      <c r="J724" s="2">
        <v>0</v>
      </c>
      <c r="K724" s="2">
        <v>6454.78</v>
      </c>
      <c r="L724" s="2">
        <v>21300774</v>
      </c>
      <c r="M724" s="2">
        <v>0</v>
      </c>
      <c r="N724" s="2">
        <v>-16485</v>
      </c>
      <c r="O724" s="72"/>
      <c r="P724" s="2"/>
      <c r="Q724" s="2"/>
    </row>
    <row r="725" spans="1:17" x14ac:dyDescent="0.25">
      <c r="A725" t="s">
        <v>283</v>
      </c>
      <c r="B725" s="5">
        <v>43816</v>
      </c>
      <c r="C725">
        <v>110694</v>
      </c>
      <c r="D725" t="s">
        <v>176</v>
      </c>
      <c r="E725" t="s">
        <v>233</v>
      </c>
      <c r="F725" t="s">
        <v>282</v>
      </c>
      <c r="H725" s="67" t="s">
        <v>293</v>
      </c>
      <c r="I725" s="2">
        <v>38363</v>
      </c>
      <c r="J725" s="2">
        <v>0</v>
      </c>
      <c r="K725" s="2">
        <v>1</v>
      </c>
      <c r="L725" s="2">
        <v>38363</v>
      </c>
      <c r="M725" s="2">
        <v>0</v>
      </c>
      <c r="N725" s="2">
        <v>21878</v>
      </c>
      <c r="O725" s="72">
        <f t="shared" ref="O725:O731" si="44">+L725-M725</f>
        <v>38363</v>
      </c>
      <c r="P725" s="2"/>
      <c r="Q725" s="2"/>
    </row>
    <row r="726" spans="1:17" x14ac:dyDescent="0.25">
      <c r="A726" t="s">
        <v>283</v>
      </c>
      <c r="B726" s="5">
        <v>43817</v>
      </c>
      <c r="C726">
        <v>110780</v>
      </c>
      <c r="D726" t="s">
        <v>176</v>
      </c>
      <c r="E726" t="s">
        <v>233</v>
      </c>
      <c r="F726" t="s">
        <v>281</v>
      </c>
      <c r="H726" s="67" t="s">
        <v>293</v>
      </c>
      <c r="I726" s="2">
        <v>0</v>
      </c>
      <c r="J726" s="2">
        <v>41134</v>
      </c>
      <c r="K726" s="2">
        <v>1</v>
      </c>
      <c r="L726" s="2">
        <v>0</v>
      </c>
      <c r="M726" s="2">
        <v>41134</v>
      </c>
      <c r="N726" s="2">
        <v>-19256</v>
      </c>
      <c r="O726" s="72">
        <f t="shared" si="44"/>
        <v>-41134</v>
      </c>
      <c r="P726" s="2"/>
      <c r="Q726" s="2"/>
    </row>
    <row r="727" spans="1:17" x14ac:dyDescent="0.25">
      <c r="A727" t="s">
        <v>283</v>
      </c>
      <c r="B727" s="5">
        <v>43818</v>
      </c>
      <c r="C727">
        <v>110846</v>
      </c>
      <c r="D727" t="s">
        <v>176</v>
      </c>
      <c r="E727" t="s">
        <v>233</v>
      </c>
      <c r="F727" t="s">
        <v>281</v>
      </c>
      <c r="H727" s="67" t="s">
        <v>293</v>
      </c>
      <c r="I727" s="2">
        <v>0</v>
      </c>
      <c r="J727" s="2">
        <v>11138</v>
      </c>
      <c r="K727" s="2">
        <v>1</v>
      </c>
      <c r="L727" s="2">
        <v>0</v>
      </c>
      <c r="M727" s="2">
        <v>11138</v>
      </c>
      <c r="N727" s="2">
        <v>-30394</v>
      </c>
      <c r="O727" s="72">
        <f t="shared" si="44"/>
        <v>-11138</v>
      </c>
      <c r="P727" s="2"/>
      <c r="Q727" s="2"/>
    </row>
    <row r="728" spans="1:17" x14ac:dyDescent="0.25">
      <c r="A728" t="s">
        <v>283</v>
      </c>
      <c r="B728" s="5">
        <v>43819</v>
      </c>
      <c r="C728">
        <v>110930</v>
      </c>
      <c r="D728" t="s">
        <v>176</v>
      </c>
      <c r="E728" t="s">
        <v>233</v>
      </c>
      <c r="F728" t="s">
        <v>281</v>
      </c>
      <c r="H728" s="67" t="s">
        <v>293</v>
      </c>
      <c r="I728" s="2">
        <v>0</v>
      </c>
      <c r="J728" s="2">
        <v>26532</v>
      </c>
      <c r="K728" s="2">
        <v>1</v>
      </c>
      <c r="L728" s="2">
        <v>0</v>
      </c>
      <c r="M728" s="2">
        <v>26532</v>
      </c>
      <c r="N728" s="2">
        <v>-56926</v>
      </c>
      <c r="O728" s="72">
        <f t="shared" si="44"/>
        <v>-26532</v>
      </c>
      <c r="P728" s="2"/>
      <c r="Q728" s="2"/>
    </row>
    <row r="729" spans="1:17" x14ac:dyDescent="0.25">
      <c r="A729" t="s">
        <v>283</v>
      </c>
      <c r="B729" s="5">
        <v>43822</v>
      </c>
      <c r="C729">
        <v>110987</v>
      </c>
      <c r="D729" t="s">
        <v>176</v>
      </c>
      <c r="E729" t="s">
        <v>233</v>
      </c>
      <c r="F729" t="s">
        <v>281</v>
      </c>
      <c r="H729" s="67" t="s">
        <v>293</v>
      </c>
      <c r="I729" s="2">
        <v>0</v>
      </c>
      <c r="J729" s="2">
        <v>12919</v>
      </c>
      <c r="K729" s="2">
        <v>1</v>
      </c>
      <c r="L729" s="2">
        <v>0</v>
      </c>
      <c r="M729" s="2">
        <v>12919</v>
      </c>
      <c r="N729" s="2">
        <v>-69845</v>
      </c>
      <c r="O729" s="72">
        <f t="shared" si="44"/>
        <v>-12919</v>
      </c>
      <c r="P729" s="2"/>
      <c r="Q729" s="2"/>
    </row>
    <row r="730" spans="1:17" x14ac:dyDescent="0.25">
      <c r="A730" t="s">
        <v>283</v>
      </c>
      <c r="B730" s="5">
        <v>43825</v>
      </c>
      <c r="C730">
        <v>111352</v>
      </c>
      <c r="D730" t="s">
        <v>176</v>
      </c>
      <c r="E730" t="s">
        <v>233</v>
      </c>
      <c r="F730" t="s">
        <v>282</v>
      </c>
      <c r="H730" s="67" t="s">
        <v>293</v>
      </c>
      <c r="I730" s="2">
        <v>207900</v>
      </c>
      <c r="J730" s="2">
        <v>0</v>
      </c>
      <c r="K730" s="2">
        <v>1</v>
      </c>
      <c r="L730" s="2">
        <v>207900</v>
      </c>
      <c r="M730" s="2">
        <v>0</v>
      </c>
      <c r="N730" s="2">
        <v>138055</v>
      </c>
      <c r="O730" s="72">
        <f t="shared" si="44"/>
        <v>207900</v>
      </c>
      <c r="P730" s="2"/>
      <c r="Q730" s="2"/>
    </row>
    <row r="731" spans="1:17" x14ac:dyDescent="0.25">
      <c r="A731" t="s">
        <v>283</v>
      </c>
      <c r="B731" s="5">
        <v>43830</v>
      </c>
      <c r="C731">
        <v>113568</v>
      </c>
      <c r="D731" t="s">
        <v>176</v>
      </c>
      <c r="E731" t="s">
        <v>233</v>
      </c>
      <c r="F731" t="s">
        <v>234</v>
      </c>
      <c r="G731" t="s">
        <v>264</v>
      </c>
      <c r="H731" s="67" t="s">
        <v>293</v>
      </c>
      <c r="I731" s="2">
        <v>0</v>
      </c>
      <c r="J731" s="2">
        <v>138055</v>
      </c>
      <c r="K731" s="2">
        <v>1</v>
      </c>
      <c r="L731" s="2">
        <v>0</v>
      </c>
      <c r="M731" s="2">
        <v>138055</v>
      </c>
      <c r="N731" s="2">
        <v>0</v>
      </c>
      <c r="O731" s="72">
        <f t="shared" si="44"/>
        <v>-138055</v>
      </c>
      <c r="P731" s="2"/>
      <c r="Q731" s="2"/>
    </row>
    <row r="732" spans="1:17" x14ac:dyDescent="0.25">
      <c r="I732" s="2"/>
      <c r="J732" s="2"/>
      <c r="K732" s="2"/>
      <c r="L732" s="2">
        <v>66046287</v>
      </c>
      <c r="M732" s="2">
        <v>66046287</v>
      </c>
      <c r="N732" s="2"/>
      <c r="O732" s="72"/>
      <c r="P732" s="2"/>
      <c r="Q732" s="2"/>
    </row>
    <row r="733" spans="1:17" x14ac:dyDescent="0.25">
      <c r="I733" s="2"/>
      <c r="J733" s="2"/>
      <c r="K733" s="2"/>
      <c r="L733" s="2"/>
      <c r="M733" s="2"/>
      <c r="N733" s="2"/>
      <c r="O733" s="72"/>
      <c r="P733" s="2"/>
      <c r="Q733" s="2"/>
    </row>
    <row r="734" spans="1:17" x14ac:dyDescent="0.25">
      <c r="I734" s="2"/>
      <c r="J734" s="2"/>
      <c r="K734" s="2"/>
      <c r="L734" s="2"/>
      <c r="M734" s="2"/>
      <c r="N734" s="2"/>
      <c r="O734" s="72"/>
      <c r="P734" s="2"/>
      <c r="Q734" s="2"/>
    </row>
    <row r="736" spans="1:17" x14ac:dyDescent="0.25">
      <c r="L736" s="2"/>
      <c r="M736" s="2"/>
    </row>
    <row r="738" spans="9:15" x14ac:dyDescent="0.25">
      <c r="M738" s="2"/>
    </row>
    <row r="739" spans="9:15" x14ac:dyDescent="0.25">
      <c r="M739" s="2"/>
    </row>
    <row r="742" spans="9:15" x14ac:dyDescent="0.25">
      <c r="M742" s="2"/>
    </row>
    <row r="744" spans="9:15" x14ac:dyDescent="0.25">
      <c r="L744" s="3"/>
      <c r="M744" s="3"/>
      <c r="O744" s="73"/>
    </row>
    <row r="748" spans="9:15" x14ac:dyDescent="0.25">
      <c r="I748" s="2"/>
      <c r="J748" s="2"/>
      <c r="L748" s="2"/>
      <c r="M748" s="2"/>
    </row>
    <row r="750" spans="9:15" x14ac:dyDescent="0.25">
      <c r="M750" s="2"/>
    </row>
    <row r="752" spans="9:15" x14ac:dyDescent="0.25">
      <c r="L752" s="69">
        <f>SUBTOTAL(9,L6:L731)</f>
        <v>6906507967</v>
      </c>
      <c r="M752" s="69">
        <f>SUBTOTAL(9,M6:M731)</f>
        <v>5822373708</v>
      </c>
    </row>
    <row r="754" spans="13:13" x14ac:dyDescent="0.25">
      <c r="M754" s="70">
        <f>+L752-M752</f>
        <v>1084134259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4343-08B3-44F3-981C-2F47F28A9BB7}">
  <sheetPr codeName="Hoja12">
    <tabColor rgb="FFFFC000"/>
  </sheetPr>
  <dimension ref="A3:B10"/>
  <sheetViews>
    <sheetView workbookViewId="0">
      <selection activeCell="C24" sqref="C24"/>
    </sheetView>
  </sheetViews>
  <sheetFormatPr baseColWidth="10" defaultColWidth="10.85546875" defaultRowHeight="15" x14ac:dyDescent="0.25"/>
  <cols>
    <col min="1" max="1" width="81.85546875" bestFit="1" customWidth="1"/>
    <col min="2" max="2" width="19" bestFit="1" customWidth="1"/>
  </cols>
  <sheetData>
    <row r="3" spans="1:2" x14ac:dyDescent="0.25">
      <c r="A3" s="71" t="s">
        <v>296</v>
      </c>
      <c r="B3" t="s">
        <v>299</v>
      </c>
    </row>
    <row r="4" spans="1:2" x14ac:dyDescent="0.25">
      <c r="A4" s="6" t="s">
        <v>224</v>
      </c>
      <c r="B4" s="2">
        <v>4676210</v>
      </c>
    </row>
    <row r="5" spans="1:2" x14ac:dyDescent="0.25">
      <c r="A5" s="6" t="s">
        <v>266</v>
      </c>
      <c r="B5" s="2">
        <v>4022136</v>
      </c>
    </row>
    <row r="6" spans="1:2" x14ac:dyDescent="0.25">
      <c r="A6" s="6" t="s">
        <v>267</v>
      </c>
      <c r="B6" s="2">
        <v>17679951</v>
      </c>
    </row>
    <row r="7" spans="1:2" x14ac:dyDescent="0.25">
      <c r="A7" s="6" t="s">
        <v>278</v>
      </c>
      <c r="B7" s="2">
        <v>0</v>
      </c>
    </row>
    <row r="8" spans="1:2" x14ac:dyDescent="0.25">
      <c r="A8" s="6" t="s">
        <v>280</v>
      </c>
      <c r="B8" s="2">
        <v>-3522480</v>
      </c>
    </row>
    <row r="9" spans="1:2" x14ac:dyDescent="0.25">
      <c r="A9" s="6" t="s">
        <v>283</v>
      </c>
      <c r="B9" s="2">
        <v>-741344</v>
      </c>
    </row>
    <row r="10" spans="1:2" x14ac:dyDescent="0.25">
      <c r="A10" s="6" t="s">
        <v>297</v>
      </c>
      <c r="B10" s="2">
        <v>22114473</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R+5i/qIqQl9hmN/JQc1St3wGklNtQ9PLdsxNQI+ZMQM=</DigestValue>
    </Reference>
    <Reference Type="http://www.w3.org/2000/09/xmldsig#Object" URI="#idOfficeObject">
      <DigestMethod Algorithm="http://www.w3.org/2001/04/xmlenc#sha256"/>
      <DigestValue>AUhuf3XyaZaye+sXaMRvKkfUm4O1gRwW9BPHf8BEBaM=</DigestValue>
    </Reference>
    <Reference Type="http://uri.etsi.org/01903#SignedProperties" URI="#idSignedProperties">
      <Transforms>
        <Transform Algorithm="http://www.w3.org/TR/2001/REC-xml-c14n-20010315"/>
      </Transforms>
      <DigestMethod Algorithm="http://www.w3.org/2001/04/xmlenc#sha256"/>
      <DigestValue>7gnr+cAatfsRU8N3wcm227DDB1/hTgRIk8v/vaFrVek=</DigestValue>
    </Reference>
  </SignedInfo>
  <SignatureValue>cSAwV5OEbTQtlt90fvXfM/2uG6tzh6kuvi2h9C3u1RePSG5I1MO+dbQlnJpELI26CtbgY+41XBiD
wi9/wpalWYKqEDiIcuqOiHvFbfzG05PxpIhaCz5+StaFJhqxtOqPhusLaR2qZnv6BdxZrrgk6Swa
xvVNzQDV1LQZGnTRZiqMWqOUakbHQpQV8JgJ6AoTPPurVunqlVoRwW4Eefy7CaL582l3AKCpLQRA
bUtV+1KMf9C+U+5Wv6solmfFX+tZblu09QWMMJ/5zGUptJQwook0Qddumk4WDVePPw9k2/iSFP2+
43nyKwqGHCS5IMKJXr8PKesnb+vFjGmS3vUKvQ==</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Transform>
          <Transform Algorithm="http://www.w3.org/TR/2001/REC-xml-c14n-20010315"/>
        </Transforms>
        <DigestMethod Algorithm="http://www.w3.org/2001/04/xmlenc#sha256"/>
        <DigestValue>nZdhIzydAVVWyWsqE2EoeRxQULZac9cNtE3VdxSpWt4=</DigestValue>
      </Reference>
      <Reference URI="/xl/calcChain.xml?ContentType=application/vnd.openxmlformats-officedocument.spreadsheetml.calcChain+xml">
        <DigestMethod Algorithm="http://www.w3.org/2001/04/xmlenc#sha256"/>
        <DigestValue>GfQv24XRjU6YpGuuPSig/7NDjymTz7gLXKQMHeGUPHk=</DigestValue>
      </Reference>
      <Reference URI="/xl/comments1.xml?ContentType=application/vnd.openxmlformats-officedocument.spreadsheetml.comments+xml">
        <DigestMethod Algorithm="http://www.w3.org/2001/04/xmlenc#sha256"/>
        <DigestValue>UftCoISlU8hQmcbyobKkubeKLzwNuFIlGlk4cOrs3u4=</DigestValue>
      </Reference>
      <Reference URI="/xl/comments2.xml?ContentType=application/vnd.openxmlformats-officedocument.spreadsheetml.comments+xml">
        <DigestMethod Algorithm="http://www.w3.org/2001/04/xmlenc#sha256"/>
        <DigestValue>Nhs3DYwk4SqFqghxNanpT3Klnldm7UgzRWhVBE0xSRM=</DigestValue>
      </Reference>
      <Reference URI="/xl/drawings/vmlDrawing1.vml?ContentType=application/vnd.openxmlformats-officedocument.vmlDrawing">
        <DigestMethod Algorithm="http://www.w3.org/2001/04/xmlenc#sha256"/>
        <DigestValue>L2DosPz/FISZEih/ZzVKVLHkNcl/Hc7u7BxAyVJNj6I=</DigestValue>
      </Reference>
      <Reference URI="/xl/drawings/vmlDrawing2.vml?ContentType=application/vnd.openxmlformats-officedocument.vmlDrawing">
        <DigestMethod Algorithm="http://www.w3.org/2001/04/xmlenc#sha256"/>
        <DigestValue>X93DpGZkF8eWLVT/r36K0WcnsFPc6q0rAZLWG4qh+Co=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Q+nWtnh+9T1142vmiF27HRPwC4g0+n0nlURKnZFJNPQ=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INd2QauMoaLtUJqvrpJ07TBwnlhPvW8MbyBAVLFwcqQ=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U6hLdLoGFasiZDsc+lKm7EsdofYWUScClIQeQv9L/Ws=</DigestValue>
      </Reference>
      <Reference URI="/xl/externalLinks/externalLink14.xml?ContentType=application/vnd.openxmlformats-officedocument.spreadsheetml.externalLink+xml">
        <DigestMethod Algorithm="http://www.w3.org/2001/04/xmlenc#sha256"/>
        <DigestValue>veAAMRTMqsErsgIDXe/X6t8JvFs5SGgR9FzAEwG1Cqs=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lynSw06K0xt6kf7c03/eUzVemIgQpY3DzsWNJbyqY9M=</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74.xml?ContentType=application/vnd.openxmlformats-officedocument.spreadsheetml.externalLink+xml">
        <DigestMethod Algorithm="http://www.w3.org/2001/04/xmlenc#sha256"/>
        <DigestValue>TpgOnNjRWY66SLuzDf7ju8yG6Ai0L+sfZcHVGFD1uzc=</DigestValue>
      </Reference>
      <Reference URI="/xl/externalLinks/externalLink75.xml?ContentType=application/vnd.openxmlformats-officedocument.spreadsheetml.externalLink+xml">
        <DigestMethod Algorithm="http://www.w3.org/2001/04/xmlenc#sha256"/>
        <DigestValue>oGKaRESHuSVek6AN/2m5Jtfqo9VEu4+jas6ux/oXWKE=</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/noiNVyLc2iiwpj8Jx3CHrm8qhY6ahydoxkawZDvs2Y=</DigestValue>
      </Reference>
      <Reference URI="/xl/pivotCache/pivotCacheRecords1.xml?ContentType=application/vnd.openxmlformats-officedocument.spreadsheetml.pivotCacheRecords+xml">
        <DigestMethod Algorithm="http://www.w3.org/2001/04/xmlenc#sha256"/>
        <DigestValue>6q+ces2G8hbmjJVbfedB8n9dOV1DbRaAQhGvPzRiJ5E=</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N8a+mDcQnr35bZ4UZsBSRk6TLQUIGlhYXw9xCvTEVTk=</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G/KubsY8ksls4zV44QYERAWU+C913s+RwtE8rIYY2uk=</DigestValue>
      </Reference>
      <Reference URI="/xl/printerSettings/printerSettings11.bin?ContentType=application/vnd.openxmlformats-officedocument.spreadsheetml.printerSettings">
        <DigestMethod Algorithm="http://www.w3.org/2001/04/xmlenc#sha256"/>
        <DigestValue>KdwL8K4g1sBBtrTtA8wAKRU/ax+Jc9vOb/D8LaNuogQ=</DigestValue>
      </Reference>
      <Reference URI="/xl/printerSettings/printerSettings12.bin?ContentType=application/vnd.openxmlformats-officedocument.spreadsheetml.printerSettings">
        <DigestMethod Algorithm="http://www.w3.org/2001/04/xmlenc#sha256"/>
        <DigestValue>89lS2XofUCceURsFSbsYFdZqsUWsWuarNKG0Od72YkA=</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3uOWuNMwYnjCtrpRoHjILg4dB9YrDtyWyImdMVuOark=</DigestValue>
      </Reference>
      <Reference URI="/xl/printerSettings/printerSettings15.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G/KubsY8ksls4zV44QYERAWU+C913s+RwtE8rIYY2uk=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cZ/2dHqg9MBbsB7NAnEjTIxGUWsSbbrsvg/lLjfGMR8=</DigestValue>
      </Reference>
      <Reference URI="/xl/styles.xml?ContentType=application/vnd.openxmlformats-officedocument.spreadsheetml.styles+xml">
        <DigestMethod Algorithm="http://www.w3.org/2001/04/xmlenc#sha256"/>
        <DigestValue>g43wl+d3jb6Uu+3cCHb06/WklVPCkHknfiWFAL9lXYA=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eW9x+r7XJE+0X9T3W+ko4RWTBsC8+FiZzUDQClWgo7o=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+kqCkymOnyNBpJdJHr3Y8SinyguWjSukdLQ3OKr95n0=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pu7AeStVnF2Tjums//R3gi3YYJuhVpsPADYtciCdM8Q=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lvnEzcLPssDVK6DQRmNO9kbf7PHztU20KdE8uZ39VcE=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CjfzXGDHnbDnkDQqFKidyua1VJvW8JnKSQb1ZEquPzw=</DigestValue>
      </Reference>
      <Reference URI="/xl/worksheets/sheet10.xml?ContentType=application/vnd.openxmlformats-officedocument.spreadsheetml.worksheet+xml">
        <DigestMethod Algorithm="http://www.w3.org/2001/04/xmlenc#sha256"/>
        <DigestValue>lSwzSb00CzgpnL8Uv84gkoLtGrrbWLIer8G933Dbiak=</DigestValue>
      </Reference>
      <Reference URI="/xl/worksheets/sheet11.xml?ContentType=application/vnd.openxmlformats-officedocument.spreadsheetml.worksheet+xml">
        <DigestMethod Algorithm="http://www.w3.org/2001/04/xmlenc#sha256"/>
        <DigestValue>96UQZqL5dwm73BrT6/VtT7TCIuB6pB79fhvOq/1aF1Y=</DigestValue>
      </Reference>
      <Reference URI="/xl/worksheets/sheet12.xml?ContentType=application/vnd.openxmlformats-officedocument.spreadsheetml.worksheet+xml">
        <DigestMethod Algorithm="http://www.w3.org/2001/04/xmlenc#sha256"/>
        <DigestValue>2TjJELS3c7bYlKGVtpKo4fWH066KPKjdn0vkZSyiNkQ=</DigestValue>
      </Reference>
      <Reference URI="/xl/worksheets/sheet13.xml?ContentType=application/vnd.openxmlformats-officedocument.spreadsheetml.worksheet+xml">
        <DigestMethod Algorithm="http://www.w3.org/2001/04/xmlenc#sha256"/>
        <DigestValue>Rp+FN2FLaseIdOVZVfVoOz9Ay/1Kf9JsawZeJVrW/rA=</DigestValue>
      </Reference>
      <Reference URI="/xl/worksheets/sheet14.xml?ContentType=application/vnd.openxmlformats-officedocument.spreadsheetml.worksheet+xml">
        <DigestMethod Algorithm="http://www.w3.org/2001/04/xmlenc#sha256"/>
        <DigestValue>E9qjB2IriipCSl8sL03rddTuLbwMkhzeLO0iCBBSXcQ=</DigestValue>
      </Reference>
      <Reference URI="/xl/worksheets/sheet15.xml?ContentType=application/vnd.openxmlformats-officedocument.spreadsheetml.worksheet+xml">
        <DigestMethod Algorithm="http://www.w3.org/2001/04/xmlenc#sha256"/>
        <DigestValue>q9iKSV343lD/N7K6ryffAMxq5LwLqlguAaEJLg1vcj8=</DigestValue>
      </Reference>
      <Reference URI="/xl/worksheets/sheet16.xml?ContentType=application/vnd.openxmlformats-officedocument.spreadsheetml.worksheet+xml">
        <DigestMethod Algorithm="http://www.w3.org/2001/04/xmlenc#sha256"/>
        <DigestValue>v2s1qbIZ48gkCYVt4iL0+0nMnGI1llqn7DHdT82Rcm0=</DigestValue>
      </Reference>
      <Reference URI="/xl/worksheets/sheet17.xml?ContentType=application/vnd.openxmlformats-officedocument.spreadsheetml.worksheet+xml">
        <DigestMethod Algorithm="http://www.w3.org/2001/04/xmlenc#sha256"/>
        <DigestValue>+D/OGJvWG5Caa72MaQUoIeIpg1GU/dAHW2Mpd3uswyE=</DigestValue>
      </Reference>
      <Reference URI="/xl/worksheets/sheet18.xml?ContentType=application/vnd.openxmlformats-officedocument.spreadsheetml.worksheet+xml">
        <DigestMethod Algorithm="http://www.w3.org/2001/04/xmlenc#sha256"/>
        <DigestValue>OMUbB1pW37B8JoHCcxSAeZXp7wqCxilqVl9FCkrZiGk=</DigestValue>
      </Reference>
      <Reference URI="/xl/worksheets/sheet19.xml?ContentType=application/vnd.openxmlformats-officedocument.spreadsheetml.worksheet+xml">
        <DigestMethod Algorithm="http://www.w3.org/2001/04/xmlenc#sha256"/>
        <DigestValue>e1Xc1A8YL3Xyuq+Brr9V2vA2RN6RdM3/wvmN8Wq4MYU=</DigestValue>
      </Reference>
      <Reference URI="/xl/worksheets/sheet2.xml?ContentType=application/vnd.openxmlformats-officedocument.spreadsheetml.worksheet+xml">
        <DigestMethod Algorithm="http://www.w3.org/2001/04/xmlenc#sha256"/>
        <DigestValue>THjs8TBHYAAiNkrjFgDqqFbyutsRkjp6R6QFYfr8/eU=</DigestValue>
      </Reference>
      <Reference URI="/xl/worksheets/sheet20.xml?ContentType=application/vnd.openxmlformats-officedocument.spreadsheetml.worksheet+xml">
        <DigestMethod Algorithm="http://www.w3.org/2001/04/xmlenc#sha256"/>
        <DigestValue>rwFzblegVbQhM3rc4Co+RZFh6GTNPZvnDoi0G/UQMh8=</DigestValue>
      </Reference>
      <Reference URI="/xl/worksheets/sheet21.xml?ContentType=application/vnd.openxmlformats-officedocument.spreadsheetml.worksheet+xml">
        <DigestMethod Algorithm="http://www.w3.org/2001/04/xmlenc#sha256"/>
        <DigestValue>DvM5VukRHEsUybAvQw1lev/Ouz5NCooXkQ76EVdk/Eo=</DigestValue>
      </Reference>
      <Reference URI="/xl/worksheets/sheet22.xml?ContentType=application/vnd.openxmlformats-officedocument.spreadsheetml.worksheet+xml">
        <DigestMethod Algorithm="http://www.w3.org/2001/04/xmlenc#sha256"/>
        <DigestValue>KYW0DeP77foS5hRkzfgDxqtR+mTqPUdR8H8toflPsRc=</DigestValue>
      </Reference>
      <Reference URI="/xl/worksheets/sheet23.xml?ContentType=application/vnd.openxmlformats-officedocument.spreadsheetml.worksheet+xml">
        <DigestMethod Algorithm="http://www.w3.org/2001/04/xmlenc#sha256"/>
        <DigestValue>j1PMncx0ryVTvdmVcJvMSrdivJZfyQu61mQPgJ7GqSo=</DigestValue>
      </Reference>
      <Reference URI="/xl/worksheets/sheet24.xml?ContentType=application/vnd.openxmlformats-officedocument.spreadsheetml.worksheet+xml">
        <DigestMethod Algorithm="http://www.w3.org/2001/04/xmlenc#sha256"/>
        <DigestValue>InVfeLDAe2atB8T5KGaa+RPgs1NPcTbxX0OHLcEf8N4=</DigestValue>
      </Reference>
      <Reference URI="/xl/worksheets/sheet3.xml?ContentType=application/vnd.openxmlformats-officedocument.spreadsheetml.worksheet+xml">
        <DigestMethod Algorithm="http://www.w3.org/2001/04/xmlenc#sha256"/>
        <DigestValue>9DPw7ehFIwOmicQWR0+d0rD75L+RNihssu4c/N0Tys4=</DigestValue>
      </Reference>
      <Reference URI="/xl/worksheets/sheet4.xml?ContentType=application/vnd.openxmlformats-officedocument.spreadsheetml.worksheet+xml">
        <DigestMethod Algorithm="http://www.w3.org/2001/04/xmlenc#sha256"/>
        <DigestValue>SkgoUmuQpPv77bk5Mg6L/1LswhS3k7oCWHDwm2Tftpw=</DigestValue>
      </Reference>
      <Reference URI="/xl/worksheets/sheet5.xml?ContentType=application/vnd.openxmlformats-officedocument.spreadsheetml.worksheet+xml">
        <DigestMethod Algorithm="http://www.w3.org/2001/04/xmlenc#sha256"/>
        <DigestValue>PIcKGDPtVzKYoQBdMl1udakFEng18eqxlrtoYQ+NUQ8=</DigestValue>
      </Reference>
      <Reference URI="/xl/worksheets/sheet6.xml?ContentType=application/vnd.openxmlformats-officedocument.spreadsheetml.worksheet+xml">
        <DigestMethod Algorithm="http://www.w3.org/2001/04/xmlenc#sha256"/>
        <DigestValue>iv0SY8dmYa3EVi7CA1pD+wT7cksjn35ZyoKsx59mwIk=</DigestValue>
      </Reference>
      <Reference URI="/xl/worksheets/sheet7.xml?ContentType=application/vnd.openxmlformats-officedocument.spreadsheetml.worksheet+xml">
        <DigestMethod Algorithm="http://www.w3.org/2001/04/xmlenc#sha256"/>
        <DigestValue>LRd7Dn9FDi6b6RsAqWHWjQ5cgOpFdL3aZwX0cg62Lck=</DigestValue>
      </Reference>
      <Reference URI="/xl/worksheets/sheet8.xml?ContentType=application/vnd.openxmlformats-officedocument.spreadsheetml.worksheet+xml">
        <DigestMethod Algorithm="http://www.w3.org/2001/04/xmlenc#sha256"/>
        <DigestValue>lNbN5JLgJr2238A9JYou2y2q3xUrz97g71xqR9KAFIU=</DigestValue>
      </Reference>
      <Reference URI="/xl/worksheets/sheet9.xml?ContentType=application/vnd.openxmlformats-officedocument.spreadsheetml.worksheet+xml">
        <DigestMethod Algorithm="http://www.w3.org/2001/04/xmlenc#sha256"/>
        <DigestValue>0XP96KXAuMdeAT0PyllmEONdWXTSoe/6gN5243rDbT4=</DigestValue>
      </Reference>
    </Manifest>
    <SignatureProperties>
      <SignatureProperty Id="idSignatureTime" Target="#idPackageSignature">
        <mdssi:SignatureTime xmlns:mdssi="http://schemas.openxmlformats.org/package/2006/digital-signature">
          <mdssi:Format>YYYY-MM-DDThh:mm:ssTZD</mdssi:Format>
          <mdssi:Value>2020-07-01T02:23:02Z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2020-07-01T02:23:02Z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sskJjcHP5Mtl0UXtsCtxXFvZ9YXPqtcXfg9J9H7Qv8A=</DigestValue>
    </Reference>
    <Reference Type="http://www.w3.org/2000/09/xmldsig#Object" URI="#idOfficeObject">
      <DigestMethod Algorithm="http://www.w3.org/2001/04/xmlenc#sha256"/>
      <DigestValue>ezlVEvj04P/DlD0rg0BLWVKTpUW785uPqu/4tyqzS6o=</DigestValue>
    </Reference>
    <Reference Type="http://uri.etsi.org/01903#SignedProperties" URI="#idSignedProperties">
      <Transforms>
        <Transform Algorithm="http://www.w3.org/TR/2001/REC-xml-c14n-20010315"/>
      </Transforms>
      <DigestMethod Algorithm="http://www.w3.org/2001/04/xmlenc#sha256"/>
      <DigestValue>sp4GaDP0Do7D5eDrnSl1u0t5C30T7jEyRMd3xZeKGSM=</DigestValue>
    </Reference>
  </SignedInfo>
  <SignatureValue>c0yzSYqVYe+KCuEL8eUciAog1jXDZ7dBxU3FL0ltZ8jDKAWH61SKATPB7CH8aKHIq0MNeB7tkxxd
mo1+uRNbRXuk8AXRx1LAvVDQe7Og1F3W0PgvuazpdAQj013FKvY1saZKHCdRDRAFV2JqstUK3Ssq
zU2J1+oNp26EgjMaw+fzwIqz9lMmwZfV1tLKnu5yUhaEfNJCoBncsF03clxQfEbKeugwMGJh1hKG
Zh86Mq/nhAbWGOPhHJQjdCTLc5z7HTYwosUKuKx24+FdmEea4iqVUg+qIhyEA1vxMiANDvI+uv3n
r7p46OTYbJO1LH4+DdkbaE98ZEY+0aW3r/ZK8A==</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Transform>
          <Transform Algorithm="http://www.w3.org/TR/2001/REC-xml-c14n-20010315"/>
        </Transforms>
        <DigestMethod Algorithm="http://www.w3.org/2001/04/xmlenc#sha256"/>
        <DigestValue>nZdhIzydAVVWyWsqE2EoeRxQULZac9cNtE3VdxSpWt4=</DigestValue>
      </Reference>
      <Reference URI="/xl/calcChain.xml?ContentType=application/vnd.openxmlformats-officedocument.spreadsheetml.calcChain+xml">
        <DigestMethod Algorithm="http://www.w3.org/2001/04/xmlenc#sha256"/>
        <DigestValue>GfQv24XRjU6YpGuuPSig/7NDjymTz7gLXKQMHeGUPHk=</DigestValue>
      </Reference>
      <Reference URI="/xl/comments1.xml?ContentType=application/vnd.openxmlformats-officedocument.spreadsheetml.comments+xml">
        <DigestMethod Algorithm="http://www.w3.org/2001/04/xmlenc#sha256"/>
        <DigestValue>UftCoISlU8hQmcbyobKkubeKLzwNuFIlGlk4cOrs3u4=</DigestValue>
      </Reference>
      <Reference URI="/xl/comments2.xml?ContentType=application/vnd.openxmlformats-officedocument.spreadsheetml.comments+xml">
        <DigestMethod Algorithm="http://www.w3.org/2001/04/xmlenc#sha256"/>
        <DigestValue>Nhs3DYwk4SqFqghxNanpT3Klnldm7UgzRWhVBE0xSRM=</DigestValue>
      </Reference>
      <Reference URI="/xl/drawings/vmlDrawing1.vml?ContentType=application/vnd.openxmlformats-officedocument.vmlDrawing">
        <DigestMethod Algorithm="http://www.w3.org/2001/04/xmlenc#sha256"/>
        <DigestValue>L2DosPz/FISZEih/ZzVKVLHkNcl/Hc7u7BxAyVJNj6I=</DigestValue>
      </Reference>
      <Reference URI="/xl/drawings/vmlDrawing2.vml?ContentType=application/vnd.openxmlformats-officedocument.vmlDrawing">
        <DigestMethod Algorithm="http://www.w3.org/2001/04/xmlenc#sha256"/>
        <DigestValue>X93DpGZkF8eWLVT/r36K0WcnsFPc6q0rAZLWG4qh+Co=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Q+nWtnh+9T1142vmiF27HRPwC4g0+n0nlURKnZFJNPQ=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INd2QauMoaLtUJqvrpJ07TBwnlhPvW8MbyBAVLFwcqQ=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U6hLdLoGFasiZDsc+lKm7EsdofYWUScClIQeQv9L/Ws=</DigestValue>
      </Reference>
      <Reference URI="/xl/externalLinks/externalLink14.xml?ContentType=application/vnd.openxmlformats-officedocument.spreadsheetml.externalLink+xml">
        <DigestMethod Algorithm="http://www.w3.org/2001/04/xmlenc#sha256"/>
        <DigestValue>veAAMRTMqsErsgIDXe/X6t8JvFs5SGgR9FzAEwG1Cqs=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lynSw06K0xt6kf7c03/eUzVemIgQpY3DzsWNJbyqY9M=</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74.xml?ContentType=application/vnd.openxmlformats-officedocument.spreadsheetml.externalLink+xml">
        <DigestMethod Algorithm="http://www.w3.org/2001/04/xmlenc#sha256"/>
        <DigestValue>TpgOnNjRWY66SLuzDf7ju8yG6Ai0L+sfZcHVGFD1uzc=</DigestValue>
      </Reference>
      <Reference URI="/xl/externalLinks/externalLink75.xml?ContentType=application/vnd.openxmlformats-officedocument.spreadsheetml.externalLink+xml">
        <DigestMethod Algorithm="http://www.w3.org/2001/04/xmlenc#sha256"/>
        <DigestValue>oGKaRESHuSVek6AN/2m5Jtfqo9VEu4+jas6ux/oXWKE=</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/noiNVyLc2iiwpj8Jx3CHrm8qhY6ahydoxkawZDvs2Y=</DigestValue>
      </Reference>
      <Reference URI="/xl/pivotCache/pivotCacheRecords1.xml?ContentType=application/vnd.openxmlformats-officedocument.spreadsheetml.pivotCacheRecords+xml">
        <DigestMethod Algorithm="http://www.w3.org/2001/04/xmlenc#sha256"/>
        <DigestValue>6q+ces2G8hbmjJVbfedB8n9dOV1DbRaAQhGvPzRiJ5E=</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N8a+mDcQnr35bZ4UZsBSRk6TLQUIGlhYXw9xCvTEVTk=</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G/KubsY8ksls4zV44QYERAWU+C913s+RwtE8rIYY2uk=</DigestValue>
      </Reference>
      <Reference URI="/xl/printerSettings/printerSettings11.bin?ContentType=application/vnd.openxmlformats-officedocument.spreadsheetml.printerSettings">
        <DigestMethod Algorithm="http://www.w3.org/2001/04/xmlenc#sha256"/>
        <DigestValue>KdwL8K4g1sBBtrTtA8wAKRU/ax+Jc9vOb/D8LaNuogQ=</DigestValue>
      </Reference>
      <Reference URI="/xl/printerSettings/printerSettings12.bin?ContentType=application/vnd.openxmlformats-officedocument.spreadsheetml.printerSettings">
        <DigestMethod Algorithm="http://www.w3.org/2001/04/xmlenc#sha256"/>
        <DigestValue>89lS2XofUCceURsFSbsYFdZqsUWsWuarNKG0Od72YkA=</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3uOWuNMwYnjCtrpRoHjILg4dB9YrDtyWyImdMVuOark=</DigestValue>
      </Reference>
      <Reference URI="/xl/printerSettings/printerSettings15.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G/KubsY8ksls4zV44QYERAWU+C913s+RwtE8rIYY2uk=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cZ/2dHqg9MBbsB7NAnEjTIxGUWsSbbrsvg/lLjfGMR8=</DigestValue>
      </Reference>
      <Reference URI="/xl/styles.xml?ContentType=application/vnd.openxmlformats-officedocument.spreadsheetml.styles+xml">
        <DigestMethod Algorithm="http://www.w3.org/2001/04/xmlenc#sha256"/>
        <DigestValue>g43wl+d3jb6Uu+3cCHb06/WklVPCkHknfiWFAL9lXYA=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eW9x+r7XJE+0X9T3W+ko4RWTBsC8+FiZzUDQClWgo7o=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+kqCkymOnyNBpJdJHr3Y8SinyguWjSukdLQ3OKr95n0=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pu7AeStVnF2Tjums//R3gi3YYJuhVpsPADYtciCdM8Q=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lvnEzcLPssDVK6DQRmNO9kbf7PHztU20KdE8uZ39VcE=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CjfzXGDHnbDnkDQqFKidyua1VJvW8JnKSQb1ZEquPzw=</DigestValue>
      </Reference>
      <Reference URI="/xl/worksheets/sheet10.xml?ContentType=application/vnd.openxmlformats-officedocument.spreadsheetml.worksheet+xml">
        <DigestMethod Algorithm="http://www.w3.org/2001/04/xmlenc#sha256"/>
        <DigestValue>lSwzSb00CzgpnL8Uv84gkoLtGrrbWLIer8G933Dbiak=</DigestValue>
      </Reference>
      <Reference URI="/xl/worksheets/sheet11.xml?ContentType=application/vnd.openxmlformats-officedocument.spreadsheetml.worksheet+xml">
        <DigestMethod Algorithm="http://www.w3.org/2001/04/xmlenc#sha256"/>
        <DigestValue>96UQZqL5dwm73BrT6/VtT7TCIuB6pB79fhvOq/1aF1Y=</DigestValue>
      </Reference>
      <Reference URI="/xl/worksheets/sheet12.xml?ContentType=application/vnd.openxmlformats-officedocument.spreadsheetml.worksheet+xml">
        <DigestMethod Algorithm="http://www.w3.org/2001/04/xmlenc#sha256"/>
        <DigestValue>2TjJELS3c7bYlKGVtpKo4fWH066KPKjdn0vkZSyiNkQ=</DigestValue>
      </Reference>
      <Reference URI="/xl/worksheets/sheet13.xml?ContentType=application/vnd.openxmlformats-officedocument.spreadsheetml.worksheet+xml">
        <DigestMethod Algorithm="http://www.w3.org/2001/04/xmlenc#sha256"/>
        <DigestValue>Rp+FN2FLaseIdOVZVfVoOz9Ay/1Kf9JsawZeJVrW/rA=</DigestValue>
      </Reference>
      <Reference URI="/xl/worksheets/sheet14.xml?ContentType=application/vnd.openxmlformats-officedocument.spreadsheetml.worksheet+xml">
        <DigestMethod Algorithm="http://www.w3.org/2001/04/xmlenc#sha256"/>
        <DigestValue>E9qjB2IriipCSl8sL03rddTuLbwMkhzeLO0iCBBSXcQ=</DigestValue>
      </Reference>
      <Reference URI="/xl/worksheets/sheet15.xml?ContentType=application/vnd.openxmlformats-officedocument.spreadsheetml.worksheet+xml">
        <DigestMethod Algorithm="http://www.w3.org/2001/04/xmlenc#sha256"/>
        <DigestValue>q9iKSV343lD/N7K6ryffAMxq5LwLqlguAaEJLg1vcj8=</DigestValue>
      </Reference>
      <Reference URI="/xl/worksheets/sheet16.xml?ContentType=application/vnd.openxmlformats-officedocument.spreadsheetml.worksheet+xml">
        <DigestMethod Algorithm="http://www.w3.org/2001/04/xmlenc#sha256"/>
        <DigestValue>v2s1qbIZ48gkCYVt4iL0+0nMnGI1llqn7DHdT82Rcm0=</DigestValue>
      </Reference>
      <Reference URI="/xl/worksheets/sheet17.xml?ContentType=application/vnd.openxmlformats-officedocument.spreadsheetml.worksheet+xml">
        <DigestMethod Algorithm="http://www.w3.org/2001/04/xmlenc#sha256"/>
        <DigestValue>+D/OGJvWG5Caa72MaQUoIeIpg1GU/dAHW2Mpd3uswyE=</DigestValue>
      </Reference>
      <Reference URI="/xl/worksheets/sheet18.xml?ContentType=application/vnd.openxmlformats-officedocument.spreadsheetml.worksheet+xml">
        <DigestMethod Algorithm="http://www.w3.org/2001/04/xmlenc#sha256"/>
        <DigestValue>OMUbB1pW37B8JoHCcxSAeZXp7wqCxilqVl9FCkrZiGk=</DigestValue>
      </Reference>
      <Reference URI="/xl/worksheets/sheet19.xml?ContentType=application/vnd.openxmlformats-officedocument.spreadsheetml.worksheet+xml">
        <DigestMethod Algorithm="http://www.w3.org/2001/04/xmlenc#sha256"/>
        <DigestValue>e1Xc1A8YL3Xyuq+Brr9V2vA2RN6RdM3/wvmN8Wq4MYU=</DigestValue>
      </Reference>
      <Reference URI="/xl/worksheets/sheet2.xml?ContentType=application/vnd.openxmlformats-officedocument.spreadsheetml.worksheet+xml">
        <DigestMethod Algorithm="http://www.w3.org/2001/04/xmlenc#sha256"/>
        <DigestValue>THjs8TBHYAAiNkrjFgDqqFbyutsRkjp6R6QFYfr8/eU=</DigestValue>
      </Reference>
      <Reference URI="/xl/worksheets/sheet20.xml?ContentType=application/vnd.openxmlformats-officedocument.spreadsheetml.worksheet+xml">
        <DigestMethod Algorithm="http://www.w3.org/2001/04/xmlenc#sha256"/>
        <DigestValue>rwFzblegVbQhM3rc4Co+RZFh6GTNPZvnDoi0G/UQMh8=</DigestValue>
      </Reference>
      <Reference URI="/xl/worksheets/sheet21.xml?ContentType=application/vnd.openxmlformats-officedocument.spreadsheetml.worksheet+xml">
        <DigestMethod Algorithm="http://www.w3.org/2001/04/xmlenc#sha256"/>
        <DigestValue>DvM5VukRHEsUybAvQw1lev/Ouz5NCooXkQ76EVdk/Eo=</DigestValue>
      </Reference>
      <Reference URI="/xl/worksheets/sheet22.xml?ContentType=application/vnd.openxmlformats-officedocument.spreadsheetml.worksheet+xml">
        <DigestMethod Algorithm="http://www.w3.org/2001/04/xmlenc#sha256"/>
        <DigestValue>KYW0DeP77foS5hRkzfgDxqtR+mTqPUdR8H8toflPsRc=</DigestValue>
      </Reference>
      <Reference URI="/xl/worksheets/sheet23.xml?ContentType=application/vnd.openxmlformats-officedocument.spreadsheetml.worksheet+xml">
        <DigestMethod Algorithm="http://www.w3.org/2001/04/xmlenc#sha256"/>
        <DigestValue>j1PMncx0ryVTvdmVcJvMSrdivJZfyQu61mQPgJ7GqSo=</DigestValue>
      </Reference>
      <Reference URI="/xl/worksheets/sheet24.xml?ContentType=application/vnd.openxmlformats-officedocument.spreadsheetml.worksheet+xml">
        <DigestMethod Algorithm="http://www.w3.org/2001/04/xmlenc#sha256"/>
        <DigestValue>InVfeLDAe2atB8T5KGaa+RPgs1NPcTbxX0OHLcEf8N4=</DigestValue>
      </Reference>
      <Reference URI="/xl/worksheets/sheet3.xml?ContentType=application/vnd.openxmlformats-officedocument.spreadsheetml.worksheet+xml">
        <DigestMethod Algorithm="http://www.w3.org/2001/04/xmlenc#sha256"/>
        <DigestValue>9DPw7ehFIwOmicQWR0+d0rD75L+RNihssu4c/N0Tys4=</DigestValue>
      </Reference>
      <Reference URI="/xl/worksheets/sheet4.xml?ContentType=application/vnd.openxmlformats-officedocument.spreadsheetml.worksheet+xml">
        <DigestMethod Algorithm="http://www.w3.org/2001/04/xmlenc#sha256"/>
        <DigestValue>SkgoUmuQpPv77bk5Mg6L/1LswhS3k7oCWHDwm2Tftpw=</DigestValue>
      </Reference>
      <Reference URI="/xl/worksheets/sheet5.xml?ContentType=application/vnd.openxmlformats-officedocument.spreadsheetml.worksheet+xml">
        <DigestMethod Algorithm="http://www.w3.org/2001/04/xmlenc#sha256"/>
        <DigestValue>PIcKGDPtVzKYoQBdMl1udakFEng18eqxlrtoYQ+NUQ8=</DigestValue>
      </Reference>
      <Reference URI="/xl/worksheets/sheet6.xml?ContentType=application/vnd.openxmlformats-officedocument.spreadsheetml.worksheet+xml">
        <DigestMethod Algorithm="http://www.w3.org/2001/04/xmlenc#sha256"/>
        <DigestValue>iv0SY8dmYa3EVi7CA1pD+wT7cksjn35ZyoKsx59mwIk=</DigestValue>
      </Reference>
      <Reference URI="/xl/worksheets/sheet7.xml?ContentType=application/vnd.openxmlformats-officedocument.spreadsheetml.worksheet+xml">
        <DigestMethod Algorithm="http://www.w3.org/2001/04/xmlenc#sha256"/>
        <DigestValue>LRd7Dn9FDi6b6RsAqWHWjQ5cgOpFdL3aZwX0cg62Lck=</DigestValue>
      </Reference>
      <Reference URI="/xl/worksheets/sheet8.xml?ContentType=application/vnd.openxmlformats-officedocument.spreadsheetml.worksheet+xml">
        <DigestMethod Algorithm="http://www.w3.org/2001/04/xmlenc#sha256"/>
        <DigestValue>lNbN5JLgJr2238A9JYou2y2q3xUrz97g71xqR9KAFIU=</DigestValue>
      </Reference>
      <Reference URI="/xl/worksheets/sheet9.xml?ContentType=application/vnd.openxmlformats-officedocument.spreadsheetml.worksheet+xml">
        <DigestMethod Algorithm="http://www.w3.org/2001/04/xmlenc#sha256"/>
        <DigestValue>0XP96KXAuMdeAT0PyllmEONdWXTSoe/6gN5243rDbT4=</DigestValue>
      </Reference>
    </Manifest>
    <SignatureProperties>
      <SignatureProperty Id="idSignatureTime" Target="#idPackageSignature">
        <mdssi:SignatureTime xmlns:mdssi="http://schemas.openxmlformats.org/package/2006/digital-signature">
          <mdssi:Format>YYYY-MM-DDThh:mm:ssTZD</mdssi:Format>
          <mdssi:Value>2020-07-01T02:24:11Z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2020-07-01T02:24:11Z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3</vt:i4>
      </vt:variant>
    </vt:vector>
  </HeadingPairs>
  <TitlesOfParts>
    <vt:vector size="27" baseType="lpstr">
      <vt:lpstr>IG</vt:lpstr>
      <vt:lpstr>INDICE</vt:lpstr>
      <vt:lpstr>BG</vt:lpstr>
      <vt:lpstr>ER</vt:lpstr>
      <vt:lpstr>FC</vt:lpstr>
      <vt:lpstr>VPN</vt:lpstr>
      <vt:lpstr>01</vt:lpstr>
      <vt:lpstr>02</vt:lpstr>
      <vt:lpstr>03</vt:lpstr>
      <vt:lpstr>04</vt:lpstr>
      <vt:lpstr>BALANCE ANALÍTICO</vt:lpstr>
      <vt:lpstr>BALANCES</vt:lpstr>
      <vt:lpstr>CÁLCULO FLUJO DE CAJA</vt:lpstr>
      <vt:lpstr>MAYOR DC</vt:lpstr>
      <vt:lpstr>MAYOR DC (2)</vt:lpstr>
      <vt:lpstr>MAYOR DC (3)</vt:lpstr>
      <vt:lpstr>BALANCE CLASIF. 2019</vt:lpstr>
      <vt:lpstr>DEV. INT &amp; DIF. DE PR. RESUMEN</vt:lpstr>
      <vt:lpstr>MATRIZ</vt:lpstr>
      <vt:lpstr>SALDOS EN USD</vt:lpstr>
      <vt:lpstr>Comparativo con año Anterior</vt:lpstr>
      <vt:lpstr>D.C. AUXILIAR</vt:lpstr>
      <vt:lpstr>D.C. AUXILIAR VP</vt:lpstr>
      <vt:lpstr>TD D.C.</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dcterms:created xsi:type="dcterms:W3CDTF">2019-07-29T13:13:50Z</dcterms:created>
  <dcterms:modified xsi:type="dcterms:W3CDTF">2020-07-01T01:20:15Z</dcterms:modified>
</cp:coreProperties>
</file>