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31"/>
  <workbookPr/>
  <mc:AlternateContent xmlns:mc="http://schemas.openxmlformats.org/markup-compatibility/2006">
    <mc:Choice Requires="x15">
      <x15ac:absPath xmlns:x15ac="http://schemas.microsoft.com/office/spreadsheetml/2010/11/ac" url="C:\Users\GABRIEL.BENITEZ\Documents\BGABRIEL\FIN DE MES\BEPSA\SIV_2024\"/>
    </mc:Choice>
  </mc:AlternateContent>
  <xr:revisionPtr revIDLastSave="0" documentId="13_ncr:1_{EB33DD2B-CA99-4CEB-99D5-1E3986F6B19D}" xr6:coauthVersionLast="47" xr6:coauthVersionMax="47" xr10:uidLastSave="{00000000-0000-0000-0000-000000000000}"/>
  <bookViews>
    <workbookView xWindow="-120" yWindow="-120" windowWidth="24240" windowHeight="13140" xr2:uid="{DB4D27B4-6F27-4778-BE33-8E874BA0CD22}"/>
  </bookViews>
  <sheets>
    <sheet name="ANEXO B"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66" i="2" l="1"/>
  <c r="E66" i="2"/>
  <c r="D66" i="2"/>
</calcChain>
</file>

<file path=xl/sharedStrings.xml><?xml version="1.0" encoding="utf-8"?>
<sst xmlns="http://schemas.openxmlformats.org/spreadsheetml/2006/main" count="113" uniqueCount="103">
  <si>
    <t>ANEXO B</t>
  </si>
  <si>
    <t>CARGO</t>
  </si>
  <si>
    <t>NOMBRE Y APELLIDO</t>
  </si>
  <si>
    <t>Representante(s) Legal(es)</t>
  </si>
  <si>
    <t>Presidente Directorio.</t>
  </si>
  <si>
    <t>Oscar Enrique Diesel Junghanns</t>
  </si>
  <si>
    <t>Vicepresidente Directorio</t>
  </si>
  <si>
    <t>Gabriel Benitez</t>
  </si>
  <si>
    <t>Plana Ejecutiva</t>
  </si>
  <si>
    <t>MODELOS DE ESTADOS FINANCIEROS BASICOS</t>
  </si>
  <si>
    <t>INFORMACION GENERAL DE LA ENTIDAD</t>
  </si>
  <si>
    <t>1.</t>
  </si>
  <si>
    <t>INDENTIFICACION:</t>
  </si>
  <si>
    <t>1.1.</t>
  </si>
  <si>
    <t>NOMBRE O RAZON SOCIAL:</t>
  </si>
  <si>
    <t>BEPSA DEL PARAGUAY S.A.E.C.A.</t>
  </si>
  <si>
    <t>1.2.</t>
  </si>
  <si>
    <t>ANTECEDENTES DE CONSTITUCION SOCIAL Y REFORMAS ESTATUTARIAS</t>
  </si>
  <si>
    <t>BEPSA DEL PARAGUAY SOCIEDAD ANÓNIMA fue constituida por escritura Nº 05, de fecha 19 de enero de 1990. Sus estatutos sociales fueron aprobados y su personería jurídica reconocida por Decreto Nº 5.411 del Poder Ejecutivo de fecha 09 de abril de 1990 y sus modificaciones por escritura pública Nº 34, del 26 de marzo de 1991, escritura pública Nº 91 del 06 de agosto de 1993, escritura pública Nº 252 del 18 de julio de 1994,  por escritura pública Nº 384 del 03 de julio de 1996, escritura pública Nº 93 del 08 de noviembre de 2001 y su complementaria escritura pública Nº 16 del 10 de abril de 2002, escritura pública Nº 20 del 10 de octubre de 2002 y su complementaria escritura pública Nº 31 del 16 de diciembre de 2002, escritura pública Nº 99 del 7 de agosto de 2003, escritura pública Nº 77 del 13 de mayo de 2009, escritura pública N° 68 del 16 de diciembre de 2013, escritura pública Nº 51 del 15 de Diciembre de 2014, escritura publica Nº 24 del 06 de mayo de 2016, escritura publica Nº 13 del veinte y tres de abril de 23/04/18, folio 12 en fecha 21/05/19, Nº 40 folio 151 de fecha 24/06/19.La sociedad tiene por objeto principal dedicarse a la prestación de servicios de una Red Electrónica de Transferencia a las entidades bancarias, financieras, comerciales e industriales del mercado paraguayo, a otras redes de servicios electrónicos regionales o internacionales y a las entidades públicas, autárquicas o no, nacionales o municipales. Los servicios que la sociedad BEPSA DEL PARAGUAY SOCIEDAD ANÓNIMA brinda, son todos aquellos que requieren de procesamiento electrónico computarizado, como ser: red de cajeros automáticos, red de terminales de puntos de venta, sistema de administración, sistemas de tarjeta de crédito, banco en casa, sistema de acceso a base de datos y de información financiera bursátil, cotizaciones de mercado o cualquier otro tipo de procesamiento de información y transferencias de fondos y datos que los adelantos tecnológicos permitan brindar en el futuro. La sociedad se encuentra autorizada y tiene plena capacidad jurídica para entender y desarrollar cualquier tipo de actividades comerciales, industriales, inmobiliarias, empresariales, actual como agencia de turismo y afines o cualquier otra actividad lícita sin más limitaciones que las previstas en las leyes  respectivas y sus estatutos.</t>
  </si>
  <si>
    <t>1.3.</t>
  </si>
  <si>
    <t>RUC:</t>
  </si>
  <si>
    <t>80011012-9</t>
  </si>
  <si>
    <t>1.4.</t>
  </si>
  <si>
    <t>ACTIVIDAD PRINCIPAL SEGÚN INSCRIPCION EN EL RUC:</t>
  </si>
  <si>
    <t>Otras actividades de servicios financieros, excepto la financiación de planes de seguros y de pensiones</t>
  </si>
  <si>
    <t>1.5.</t>
  </si>
  <si>
    <t xml:space="preserve">ACTIVIDAD/ES SECUNDARIA/S SEGÚN INSCRIPCION EN EL RUC: </t>
  </si>
  <si>
    <t>N/A.</t>
  </si>
  <si>
    <t>1.6.</t>
  </si>
  <si>
    <t>DOMICILIO LEGAL:</t>
  </si>
  <si>
    <t>Pitiantuta Nº 485 esq. Avda. España</t>
  </si>
  <si>
    <t>1.7.</t>
  </si>
  <si>
    <t>TELEFONO:</t>
  </si>
  <si>
    <t>(595-21) 620 6000</t>
  </si>
  <si>
    <t>1.8.</t>
  </si>
  <si>
    <t>1.9.</t>
  </si>
  <si>
    <t>finanzas@bepsa.com.py</t>
  </si>
  <si>
    <t>1.10</t>
  </si>
  <si>
    <t>http://www.bepsa.com.py</t>
  </si>
  <si>
    <t>ADMINISTRACION:</t>
  </si>
  <si>
    <t>3.</t>
  </si>
  <si>
    <t>En Guaraníes</t>
  </si>
  <si>
    <t>Capital Social</t>
  </si>
  <si>
    <t>Capital Emitido</t>
  </si>
  <si>
    <t>Capital Suscripto</t>
  </si>
  <si>
    <t>Capital Integrado</t>
  </si>
  <si>
    <t>Valor nominal de las acciones</t>
  </si>
  <si>
    <t>COMPOSICIÓN ACCIONARIA: Accionistas que detentan el diez (10) por ciento o más de participación en el capital.</t>
  </si>
  <si>
    <t>N°</t>
  </si>
  <si>
    <t>Accionista</t>
  </si>
  <si>
    <t>Cantidad de acciones</t>
  </si>
  <si>
    <t>Clase</t>
  </si>
  <si>
    <t>Voto</t>
  </si>
  <si>
    <t>Monto</t>
  </si>
  <si>
    <t>% de participación del capital integrado</t>
  </si>
  <si>
    <t>4.</t>
  </si>
  <si>
    <t>AUDITOR EXTERNO INDEPENDIENTE</t>
  </si>
  <si>
    <t>GESTION EMPRESARIAL</t>
  </si>
  <si>
    <t>4.1.</t>
  </si>
  <si>
    <t>AUDITOR EXTERNO INDEPENDIENTE DESIGNADO:</t>
  </si>
  <si>
    <t>4.2.</t>
  </si>
  <si>
    <t>NUMERO DE INSCRIPCION EN EL REGISTRO DE LA CNV:</t>
  </si>
  <si>
    <t>008</t>
  </si>
  <si>
    <t>FAX:</t>
  </si>
  <si>
    <t>E-MAIL:</t>
  </si>
  <si>
    <t>SITIO PAGINA WEB;</t>
  </si>
  <si>
    <t>CAPITAL Y PROPIEDAD:</t>
  </si>
  <si>
    <t>Banco Continental S.A.E.C.A.</t>
  </si>
  <si>
    <t>Ordinarias</t>
  </si>
  <si>
    <t>Directorio y Apoderado</t>
  </si>
  <si>
    <t>Norma Alicia Aveiro</t>
  </si>
  <si>
    <t>Director Titular</t>
  </si>
  <si>
    <t>Teresa Gaona de Bobadilla</t>
  </si>
  <si>
    <t>Silvana Scavone</t>
  </si>
  <si>
    <t>Francesco Scavone</t>
  </si>
  <si>
    <t>Maximiliano Altieri Fadul</t>
  </si>
  <si>
    <t>Director Suplente</t>
  </si>
  <si>
    <t xml:space="preserve"> Wilson Medina</t>
  </si>
  <si>
    <t>Ricardo Kiko</t>
  </si>
  <si>
    <t>Gustavo Arguello</t>
  </si>
  <si>
    <t>Síndico Titular</t>
  </si>
  <si>
    <t>Sindico Suplente</t>
  </si>
  <si>
    <t>Marcelo Kullman</t>
  </si>
  <si>
    <t>Gerente General</t>
  </si>
  <si>
    <t>Eduardo Szaran</t>
  </si>
  <si>
    <t>Gerente de Operaciones</t>
  </si>
  <si>
    <t>Carla Corvalan</t>
  </si>
  <si>
    <t>Gerente de Planificación y Proyectos</t>
  </si>
  <si>
    <t>Emilio Vargas</t>
  </si>
  <si>
    <t>Rafael Mora</t>
  </si>
  <si>
    <t>German Valentino</t>
  </si>
  <si>
    <t>Aporte para Futura Integracion</t>
  </si>
  <si>
    <t>OS/OVM</t>
  </si>
  <si>
    <t>Banco Rio S.A.E.C.A.</t>
  </si>
  <si>
    <t>Raúl Heisecke</t>
  </si>
  <si>
    <t>César González</t>
  </si>
  <si>
    <t>Gerente de Entidades</t>
  </si>
  <si>
    <t xml:space="preserve">Gerente de Productos </t>
  </si>
  <si>
    <t>Pedro Acosta</t>
  </si>
  <si>
    <t>Supervisor General de Administración y Finanzas</t>
  </si>
  <si>
    <t>Supervisor General Comercial</t>
  </si>
  <si>
    <t>Supervisor General de TIC</t>
  </si>
  <si>
    <t>INFORMACION AL 31/12/24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</si>
</sst>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 #,##0_ ;_ * \-#,##0_ ;_ * &quot;-&quot;_ ;_ @_ "/>
  </numFmts>
  <fonts count="5" x14ac:knownFonts="1">
    <font>
      <sz val="11"/>
      <color theme="1"/>
      <name val="Calibri"/>
      <family val="2"/>
      <scheme val="minor"/>
    </font>
    <font>
      <sz val="10"/>
      <name val="Arial"/>
      <family val="2"/>
    </font>
    <font>
      <sz val="11"/>
      <color theme="1"/>
      <name val="Calibri"/>
      <family val="2"/>
      <scheme val="minor"/>
    </font>
    <font>
      <sz val="10"/>
      <color theme="1"/>
      <name val="Arial"/>
      <family val="2"/>
    </font>
    <font>
      <b/>
      <sz val="10"/>
      <color theme="1"/>
      <name val="Arial"/>
      <family val="2"/>
    </font>
  </fonts>
  <fills count="2">
    <fill>
      <patternFill patternType="none"/>
    </fill>
    <fill>
      <patternFill patternType="gray125"/>
    </fill>
  </fills>
  <borders count="11">
    <border>
      <left/>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top/>
      <bottom style="medium">
        <color rgb="FF000000"/>
      </bottom>
      <diagonal/>
    </border>
    <border>
      <left/>
      <right style="medium">
        <color rgb="FF000000"/>
      </right>
      <top/>
      <bottom style="medium">
        <color rgb="FF000000"/>
      </bottom>
      <diagonal/>
    </border>
  </borders>
  <cellStyleXfs count="4">
    <xf numFmtId="0" fontId="0" fillId="0" borderId="0"/>
    <xf numFmtId="164" fontId="2" fillId="0" borderId="0" applyFont="0" applyFill="0" applyBorder="0" applyAlignment="0" applyProtection="0"/>
    <xf numFmtId="0" fontId="1" fillId="0" borderId="0"/>
    <xf numFmtId="9" fontId="2" fillId="0" borderId="0" applyFont="0" applyFill="0" applyBorder="0" applyAlignment="0" applyProtection="0"/>
  </cellStyleXfs>
  <cellXfs count="39">
    <xf numFmtId="0" fontId="0" fillId="0" borderId="0" xfId="0"/>
    <xf numFmtId="0" fontId="3" fillId="0" borderId="0" xfId="0" applyFont="1"/>
    <xf numFmtId="0" fontId="4" fillId="0" borderId="0" xfId="0" applyFont="1"/>
    <xf numFmtId="14" fontId="3" fillId="0" borderId="0" xfId="0" applyNumberFormat="1" applyFont="1"/>
    <xf numFmtId="0" fontId="4" fillId="0" borderId="0" xfId="0" applyFont="1" applyAlignment="1">
      <alignment horizontal="left"/>
    </xf>
    <xf numFmtId="0" fontId="3" fillId="0" borderId="0" xfId="0" applyFont="1" applyAlignment="1">
      <alignment horizontal="left"/>
    </xf>
    <xf numFmtId="0" fontId="4" fillId="0" borderId="0" xfId="0" applyFont="1" applyAlignment="1">
      <alignment wrapText="1"/>
    </xf>
    <xf numFmtId="0" fontId="4" fillId="0" borderId="0" xfId="0" applyFont="1" applyAlignment="1">
      <alignment horizontal="left"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3" fillId="0" borderId="8" xfId="0" applyFont="1" applyBorder="1" applyAlignment="1">
      <alignment horizontal="center" vertical="center" wrapText="1"/>
    </xf>
    <xf numFmtId="0" fontId="4" fillId="0" borderId="8" xfId="0" applyFont="1" applyBorder="1" applyAlignment="1">
      <alignment horizontal="center" vertical="center" wrapText="1"/>
    </xf>
    <xf numFmtId="0" fontId="4" fillId="0" borderId="0" xfId="0" applyFont="1" applyAlignment="1">
      <alignment vertical="center"/>
    </xf>
    <xf numFmtId="0" fontId="4" fillId="0" borderId="9" xfId="0" applyFont="1" applyBorder="1" applyAlignment="1">
      <alignment horizontal="center" vertical="center" wrapText="1"/>
    </xf>
    <xf numFmtId="0" fontId="3" fillId="0" borderId="1" xfId="0" applyFont="1" applyBorder="1"/>
    <xf numFmtId="0" fontId="4" fillId="0" borderId="10" xfId="0" applyFont="1" applyBorder="1" applyAlignment="1">
      <alignment horizontal="center" vertical="center" wrapText="1"/>
    </xf>
    <xf numFmtId="164" fontId="3" fillId="0" borderId="8" xfId="1" applyFont="1" applyBorder="1" applyAlignment="1">
      <alignment horizontal="center" vertical="center" wrapText="1"/>
    </xf>
    <xf numFmtId="164" fontId="3" fillId="0" borderId="1" xfId="1" applyFont="1" applyBorder="1" applyAlignment="1">
      <alignment horizontal="center"/>
    </xf>
    <xf numFmtId="164" fontId="3" fillId="0" borderId="10" xfId="1" applyFont="1" applyBorder="1" applyAlignment="1">
      <alignment horizontal="center" vertical="center" wrapText="1"/>
    </xf>
    <xf numFmtId="3" fontId="3" fillId="0" borderId="0" xfId="0" applyNumberFormat="1" applyFont="1"/>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10" xfId="0" applyFont="1" applyBorder="1" applyAlignment="1">
      <alignment vertical="center" wrapText="1"/>
    </xf>
    <xf numFmtId="0" fontId="3" fillId="0" borderId="10" xfId="0" applyFont="1" applyBorder="1" applyAlignment="1">
      <alignment horizontal="center" vertical="center" wrapText="1"/>
    </xf>
    <xf numFmtId="10" fontId="3" fillId="0" borderId="10" xfId="3" applyNumberFormat="1" applyFont="1" applyBorder="1" applyAlignment="1">
      <alignment horizontal="center" vertical="center" wrapText="1"/>
    </xf>
    <xf numFmtId="10" fontId="3" fillId="0" borderId="0" xfId="3" applyNumberFormat="1" applyFont="1"/>
    <xf numFmtId="49" fontId="3" fillId="0" borderId="0" xfId="0" applyNumberFormat="1" applyFont="1"/>
    <xf numFmtId="0" fontId="4" fillId="0" borderId="2" xfId="0" applyFont="1" applyBorder="1" applyAlignment="1">
      <alignment horizontal="center"/>
    </xf>
    <xf numFmtId="0" fontId="4" fillId="0" borderId="3" xfId="0" applyFont="1" applyBorder="1" applyAlignment="1">
      <alignment horizontal="center"/>
    </xf>
    <xf numFmtId="0" fontId="4" fillId="0" borderId="4" xfId="0" applyFont="1" applyBorder="1" applyAlignment="1">
      <alignment horizontal="center"/>
    </xf>
    <xf numFmtId="0" fontId="4" fillId="0" borderId="5" xfId="0" applyFont="1" applyBorder="1" applyAlignment="1">
      <alignment horizontal="center"/>
    </xf>
    <xf numFmtId="0" fontId="4" fillId="0" borderId="0" xfId="0" applyFont="1" applyAlignment="1">
      <alignment horizontal="center"/>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0" xfId="0" applyFont="1" applyAlignment="1">
      <alignment horizontal="left" vertical="center" wrapText="1"/>
    </xf>
    <xf numFmtId="0" fontId="3" fillId="0" borderId="0" xfId="0" applyFont="1" applyAlignment="1">
      <alignment horizontal="center" wrapText="1"/>
    </xf>
    <xf numFmtId="0" fontId="3" fillId="0" borderId="0" xfId="0" applyFont="1" applyAlignment="1">
      <alignment horizontal="left" wrapText="1"/>
    </xf>
    <xf numFmtId="0" fontId="3" fillId="0" borderId="0" xfId="0" applyFont="1" applyAlignment="1">
      <alignment horizontal="left"/>
    </xf>
  </cellXfs>
  <cellStyles count="4">
    <cellStyle name="Millares [0] 2" xfId="1" xr:uid="{BA7CDB71-8A7E-4EAD-8338-7E1CD2E99401}"/>
    <cellStyle name="Normal" xfId="0" builtinId="0"/>
    <cellStyle name="Normal 2" xfId="2" xr:uid="{4699EAC9-4FD6-43C9-9B41-63C623BD271C}"/>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22B3B2-25DC-4168-8E53-9EED05900989}">
  <dimension ref="A2:J78"/>
  <sheetViews>
    <sheetView showGridLines="0" tabSelected="1" zoomScale="70" zoomScaleNormal="70" workbookViewId="0">
      <selection activeCell="G73" sqref="G73"/>
    </sheetView>
  </sheetViews>
  <sheetFormatPr baseColWidth="10" defaultColWidth="11.5703125" defaultRowHeight="12.75" x14ac:dyDescent="0.2"/>
  <cols>
    <col min="1" max="1" width="15.7109375" style="1" customWidth="1"/>
    <col min="2" max="2" width="50" style="1" customWidth="1"/>
    <col min="3" max="3" width="32.28515625" style="1" bestFit="1" customWidth="1"/>
    <col min="4" max="4" width="23.5703125" style="1" customWidth="1"/>
    <col min="5" max="6" width="15.7109375" style="1" customWidth="1"/>
    <col min="7" max="7" width="19.7109375" style="1" customWidth="1"/>
    <col min="8" max="8" width="14.28515625" style="1" bestFit="1" customWidth="1"/>
    <col min="9" max="9" width="11.5703125" style="1"/>
    <col min="10" max="10" width="20.28515625" style="1" bestFit="1" customWidth="1"/>
    <col min="11" max="16384" width="11.5703125" style="1"/>
  </cols>
  <sheetData>
    <row r="2" spans="1:5" ht="13.5" thickBot="1" x14ac:dyDescent="0.25"/>
    <row r="3" spans="1:5" ht="13.5" thickBot="1" x14ac:dyDescent="0.25">
      <c r="A3" s="27" t="s">
        <v>0</v>
      </c>
      <c r="B3" s="28"/>
      <c r="C3" s="28"/>
      <c r="D3" s="28"/>
      <c r="E3" s="29"/>
    </row>
    <row r="4" spans="1:5" x14ac:dyDescent="0.2">
      <c r="A4" s="30" t="s">
        <v>9</v>
      </c>
      <c r="B4" s="30"/>
      <c r="C4" s="30"/>
      <c r="D4" s="30"/>
      <c r="E4" s="30"/>
    </row>
    <row r="5" spans="1:5" x14ac:dyDescent="0.2">
      <c r="A5" s="31" t="s">
        <v>10</v>
      </c>
      <c r="B5" s="31"/>
      <c r="C5" s="31"/>
      <c r="D5" s="31"/>
      <c r="E5" s="31"/>
    </row>
    <row r="6" spans="1:5" x14ac:dyDescent="0.2">
      <c r="A6" s="2" t="s">
        <v>102</v>
      </c>
    </row>
    <row r="7" spans="1:5" x14ac:dyDescent="0.2">
      <c r="A7" s="2"/>
      <c r="D7" s="3"/>
    </row>
    <row r="9" spans="1:5" x14ac:dyDescent="0.2">
      <c r="A9" s="4" t="s">
        <v>11</v>
      </c>
      <c r="B9" s="4" t="s">
        <v>12</v>
      </c>
      <c r="C9" s="5" t="s">
        <v>21</v>
      </c>
    </row>
    <row r="10" spans="1:5" x14ac:dyDescent="0.2">
      <c r="A10" s="4" t="s">
        <v>13</v>
      </c>
      <c r="B10" s="4" t="s">
        <v>14</v>
      </c>
      <c r="C10" s="5" t="s">
        <v>15</v>
      </c>
    </row>
    <row r="11" spans="1:5" x14ac:dyDescent="0.2">
      <c r="A11" s="4" t="s">
        <v>16</v>
      </c>
      <c r="B11" s="4" t="s">
        <v>17</v>
      </c>
      <c r="C11" s="5"/>
    </row>
    <row r="12" spans="1:5" x14ac:dyDescent="0.2">
      <c r="A12" s="36" t="s">
        <v>18</v>
      </c>
      <c r="B12" s="36"/>
      <c r="C12" s="36"/>
      <c r="D12" s="36"/>
      <c r="E12" s="36"/>
    </row>
    <row r="13" spans="1:5" x14ac:dyDescent="0.2">
      <c r="A13" s="36"/>
      <c r="B13" s="36"/>
      <c r="C13" s="36"/>
      <c r="D13" s="36"/>
      <c r="E13" s="36"/>
    </row>
    <row r="14" spans="1:5" x14ac:dyDescent="0.2">
      <c r="A14" s="36"/>
      <c r="B14" s="36"/>
      <c r="C14" s="36"/>
      <c r="D14" s="36"/>
      <c r="E14" s="36"/>
    </row>
    <row r="15" spans="1:5" x14ac:dyDescent="0.2">
      <c r="A15" s="36"/>
      <c r="B15" s="36"/>
      <c r="C15" s="36"/>
      <c r="D15" s="36"/>
      <c r="E15" s="36"/>
    </row>
    <row r="16" spans="1:5" x14ac:dyDescent="0.2">
      <c r="A16" s="36"/>
      <c r="B16" s="36"/>
      <c r="C16" s="36"/>
      <c r="D16" s="36"/>
      <c r="E16" s="36"/>
    </row>
    <row r="17" spans="1:5" x14ac:dyDescent="0.2">
      <c r="A17" s="36"/>
      <c r="B17" s="36"/>
      <c r="C17" s="36"/>
      <c r="D17" s="36"/>
      <c r="E17" s="36"/>
    </row>
    <row r="18" spans="1:5" x14ac:dyDescent="0.2">
      <c r="A18" s="36"/>
      <c r="B18" s="36"/>
      <c r="C18" s="36"/>
      <c r="D18" s="36"/>
      <c r="E18" s="36"/>
    </row>
    <row r="19" spans="1:5" x14ac:dyDescent="0.2">
      <c r="A19" s="36"/>
      <c r="B19" s="36"/>
      <c r="C19" s="36"/>
      <c r="D19" s="36"/>
      <c r="E19" s="36"/>
    </row>
    <row r="20" spans="1:5" x14ac:dyDescent="0.2">
      <c r="A20" s="36"/>
      <c r="B20" s="36"/>
      <c r="C20" s="36"/>
      <c r="D20" s="36"/>
      <c r="E20" s="36"/>
    </row>
    <row r="21" spans="1:5" x14ac:dyDescent="0.2">
      <c r="A21" s="36"/>
      <c r="B21" s="36"/>
      <c r="C21" s="36"/>
      <c r="D21" s="36"/>
      <c r="E21" s="36"/>
    </row>
    <row r="22" spans="1:5" x14ac:dyDescent="0.2">
      <c r="A22" s="36"/>
      <c r="B22" s="36"/>
      <c r="C22" s="36"/>
      <c r="D22" s="36"/>
      <c r="E22" s="36"/>
    </row>
    <row r="23" spans="1:5" x14ac:dyDescent="0.2">
      <c r="A23" s="36"/>
      <c r="B23" s="36"/>
      <c r="C23" s="36"/>
      <c r="D23" s="36"/>
      <c r="E23" s="36"/>
    </row>
    <row r="24" spans="1:5" x14ac:dyDescent="0.2">
      <c r="A24" s="36"/>
      <c r="B24" s="36"/>
      <c r="C24" s="36"/>
      <c r="D24" s="36"/>
      <c r="E24" s="36"/>
    </row>
    <row r="25" spans="1:5" x14ac:dyDescent="0.2">
      <c r="A25" s="36"/>
      <c r="B25" s="36"/>
      <c r="C25" s="36"/>
      <c r="D25" s="36"/>
      <c r="E25" s="36"/>
    </row>
    <row r="26" spans="1:5" x14ac:dyDescent="0.2">
      <c r="A26" s="36"/>
      <c r="B26" s="36"/>
      <c r="C26" s="36"/>
      <c r="D26" s="36"/>
      <c r="E26" s="36"/>
    </row>
    <row r="27" spans="1:5" ht="73.150000000000006" customHeight="1" x14ac:dyDescent="0.2">
      <c r="A27" s="36"/>
      <c r="B27" s="36"/>
      <c r="C27" s="36"/>
      <c r="D27" s="36"/>
      <c r="E27" s="36"/>
    </row>
    <row r="28" spans="1:5" x14ac:dyDescent="0.2">
      <c r="A28" s="4" t="s">
        <v>19</v>
      </c>
      <c r="B28" s="4" t="s">
        <v>20</v>
      </c>
      <c r="C28" s="1" t="s">
        <v>21</v>
      </c>
    </row>
    <row r="29" spans="1:5" ht="42" customHeight="1" x14ac:dyDescent="0.2">
      <c r="A29" s="2" t="s">
        <v>22</v>
      </c>
      <c r="B29" s="6" t="s">
        <v>23</v>
      </c>
      <c r="C29" s="37" t="s">
        <v>24</v>
      </c>
      <c r="D29" s="37"/>
      <c r="E29" s="37"/>
    </row>
    <row r="30" spans="1:5" ht="25.5" x14ac:dyDescent="0.2">
      <c r="A30" s="4" t="s">
        <v>25</v>
      </c>
      <c r="B30" s="7" t="s">
        <v>26</v>
      </c>
      <c r="C30" s="38" t="s">
        <v>27</v>
      </c>
      <c r="D30" s="38"/>
      <c r="E30" s="38"/>
    </row>
    <row r="31" spans="1:5" x14ac:dyDescent="0.2">
      <c r="A31" s="4" t="s">
        <v>28</v>
      </c>
      <c r="B31" s="4" t="s">
        <v>29</v>
      </c>
      <c r="C31" s="1" t="s">
        <v>30</v>
      </c>
    </row>
    <row r="32" spans="1:5" x14ac:dyDescent="0.2">
      <c r="A32" s="4" t="s">
        <v>31</v>
      </c>
      <c r="B32" s="4" t="s">
        <v>32</v>
      </c>
      <c r="C32" s="1" t="s">
        <v>33</v>
      </c>
    </row>
    <row r="33" spans="1:3" x14ac:dyDescent="0.2">
      <c r="A33" s="4" t="s">
        <v>34</v>
      </c>
      <c r="B33" s="4" t="s">
        <v>63</v>
      </c>
      <c r="C33" s="1" t="s">
        <v>33</v>
      </c>
    </row>
    <row r="34" spans="1:3" x14ac:dyDescent="0.2">
      <c r="A34" s="4" t="s">
        <v>35</v>
      </c>
      <c r="B34" s="4" t="s">
        <v>64</v>
      </c>
      <c r="C34" s="1" t="s">
        <v>36</v>
      </c>
    </row>
    <row r="35" spans="1:3" x14ac:dyDescent="0.2">
      <c r="A35" s="4" t="s">
        <v>37</v>
      </c>
      <c r="B35" s="4" t="s">
        <v>65</v>
      </c>
      <c r="C35" s="1" t="s">
        <v>38</v>
      </c>
    </row>
    <row r="36" spans="1:3" x14ac:dyDescent="0.2">
      <c r="A36" s="4">
        <v>2</v>
      </c>
      <c r="B36" s="4" t="s">
        <v>39</v>
      </c>
    </row>
    <row r="37" spans="1:3" ht="13.5" thickBot="1" x14ac:dyDescent="0.25">
      <c r="A37" s="4"/>
      <c r="B37" s="4"/>
    </row>
    <row r="38" spans="1:3" ht="13.5" thickBot="1" x14ac:dyDescent="0.25">
      <c r="A38" s="4"/>
      <c r="B38" s="8" t="s">
        <v>1</v>
      </c>
      <c r="C38" s="9" t="s">
        <v>2</v>
      </c>
    </row>
    <row r="39" spans="1:3" ht="13.5" thickBot="1" x14ac:dyDescent="0.25">
      <c r="A39" s="4"/>
      <c r="B39" s="10" t="s">
        <v>3</v>
      </c>
      <c r="C39" s="10" t="s">
        <v>69</v>
      </c>
    </row>
    <row r="40" spans="1:3" ht="13.5" thickBot="1" x14ac:dyDescent="0.25">
      <c r="A40" s="4"/>
      <c r="B40" s="10" t="s">
        <v>4</v>
      </c>
      <c r="C40" s="10" t="s">
        <v>5</v>
      </c>
    </row>
    <row r="41" spans="1:3" ht="13.5" thickBot="1" x14ac:dyDescent="0.25">
      <c r="A41" s="4"/>
      <c r="B41" s="10" t="s">
        <v>6</v>
      </c>
      <c r="C41" s="10" t="s">
        <v>70</v>
      </c>
    </row>
    <row r="42" spans="1:3" ht="13.5" thickBot="1" x14ac:dyDescent="0.25">
      <c r="A42" s="4"/>
      <c r="B42" s="10" t="s">
        <v>71</v>
      </c>
      <c r="C42" s="10" t="s">
        <v>72</v>
      </c>
    </row>
    <row r="43" spans="1:3" ht="13.5" thickBot="1" x14ac:dyDescent="0.25">
      <c r="A43" s="4"/>
      <c r="B43" s="10" t="s">
        <v>71</v>
      </c>
      <c r="C43" s="10" t="s">
        <v>73</v>
      </c>
    </row>
    <row r="44" spans="1:3" ht="13.5" thickBot="1" x14ac:dyDescent="0.25">
      <c r="A44" s="4"/>
      <c r="B44" s="10" t="s">
        <v>71</v>
      </c>
      <c r="C44" s="10" t="s">
        <v>74</v>
      </c>
    </row>
    <row r="45" spans="1:3" ht="13.5" thickBot="1" x14ac:dyDescent="0.25">
      <c r="A45" s="4"/>
      <c r="B45" s="10" t="s">
        <v>71</v>
      </c>
      <c r="C45" s="10" t="s">
        <v>75</v>
      </c>
    </row>
    <row r="46" spans="1:3" ht="13.5" thickBot="1" x14ac:dyDescent="0.25">
      <c r="A46" s="4"/>
      <c r="B46" s="10" t="s">
        <v>76</v>
      </c>
      <c r="C46" s="10" t="s">
        <v>77</v>
      </c>
    </row>
    <row r="47" spans="1:3" ht="13.5" thickBot="1" x14ac:dyDescent="0.25">
      <c r="A47" s="4"/>
      <c r="B47" s="10" t="s">
        <v>76</v>
      </c>
      <c r="C47" s="10" t="s">
        <v>78</v>
      </c>
    </row>
    <row r="48" spans="1:3" ht="13.5" thickBot="1" x14ac:dyDescent="0.25">
      <c r="A48" s="4"/>
      <c r="B48" s="10" t="s">
        <v>76</v>
      </c>
      <c r="C48" s="10" t="s">
        <v>79</v>
      </c>
    </row>
    <row r="49" spans="1:6" ht="13.5" thickBot="1" x14ac:dyDescent="0.25">
      <c r="A49" s="4"/>
      <c r="B49" s="10" t="s">
        <v>80</v>
      </c>
      <c r="C49" s="10" t="s">
        <v>7</v>
      </c>
    </row>
    <row r="50" spans="1:6" ht="13.5" thickBot="1" x14ac:dyDescent="0.25">
      <c r="A50" s="4"/>
      <c r="B50" s="10" t="s">
        <v>81</v>
      </c>
      <c r="C50" s="10" t="s">
        <v>82</v>
      </c>
    </row>
    <row r="51" spans="1:6" ht="13.5" thickBot="1" x14ac:dyDescent="0.25">
      <c r="A51" s="4"/>
      <c r="B51" s="11" t="s">
        <v>8</v>
      </c>
      <c r="C51" s="10"/>
    </row>
    <row r="52" spans="1:6" ht="13.5" thickBot="1" x14ac:dyDescent="0.25">
      <c r="A52" s="4"/>
      <c r="B52" s="10" t="s">
        <v>83</v>
      </c>
      <c r="C52" s="10" t="s">
        <v>94</v>
      </c>
    </row>
    <row r="53" spans="1:6" ht="13.5" thickBot="1" x14ac:dyDescent="0.25">
      <c r="A53" s="4"/>
      <c r="B53" s="10" t="s">
        <v>99</v>
      </c>
      <c r="C53" s="10" t="s">
        <v>98</v>
      </c>
    </row>
    <row r="54" spans="1:6" ht="13.5" thickBot="1" x14ac:dyDescent="0.25">
      <c r="A54" s="4"/>
      <c r="B54" s="10" t="s">
        <v>97</v>
      </c>
      <c r="C54" s="10" t="s">
        <v>84</v>
      </c>
    </row>
    <row r="55" spans="1:6" ht="13.5" thickBot="1" x14ac:dyDescent="0.25">
      <c r="A55" s="4"/>
      <c r="B55" s="10" t="s">
        <v>100</v>
      </c>
      <c r="C55" s="10" t="s">
        <v>95</v>
      </c>
    </row>
    <row r="56" spans="1:6" ht="13.5" thickBot="1" x14ac:dyDescent="0.25">
      <c r="A56" s="4"/>
      <c r="B56" s="10" t="s">
        <v>85</v>
      </c>
      <c r="C56" s="10" t="s">
        <v>86</v>
      </c>
    </row>
    <row r="57" spans="1:6" ht="13.5" thickBot="1" x14ac:dyDescent="0.25">
      <c r="A57" s="4"/>
      <c r="B57" s="10" t="s">
        <v>87</v>
      </c>
      <c r="C57" s="10" t="s">
        <v>88</v>
      </c>
    </row>
    <row r="58" spans="1:6" ht="13.5" thickBot="1" x14ac:dyDescent="0.25">
      <c r="A58" s="4"/>
      <c r="B58" s="10" t="s">
        <v>96</v>
      </c>
      <c r="C58" s="10" t="s">
        <v>89</v>
      </c>
    </row>
    <row r="59" spans="1:6" ht="13.5" thickBot="1" x14ac:dyDescent="0.25">
      <c r="A59" s="4"/>
      <c r="B59" s="10" t="s">
        <v>101</v>
      </c>
      <c r="C59" s="10" t="s">
        <v>90</v>
      </c>
    </row>
    <row r="60" spans="1:6" x14ac:dyDescent="0.2">
      <c r="A60" s="4"/>
      <c r="B60" s="4"/>
    </row>
    <row r="62" spans="1:6" ht="22.9" customHeight="1" x14ac:dyDescent="0.2">
      <c r="A62" s="12" t="s">
        <v>40</v>
      </c>
      <c r="B62" s="35" t="s">
        <v>66</v>
      </c>
      <c r="C62" s="35"/>
      <c r="D62" s="35"/>
      <c r="E62" s="35"/>
      <c r="F62" s="35"/>
    </row>
    <row r="63" spans="1:6" ht="13.5" thickBot="1" x14ac:dyDescent="0.25"/>
    <row r="64" spans="1:6" ht="13.5" thickBot="1" x14ac:dyDescent="0.25">
      <c r="A64" s="32" t="s">
        <v>41</v>
      </c>
      <c r="B64" s="33"/>
      <c r="C64" s="33"/>
      <c r="D64" s="33"/>
      <c r="E64" s="33"/>
      <c r="F64" s="34"/>
    </row>
    <row r="65" spans="1:10" ht="26.25" thickBot="1" x14ac:dyDescent="0.25">
      <c r="A65" s="11" t="s">
        <v>42</v>
      </c>
      <c r="B65" s="13" t="s">
        <v>43</v>
      </c>
      <c r="C65" s="14" t="s">
        <v>91</v>
      </c>
      <c r="D65" s="15" t="s">
        <v>44</v>
      </c>
      <c r="E65" s="15" t="s">
        <v>45</v>
      </c>
      <c r="F65" s="15" t="s">
        <v>46</v>
      </c>
    </row>
    <row r="66" spans="1:10" ht="13.5" thickBot="1" x14ac:dyDescent="0.25">
      <c r="A66" s="16">
        <v>73980000000</v>
      </c>
      <c r="B66" s="16">
        <f>+A66</f>
        <v>73980000000</v>
      </c>
      <c r="C66" s="17">
        <v>0</v>
      </c>
      <c r="D66" s="16">
        <f>+B66</f>
        <v>73980000000</v>
      </c>
      <c r="E66" s="16">
        <f>+B66</f>
        <v>73980000000</v>
      </c>
      <c r="F66" s="18">
        <v>100000</v>
      </c>
    </row>
    <row r="68" spans="1:10" x14ac:dyDescent="0.2">
      <c r="J68" s="19"/>
    </row>
    <row r="69" spans="1:10" x14ac:dyDescent="0.2">
      <c r="A69" s="2" t="s">
        <v>47</v>
      </c>
    </row>
    <row r="70" spans="1:10" ht="13.5" thickBot="1" x14ac:dyDescent="0.25">
      <c r="A70" s="2"/>
    </row>
    <row r="71" spans="1:10" ht="60" customHeight="1" thickBot="1" x14ac:dyDescent="0.25">
      <c r="A71" s="20" t="s">
        <v>48</v>
      </c>
      <c r="B71" s="21" t="s">
        <v>49</v>
      </c>
      <c r="C71" s="21" t="s">
        <v>50</v>
      </c>
      <c r="D71" s="21" t="s">
        <v>51</v>
      </c>
      <c r="E71" s="21" t="s">
        <v>52</v>
      </c>
      <c r="F71" s="21" t="s">
        <v>53</v>
      </c>
      <c r="G71" s="21" t="s">
        <v>54</v>
      </c>
    </row>
    <row r="72" spans="1:10" ht="13.5" thickBot="1" x14ac:dyDescent="0.25">
      <c r="A72" s="10">
        <v>1</v>
      </c>
      <c r="B72" s="22" t="s">
        <v>67</v>
      </c>
      <c r="C72" s="18">
        <v>344828</v>
      </c>
      <c r="D72" s="23" t="s">
        <v>68</v>
      </c>
      <c r="E72" s="24" t="s">
        <v>92</v>
      </c>
      <c r="F72" s="18">
        <v>34482800000</v>
      </c>
      <c r="G72" s="24">
        <v>0.46610277403745859</v>
      </c>
    </row>
    <row r="73" spans="1:10" ht="15" customHeight="1" thickBot="1" x14ac:dyDescent="0.25">
      <c r="A73" s="10">
        <v>2</v>
      </c>
      <c r="B73" s="22" t="s">
        <v>93</v>
      </c>
      <c r="C73" s="18">
        <v>110280</v>
      </c>
      <c r="D73" s="23" t="s">
        <v>68</v>
      </c>
      <c r="E73" s="24" t="s">
        <v>92</v>
      </c>
      <c r="F73" s="18">
        <v>11028000000</v>
      </c>
      <c r="G73" s="24">
        <v>0.1490648900978323</v>
      </c>
    </row>
    <row r="74" spans="1:10" x14ac:dyDescent="0.2">
      <c r="A74" s="2"/>
    </row>
    <row r="75" spans="1:10" x14ac:dyDescent="0.2">
      <c r="F75" s="25"/>
    </row>
    <row r="76" spans="1:10" x14ac:dyDescent="0.2">
      <c r="A76" s="2" t="s">
        <v>55</v>
      </c>
      <c r="B76" s="2" t="s">
        <v>56</v>
      </c>
      <c r="C76" s="1" t="s">
        <v>57</v>
      </c>
    </row>
    <row r="77" spans="1:10" x14ac:dyDescent="0.2">
      <c r="A77" s="2" t="s">
        <v>58</v>
      </c>
      <c r="B77" s="6" t="s">
        <v>59</v>
      </c>
      <c r="C77" s="1" t="s">
        <v>57</v>
      </c>
    </row>
    <row r="78" spans="1:10" x14ac:dyDescent="0.2">
      <c r="A78" s="2" t="s">
        <v>60</v>
      </c>
      <c r="B78" s="2" t="s">
        <v>61</v>
      </c>
      <c r="C78" s="26" t="s">
        <v>62</v>
      </c>
    </row>
  </sheetData>
  <mergeCells count="8">
    <mergeCell ref="A3:E3"/>
    <mergeCell ref="A4:E4"/>
    <mergeCell ref="A5:E5"/>
    <mergeCell ref="A64:F64"/>
    <mergeCell ref="B62:F62"/>
    <mergeCell ref="A12:E27"/>
    <mergeCell ref="C29:E29"/>
    <mergeCell ref="C30:E30"/>
  </mergeCells>
  <pageMargins left="0.70866141732283472" right="0.70866141732283472" top="0.74803149606299213" bottom="0.74803149606299213" header="0.31496062992125984" footer="0.31496062992125984"/>
  <pageSetup paperSize="9" scale="85" orientation="landscape" r:id="rId1"/>
  <headerFooter>
    <oddHeader>&amp;R&amp;G</oddHeader>
    <oddFooter>Página &amp;P</oddFooter>
  </headerFooter>
  <legacyDrawingHF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RxrK9a8PSORE8fv0D8Fz83k+JvdXLbpeA/cv+jF6kgY=</DigestValue>
    </Reference>
    <Reference Type="http://www.w3.org/2000/09/xmldsig#Object" URI="#idOfficeObject">
      <DigestMethod Algorithm="http://www.w3.org/2001/04/xmlenc#sha256"/>
      <DigestValue>WRCnqP0nzYH8yZukcmOVLH1uQcuY8YIErHRS2kilqL0=</DigestValue>
    </Reference>
    <Reference Type="http://uri.etsi.org/01903#SignedProperties" URI="#idSignedProperties">
      <Transforms>
        <Transform Algorithm="http://www.w3.org/TR/2001/REC-xml-c14n-20010315"/>
      </Transforms>
      <DigestMethod Algorithm="http://www.w3.org/2001/04/xmlenc#sha256"/>
      <DigestValue>xSt8xtVz5mk/6Pn5l5985dQbRVTkzLy/25BIE2tUnIQ=</DigestValue>
    </Reference>
  </SignedInfo>
  <SignatureValue>J9odg7BzhWR74UWkjj3QGZOJd75YIkgKqu9yGg84V2mGq6GDkX901VICsesKzF4CznIKNoEkY0yD
jB0cUufWt3+MG+f4eBO1P/RXL3CK9kVdU2RcsQ2Y8UILQb2C+rPNooZ9p9B0WnkNs0ENKDSB36ji
hF6d5BXfWQhRvEPMvB50k84X8XwhECeRVS5RWGcntBqVj+rkmzAN3rnO9GFIDKjSMAHmOigLDNYd
zh/TV7WWD4nUK+Gp4wxcRDE7YJ9vO7RujlgZnksWJlkxPmCLCWQ0r4YiESk3HRABViysPJs/XOOE
8mnGYBTmZVxu/ldXrjWqo9ICL3tFb9qYKidsWA==</SignatureValue>
  <KeyInfo>
    <X509Data>
      <X509Certificate>MIIIijCCBnKgAwIBAgIIZHv4g/3tHFowDQYJKoZIhvcNAQELBQAwWjEaMBgGA1UEAwwRQ0EtRE9DVU1FTlRBIFMuQS4xFjAUBgNVBAUTDVJVQzgwMDUwMTcyLTExFzAVBgNVBAoMDkRPQ1VNRU5UQSBTLkEuMQswCQYDVQQGEwJQWTAeFw0yNTAzMTExNzU0MDBaFw0yNzAzMTExNzU0MDBaMIHDMSgwJgYDVQQDDB9HQUJSSUVMIFJJQ0FSRE8gQkVOSVRFWiBNRVJFTEVTMRIwEAYDVQQFEwlDSTI4NzY1NTIxGDAWBgNVBCoMD0dBQlJJRUwgUklDQVJETzEYMBYGA1UEBAwPQkVOSVRFWiBNRVJFTEVTMQswCQYDVQQLDAJGMjE1MDMGA1UECgwsQ0VSVElGSUNBRE8gQ1VBTElGSUNBRE8gREUgRklSTUEgRUxFQ1RST05JQ0ExCzAJBgNVBAYTAlBZMIIBIjANBgkqhkiG9w0BAQEFAAOCAQ8AMIIBCgKCAQEArm85i+7ZqLE0dscwT7duYR55+I7b66Zby+0EF6pjbtl5ftTISmiWyzot0J212BNZkGb2OHDcGQMUy5AJH5JDbAc1jJmbo8cYA2DAxJFIfD8JrEcXApz5gYeBMhVaXXJdqtSqMVzMfZSTCgr/UT5VU0EiQX5QwTnFNW9hzjouISex2j19JsA9eaiFX9/nXgtkzl8C4msq9v/24sIsmEcjQxQvoY5r5ec4hsCdx+8/2ZOyJ/cP+7yU+/uWJo37U9s63MGChqismoR4F2talXyL+bBgUDfVpjuzywWatHXJLQTTn2Xao70BBowWnp0g7xsiaRGKUM+1dFJFsa9Wz5TBEQIDAQABo4ID6DCCA+QwDAYDVR0TAQH/BAIwADAfBgNVHSMEGDAWgBShPYUrzdgslh85AgyfUztY2JULezCBlAYIKwYBBQUHAQEEgYcwgYQwVQYIKwYBBQUHMAKGSWh0dHBzOi8vd3d3LmRpZ2l0by5jb20ucHkvdXBsb2Fkcy9jZXJ0aWZpY2Fkby1kb2N1bWVudGEtc2EtMTUzNTExNzc3MS5jcnQwKwYIKwYBBQUHMAGGH2h0dHBzOi8vd3d3LmRpZ2l0by5jb20ucHkvb2NzcC8wSwYDVR0RBEQwQoEUZ3JiYmVuaXRlek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QrTVnYo3A82DUMiWNa/k2qStbLzAOBgNVHQ8BAf8EBAMCBeAwDQYJKoZIhvcNAQELBQADggIBACDfMUI2ZboSHzg8k7clRC/gxEG3b4q/oi9MKlSWB2Ddjt3G2QffdvGIZpX/9uF53NZ38O/eQyqbGMYXIpXGyCEkkGkLTDw/yuUamLEjSQ+eYiDzuk3UfyxX1tYQOf4kPvsTfgMw7xXG0QeW9r+TzhPVG1sGv5TfL7Mmhh4AlhZCp0JnOpc8lDee3iZCjV5xTrGCl4dYicidqRMnmvx2X1I3kitbXXi8Cux7Y9OCcSXa42dPrc18wKcFebMbtYaV2c8plEizS8tUomA2E79TmOpi8nycdAI6lzwrA8AEqRsicoLUae0e9TzOdM06JxSV/8BBjAcQwz8xwxfcYLeoyVZiVxj1qb6SE5/PDnTGv/Q/jCITgnwxq3bJGwucHn0dAQ65Pxbaprz7Ajzi8R8/rH4Wk7BV4yyFN8Wwy+wJ315qlI0guHAdGF9e+NP0XUssVVv8tCokQVfe4/RzWcM0Do5jSv/Ekw7xNDgi21M0mEDU/npMKV0e3FoKffKs62EufCSprjHumLghsR6WH8JjNQ3eVURCVOanMdaVJ0M1YBho1GsBHeysnqE/ARef1o15a8TMmhKDT0FXBuH3JsdHQX8e66rTMSfi2/Zx3Cpo/yVd2jUOoKxk9sbHMmNFtkCp0u5fBjTEWfJcg2mpooRlvMCN7dpAGHfle6VW1tiVEjv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+70tVQiKI1yf3TMXuIIdLvQ+S5B+Bw9XjNZHe++mCkI=</DigestValue>
      </Reference>
      <Reference URI="/xl/calcChain.xml?ContentType=application/vnd.openxmlformats-officedocument.spreadsheetml.calcChain+xml">
        <DigestMethod Algorithm="http://www.w3.org/2001/04/xmlenc#sha256"/>
        <DigestValue>cEaW/AbIUEJKWjvNMPATa1ecxf+RewfPazKv18bZkNI=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vmlDrawing1.vml?ContentType=application/vnd.openxmlformats-officedocument.vmlDrawing">
        <DigestMethod Algorithm="http://www.w3.org/2001/04/xmlenc#sha256"/>
        <DigestValue>iRUISiE4eqAaiRbA3TJE68Nv2m9AxAR1HLLwATSWg/M=</DigestValue>
      </Reference>
      <Reference URI="/xl/media/image1.png?ContentType=image/png">
        <DigestMethod Algorithm="http://www.w3.org/2001/04/xmlenc#sha256"/>
        <DigestValue>VBFpNvbDvHHetXQYmH7Z99W400JvbMOYokJjV+KJYp4=</DigestValue>
      </Reference>
      <Reference URI="/xl/printerSettings/printerSettings1.bin?ContentType=application/vnd.openxmlformats-officedocument.spreadsheetml.printerSettings">
        <DigestMethod Algorithm="http://www.w3.org/2001/04/xmlenc#sha256"/>
        <DigestValue>s6l80irlBTW+uFk7nR5c7WcaDa2jSh3MPBgl0IjaDO0=</DigestValue>
      </Reference>
      <Reference URI="/xl/sharedStrings.xml?ContentType=application/vnd.openxmlformats-officedocument.spreadsheetml.sharedStrings+xml">
        <DigestMethod Algorithm="http://www.w3.org/2001/04/xmlenc#sha256"/>
        <DigestValue>xs7pf6YyALDfoHeroaOYJaL8X5MYp3h14je3UNWZjBM=</DigestValue>
      </Reference>
      <Reference URI="/xl/styles.xml?ContentType=application/vnd.openxmlformats-officedocument.spreadsheetml.styles+xml">
        <DigestMethod Algorithm="http://www.w3.org/2001/04/xmlenc#sha256"/>
        <DigestValue>tbe4KESiNjggTnkhPUGpCasvCopUIN6k6nKJU07bZa4=</DigestValue>
      </Reference>
      <Reference URI="/xl/theme/theme1.xml?ContentType=application/vnd.openxmlformats-officedocument.theme+xml">
        <DigestMethod Algorithm="http://www.w3.org/2001/04/xmlenc#sha256"/>
        <DigestValue>GnO7ysEQ/gE3QV/TwYRwMUZIkXRIedtJtqeJgZNKHMs=</DigestValue>
      </Reference>
      <Reference URI="/xl/workbook.xml?ContentType=application/vnd.openxmlformats-officedocument.spreadsheetml.sheet.main+xml">
        <DigestMethod Algorithm="http://www.w3.org/2001/04/xmlenc#sha256"/>
        <DigestValue>QBEOiX5IsJItbk8eDN3rLJFTF5sYwNllreddc6c4EHs=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sheet1.xml?ContentType=application/vnd.openxmlformats-officedocument.spreadsheetml.worksheet+xml">
        <DigestMethod Algorithm="http://www.w3.org/2001/04/xmlenc#sha256"/>
        <DigestValue>raoLoGniwDcxveThcsV4Mfco/0t9vUosUfvoSL2S23s=</DigestValue>
      </Reference>
    </Manifest>
    <SignatureProperties>
      <SignatureProperty Id="idSignatureTime" Target="#idPackageSignature">
        <mdssi:SignatureTime xmlns:mdssi="http://schemas.openxmlformats.org/package/2006/digital-signature">
          <mdssi:Format>YYYY-MM-DDThh:mm:ssTZD</mdssi:Format>
          <mdssi:Value>2025-03-24T18:54:57Z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SINDICO TITULAR</SignatureComments>
          <WindowsVersion>10.0</WindowsVersion>
          <OfficeVersion>16.0.17531/26</OfficeVersion>
          <ApplicationVersion>16.0.17531</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2025-03-24T18:54:57Z</xd:SigningTime>
          <xd:SigningCertificate>
            <xd:Cert>
              <xd:CertDigest>
                <DigestMethod Algorithm="http://www.w3.org/2001/04/xmlenc#sha256"/>
                <DigestValue>3mqavpIvMCWX10UCbAZE0hiUhtisVtcGho3IZp2i+/Q=</DigestValue>
              </xd:CertDigest>
              <xd:IssuerSerial>
                <X509IssuerName>C=PY, O=DOCUMENTA S.A., SERIALNUMBER=RUC80050172-1, CN=CA-DOCUMENTA S.A.</X509IssuerName>
                <X509SerialNumber>7240654071712783450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SINDICO TITULAR</xd:CommitmentTypeQualifier>
            </xd:CommitmentTypeQualifier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kb7UhyhNRVRefidkTHMWtptNBdpen3EYDmW+nqVVSUc=</DigestValue>
    </Reference>
    <Reference Type="http://www.w3.org/2000/09/xmldsig#Object" URI="#idOfficeObject">
      <DigestMethod Algorithm="http://www.w3.org/2001/04/xmlenc#sha256"/>
      <DigestValue>WSwV+3Lm142XUECXrYDY5+R9jKbqCD4wj/ASLLkCADY=</DigestValue>
    </Reference>
    <Reference Type="http://uri.etsi.org/01903#SignedProperties" URI="#idSignedProperties">
      <Transforms>
        <Transform Algorithm="http://www.w3.org/TR/2001/REC-xml-c14n-20010315"/>
      </Transforms>
      <DigestMethod Algorithm="http://www.w3.org/2001/04/xmlenc#sha256"/>
      <DigestValue>ci9Hxt5oaGR4lCJWBSmQQM/1BK6BmfH6l3X746FxErk=</DigestValue>
    </Reference>
  </SignedInfo>
  <SignatureValue>RRaLX43X1FOACdcRLFLjMEZd5vPSEsH+koC+Y5aeExTZI2z4j44DC2/lBLnkcpz0D3Xnj+VQ/qOS
Aq/r7mErB4ZaqN091No96ROf+gW6Hx9s7+LOD//BtafXVLlDvUR+6sIQVwvGaPIAXHQnmOVeRwC5
jQFF4u3+xCtQHzAfcorhJFBVvQb+Jld2TeXFKPOzSDbLITwkH86N56Zs2ppEEDnsUWQqwYk+9khm
S+Fv7rEwQiTa/vhMDTBx3prcyRh11OynejbW63t1S3b3cqzg6dB7MwTTAIHlfAix+OTz8Dv0R351
zbHmvH6Y6Ad4rp27728dDcKWIk0w2/hJYkdNTw==</SignatureValue>
  <KeyInfo>
    <X509Data>
      <X509Certificate>MIIIgjCCBmqgAwIBAgIISQWrIzv3hV8wDQYJKoZIhvcNAQELBQAwWjEaMBgGA1UEAwwRQ0EtRE9DVU1FTlRBIFMuQS4xFjAUBgNVBAUTDVJVQzgwMDUwMTcyLTExFzAVBgNVBAoMDkRPQ1VNRU5UQSBTLkEuMQswCQYDVQQGEwJQWTAeFw0yMzA3MDQxODQ3MDBaFw0yNTA3MDMxODQ3MDBaMIG7MSQwIgYDVQQDDBtMRVRJQ0lBIE1BUklBIEJSSVRPUyBCTEFOQ08xEjAQBgNVBAUTCUNJNDQ3ODYxODEWMBQGA1UEKgwNTEVUSUNJQSBNQVJJQTEWMBQGA1UEBAwNQlJJVE9TIEJMQU5DTzELMAkGA1UECwwCRjIxNTAzBgNVBAoMLENFUlRJRklDQURPIENVQUxJRklDQURPIERFIEZJUk1BIEVMRUNUUk9OSUNBMQswCQYDVQQGEwJQWTCCASIwDQYJKoZIhvcNAQEBBQADggEPADCCAQoCggEBALxOd5jg2h1lPT1bhr5wDsQA3EcchJKQlp1oldrd9iGMRv39UBW2yE+DOql76JUJS4cB1Gsw8ov2IRrh20mRnRar01tS/PWez4po37jyygQdGUj18r2r4GVqqfdILyrWzw5ezgehUAESZGe7tPgiZwI7atVia3Sci1TMt3tQH26kuSs8NS5a73zGMP5I8GXE8isHOfQK06k32H6HS4L1nluapPyifer4vCID+ndn3Ex30qK6AaWV0ma7/+tLnHlH7kDS59aK6/e90traZJ2XLIDrvH0Fc4cenDyIrZxdcNCf3YabjJTLNHEGW81u76hwZ1fkdTkz71a8SyQwqSsk8pUCAwEAAaOCA+gwggPkMAwGA1UdEwEB/wQCMAAwHwYDVR0jBBgwFoAUoT2FK83YLJYfOQIMn1M7WNiVC3swgZQGCCsGAQUFBwEBBIGHMIGEMFUGCCsGAQUFBzAChklodHRwczovL3d3dy5kaWdpdG8uY29tLnB5L3VwbG9hZHMvY2VydGlmaWNhZG8tZG9jdW1lbnRhLXNhLTE1MzUxMTc3NzEuY3J0MCsGCCsGAQUFBzABhh9odHRwczovL3d3dy5kaWdpdG8uY29tLnB5L29jc3AvMEsGA1UdEQREMEKBFGxicml0b3NAYmVwc2E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M7x3+QgfCaq9J9oh6FzMo0vIQp8wDgYDVR0PAQH/BAQDAgXgMA0GCSqGSIb3DQEBCwUAA4ICAQAaztLjuvHRruRuZIfs8lo4uNTqrQio7IQ+Tg4x1FXALTj3JwzBjaspLrj5Jbb9qhhJqejoA+UWSNoAjwBe/HOVa6kn50nvr/AOMgEHEkoPx2ojITSoHteAj3rdcFpcimNQ9//Q1gMPqpY0A8uBITm8j3xqEcBLANcMMn0neeV4NeYWu0l4nhE2lmc7ddzEiMZRVehwkTgN4wtppxK6TnBJjr23ZfhuSbsfPOwFT7DCejHEkQgWpuvSwBpxcVpyaLSb+KkHUN+aMMi6bNWYaSwNmbPhOOu6QHW2k+/3M5TcJ25i+h8YTUDbujZt4sdq3EwjwFqFRc0rWa0r42OYkVrKw8Yq2oaUO/kntX14ERMtgY2hL4L81+p7QIfigngddXtdaq66MHC1m5w6+T08aCk+Aq1LnAv79ZHHvK64Y64KW0CRn/ePUqCXO6nBWrzarWXvDl1Y7eRrI+/sWmO0eFysCngco4xyIfD/5ET1rTrL36iRMuazaR/QHVJ11AtkaybG2Ov0VIYjJ9UV/D89wFpjxZ0vP57GkdBIcB0EuVrgBFqAVtVEdGIDrBXCxx3CSIQyhApXSnKOt2Xzl1Hj57tiMWY5hh81fxVMiVhb05S2JG9r3HimCPvQ1ILJfkO3+LYwd5Lo42Y4+4aMFqDuzFYQLGpYk8XdBkaetYT/biniz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+70tVQiKI1yf3TMXuIIdLvQ+S5B+Bw9XjNZHe++mCkI=</DigestValue>
      </Reference>
      <Reference URI="/xl/calcChain.xml?ContentType=application/vnd.openxmlformats-officedocument.spreadsheetml.calcChain+xml">
        <DigestMethod Algorithm="http://www.w3.org/2001/04/xmlenc#sha256"/>
        <DigestValue>cEaW/AbIUEJKWjvNMPATa1ecxf+RewfPazKv18bZkNI=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vmlDrawing1.vml?ContentType=application/vnd.openxmlformats-officedocument.vmlDrawing">
        <DigestMethod Algorithm="http://www.w3.org/2001/04/xmlenc#sha256"/>
        <DigestValue>iRUISiE4eqAaiRbA3TJE68Nv2m9AxAR1HLLwATSWg/M=</DigestValue>
      </Reference>
      <Reference URI="/xl/media/image1.png?ContentType=image/png">
        <DigestMethod Algorithm="http://www.w3.org/2001/04/xmlenc#sha256"/>
        <DigestValue>VBFpNvbDvHHetXQYmH7Z99W400JvbMOYokJjV+KJYp4=</DigestValue>
      </Reference>
      <Reference URI="/xl/printerSettings/printerSettings1.bin?ContentType=application/vnd.openxmlformats-officedocument.spreadsheetml.printerSettings">
        <DigestMethod Algorithm="http://www.w3.org/2001/04/xmlenc#sha256"/>
        <DigestValue>s6l80irlBTW+uFk7nR5c7WcaDa2jSh3MPBgl0IjaDO0=</DigestValue>
      </Reference>
      <Reference URI="/xl/sharedStrings.xml?ContentType=application/vnd.openxmlformats-officedocument.spreadsheetml.sharedStrings+xml">
        <DigestMethod Algorithm="http://www.w3.org/2001/04/xmlenc#sha256"/>
        <DigestValue>xs7pf6YyALDfoHeroaOYJaL8X5MYp3h14je3UNWZjBM=</DigestValue>
      </Reference>
      <Reference URI="/xl/styles.xml?ContentType=application/vnd.openxmlformats-officedocument.spreadsheetml.styles+xml">
        <DigestMethod Algorithm="http://www.w3.org/2001/04/xmlenc#sha256"/>
        <DigestValue>tbe4KESiNjggTnkhPUGpCasvCopUIN6k6nKJU07bZa4=</DigestValue>
      </Reference>
      <Reference URI="/xl/theme/theme1.xml?ContentType=application/vnd.openxmlformats-officedocument.theme+xml">
        <DigestMethod Algorithm="http://www.w3.org/2001/04/xmlenc#sha256"/>
        <DigestValue>GnO7ysEQ/gE3QV/TwYRwMUZIkXRIedtJtqeJgZNKHMs=</DigestValue>
      </Reference>
      <Reference URI="/xl/workbook.xml?ContentType=application/vnd.openxmlformats-officedocument.spreadsheetml.sheet.main+xml">
        <DigestMethod Algorithm="http://www.w3.org/2001/04/xmlenc#sha256"/>
        <DigestValue>QBEOiX5IsJItbk8eDN3rLJFTF5sYwNllreddc6c4EHs=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sheet1.xml?ContentType=application/vnd.openxmlformats-officedocument.spreadsheetml.worksheet+xml">
        <DigestMethod Algorithm="http://www.w3.org/2001/04/xmlenc#sha256"/>
        <DigestValue>raoLoGniwDcxveThcsV4Mfco/0t9vUosUfvoSL2S23s=</DigestValue>
      </Reference>
    </Manifest>
    <SignatureProperties>
      <SignatureProperty Id="idSignatureTime" Target="#idPackageSignature">
        <mdssi:SignatureTime xmlns:mdssi="http://schemas.openxmlformats.org/package/2006/digital-signature">
          <mdssi:Format>YYYY-MM-DDThh:mm:ssTZD</mdssi:Format>
          <mdssi:Value>2025-03-24T19:34:23Z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REQUISITOS SIV</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2025-03-24T19:34:23Z</xd:SigningTime>
          <xd:SigningCertificate>
            <xd:Cert>
              <xd:CertDigest>
                <DigestMethod Algorithm="http://www.w3.org/2001/04/xmlenc#sha256"/>
                <DigestValue>Mu4609o+AEOF+5PGDPq9j8SFmxple9Muxv+BP5NbbHI=</DigestValue>
              </xd:CertDigest>
              <xd:IssuerSerial>
                <X509IssuerName>C=PY, O=DOCUMENTA S.A., SERIALNUMBER=RUC80050172-1, CN=CA-DOCUMENTA S.A.</X509IssuerName>
                <X509SerialNumber>5261799907470574943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REQUISITOS SIV</xd:CommitmentTypeQualifier>
            </xd:CommitmentTypeQualifiers>
          </xd:CommitmentTypeIndication>
        </xd:SignedDataObjectProperties>
      </xd: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HFQFJyUFHAuz78qCHoyAfMtnmbqqdoL3HeUgt8KiIUQ=</DigestValue>
    </Reference>
    <Reference Type="http://www.w3.org/2000/09/xmldsig#Object" URI="#idOfficeObject">
      <DigestMethod Algorithm="http://www.w3.org/2001/04/xmlenc#sha256"/>
      <DigestValue>Wrj1OOt2t4I/L3gj3ecwjZQdpwDwDiwmpNHyrt43zy0=</DigestValue>
    </Reference>
    <Reference Type="http://uri.etsi.org/01903#SignedProperties" URI="#idSignedProperties">
      <Transforms>
        <Transform Algorithm="http://www.w3.org/TR/2001/REC-xml-c14n-20010315"/>
      </Transforms>
      <DigestMethod Algorithm="http://www.w3.org/2001/04/xmlenc#sha256"/>
      <DigestValue>WojDopLLC/QbRtraHBQ1eBZgtrI0mcRZ8RQdCkE/kZI=</DigestValue>
    </Reference>
  </SignedInfo>
  <SignatureValue>Z2lQe2N+kBFLfOreHYbK3soun5O4YeTqPfADJrtQE/hNUz475VtlfBQSopawDxZHSH4kMUSAgqtf
DywAn3PON4XfzM3NHPumRm4UfpAG8ecLb+Kpy7gj0bl0V540tupw63cwr2BT6+Wuf3qjDf3y0wiu
hZb+QO8NXQtXGmT8478YlKmDVrI7u2KIzPwIdjZM99pwYjE24dJx+ADIA8/iXxoZGfReEyMiIe31
xGqsYmXj7BUomskJZ6DH/n3I0XaKpnqtIE4S8seR9yftQad1WJXGtrPeoMoyqmWdiIk5s4ezbqxe
BnVZua/kglIkIsvXEvddK/b61pRYg/m0Vq/ACw==</SignatureValue>
  <KeyInfo>
    <X509Data>
      <X509Certificate>MIIIijCCBnKgAwIBAgIIHCWyzU2rFZYwDQYJKoZIhvcNAQELBQAwWjEaMBgGA1UEAwwRQ0EtRE9DVU1FTlRBIFMuQS4xFjAUBgNVBAUTDVJVQzgwMDUwMTcyLTExFzAVBgNVBAoMDkRPQ1VNRU5UQSBTLkEuMQswCQYDVQQGEwJQWTAeFw0yNDA5MDIyMDI2MDBaFw0yNjA5MDIyMDI2MDBaMIHBMScwJQYDVQQDDB5SQVVMIEZFUk5BTkRPIEhFSVNFQ0tFIFBBUkVERVMxEjAQBgNVBAUTCUNJMjg5NDAxMjEWMBQGA1UEKgwNUkFVTCBGRVJOQU5ETzEZMBcGA1UEBAwQSEVJU0VDS0UgUEFSRURFUzELMAkGA1UECwwCRjIxNTAzBgNVBAoMLENFUlRJRklDQURPIENVQUxJRklDQURPIERFIEZJUk1BIEVMRUNUUk9OSUNBMQswCQYDVQQGEwJQWTCCASIwDQYJKoZIhvcNAQEBBQADggEPADCCAQoCggEBANVd93fjcfMA2iprgxAv6Cwg62rT0j6EAyigqB2Vdf74u43DZpNRBsUoKgFqYpsGP1v68+EweuEZfoPb76DKB9qzNFizn+K76vmzWi8zf7iX8TPtNsVmT4sX073srGx9MGOSBL+ntYE0jM+QewCe4MIUnGDDm6gHCfqX8b5AaW8XwmN8E3cQx/IouFJus9VHyKodhF6aQhNbIpuWOk67VwXWwwGjW+6e2DsRPAscg2UvCs5eSGHvswbyTEZ33lhj13voj/B1YWLBaCevZamus1BUE2J2B219nKecP3TsBhgePyzGkCTmUzBRStrkn2ihgbXYcvfUYl62g46ap0aaCZ8CAwEAAaOCA+owggPmMAwGA1UdEwEB/wQCMAAwHwYDVR0jBBgwFoAUoT2FK83YLJYfOQIMn1M7WNiVC3swgZQGCCsGAQUFBwEBBIGHMIGEMFUGCCsGAQUFBzAChklodHRwczovL3d3dy5kaWdpdG8uY29tLnB5L3VwbG9hZHMvY2VydGlmaWNhZG8tZG9jdW1lbnRhLXNhLTE1MzUxMTc3NzEuY3J0MCsGCCsGAQUFBzABhh9odHRwczovL3d3dy5kaWdpdG8uY29tLnB5L29jc3AvME0GA1UdEQRGMESBFnJhdWxoZWlzZWNrZ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4qGfYJ2UJh5uWd9sqGZdvfWrDUzAOBgNVHQ8BAf8EBAMCBeAwDQYJKoZIhvcNAQELBQADggIBALFoAOtZGiX+Ifc3K8VanBpu11CfHfx+KFeZjBOv5n/lUPcfArxC3WO2i0OwkR/dFRZ8jMpnlV+K8tn7kbDTL/zM94z27p4dIQEWHn/VGDMF9bgfbwF9hoUYgGoEYrMbmly1uf4On/nqriWZq+K8Pqe2QFOaLaTFucfdxSJPQQnF3vP6EpoFE/4HfDfCarLc+yyVifai4gb6Bw2lHKbMUk4VA4X81Nh5RJ7eQgGo5dp2F2O1qafu3V0ncrJ1wiciQ180XoxM4x5/wvZzbtm50F4vXa8oXWZ3cADHVLeD5vVMzD4Cwp1mrzU3ruS+mxuiT1MO+BgJvM2H5t6hiNyf8DAD2iJAyhqhqTAv7q7wXA2YycVIVr03JFmuBCQQfcGUzaTNiKn9z9UUkukQGoD3PLFdetO3mFJ9bgXIt74Ygnh1Ekz+b1vGkjn3JnHRIvKY7s7IBdaSEGjN0CZ9FfUsYL1A6xAOtWHM3T/aWw6v3fydKh3IrZsxR8UW0gN4Ama3jP59ojMe+r6JQ5tdaL02aoZAjeXSHh4LM6FSZH1Gvdrbx8ZESfVV3a4Oght3Xhd53g5BU62TlILle0dLr5T1wFI2UakCu40YqkHpZirJG00RQkjsZHNIpiBhggIvvPcZqootc9etwbhab5oXidu0sYBW5XgUo6hsjxON0z7UusW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+70tVQiKI1yf3TMXuIIdLvQ+S5B+Bw9XjNZHe++mCkI=</DigestValue>
      </Reference>
      <Reference URI="/xl/calcChain.xml?ContentType=application/vnd.openxmlformats-officedocument.spreadsheetml.calcChain+xml">
        <DigestMethod Algorithm="http://www.w3.org/2001/04/xmlenc#sha256"/>
        <DigestValue>cEaW/AbIUEJKWjvNMPATa1ecxf+RewfPazKv18bZkNI=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vmlDrawing1.vml?ContentType=application/vnd.openxmlformats-officedocument.vmlDrawing">
        <DigestMethod Algorithm="http://www.w3.org/2001/04/xmlenc#sha256"/>
        <DigestValue>iRUISiE4eqAaiRbA3TJE68Nv2m9AxAR1HLLwATSWg/M=</DigestValue>
      </Reference>
      <Reference URI="/xl/media/image1.png?ContentType=image/png">
        <DigestMethod Algorithm="http://www.w3.org/2001/04/xmlenc#sha256"/>
        <DigestValue>VBFpNvbDvHHetXQYmH7Z99W400JvbMOYokJjV+KJYp4=</DigestValue>
      </Reference>
      <Reference URI="/xl/printerSettings/printerSettings1.bin?ContentType=application/vnd.openxmlformats-officedocument.spreadsheetml.printerSettings">
        <DigestMethod Algorithm="http://www.w3.org/2001/04/xmlenc#sha256"/>
        <DigestValue>s6l80irlBTW+uFk7nR5c7WcaDa2jSh3MPBgl0IjaDO0=</DigestValue>
      </Reference>
      <Reference URI="/xl/sharedStrings.xml?ContentType=application/vnd.openxmlformats-officedocument.spreadsheetml.sharedStrings+xml">
        <DigestMethod Algorithm="http://www.w3.org/2001/04/xmlenc#sha256"/>
        <DigestValue>xs7pf6YyALDfoHeroaOYJaL8X5MYp3h14je3UNWZjBM=</DigestValue>
      </Reference>
      <Reference URI="/xl/styles.xml?ContentType=application/vnd.openxmlformats-officedocument.spreadsheetml.styles+xml">
        <DigestMethod Algorithm="http://www.w3.org/2001/04/xmlenc#sha256"/>
        <DigestValue>tbe4KESiNjggTnkhPUGpCasvCopUIN6k6nKJU07bZa4=</DigestValue>
      </Reference>
      <Reference URI="/xl/theme/theme1.xml?ContentType=application/vnd.openxmlformats-officedocument.theme+xml">
        <DigestMethod Algorithm="http://www.w3.org/2001/04/xmlenc#sha256"/>
        <DigestValue>GnO7ysEQ/gE3QV/TwYRwMUZIkXRIedtJtqeJgZNKHMs=</DigestValue>
      </Reference>
      <Reference URI="/xl/workbook.xml?ContentType=application/vnd.openxmlformats-officedocument.spreadsheetml.sheet.main+xml">
        <DigestMethod Algorithm="http://www.w3.org/2001/04/xmlenc#sha256"/>
        <DigestValue>QBEOiX5IsJItbk8eDN3rLJFTF5sYwNllreddc6c4EHs=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sheet1.xml?ContentType=application/vnd.openxmlformats-officedocument.spreadsheetml.worksheet+xml">
        <DigestMethod Algorithm="http://www.w3.org/2001/04/xmlenc#sha256"/>
        <DigestValue>raoLoGniwDcxveThcsV4Mfco/0t9vUosUfvoSL2S23s=</DigestValue>
      </Reference>
    </Manifest>
    <SignatureProperties>
      <SignatureProperty Id="idSignatureTime" Target="#idPackageSignature">
        <mdssi:SignatureTime xmlns:mdssi="http://schemas.openxmlformats.org/package/2006/digital-signature">
          <mdssi:Format>YYYY-MM-DDThh:mm:ssTZD</mdssi:Format>
          <mdssi:Value>2025-03-25T13:09:00Z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Autorizacion</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2025-03-25T13:09:00Z</xd:SigningTime>
          <xd:SigningCertificate>
            <xd:Cert>
              <xd:CertDigest>
                <DigestMethod Algorithm="http://www.w3.org/2001/04/xmlenc#sha256"/>
                <DigestValue>b6DR1jelXFKyY3R1XAD4ZyvFmmpPLj5ExFkgHBSGaKw=</DigestValue>
              </xd:CertDigest>
              <xd:IssuerSerial>
                <X509IssuerName>C=PY, O=DOCUMENTA S.A., SERIALNUMBER=RUC80050172-1, CN=CA-DOCUMENTA S.A.</X509IssuerName>
                <X509SerialNumber>2028223802041374102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Autorizacion</xd:CommitmentTypeQualifier>
            </xd:CommitmentTypeQualifiers>
          </xd:CommitmentTypeIndication>
        </xd:SignedDataObjectProperties>
      </xd: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RfN0GX7iFlPTrwnUV4njDK+6iEnKG0aqWuVbQ3xktLQ=</DigestValue>
    </Reference>
    <Reference Type="http://www.w3.org/2000/09/xmldsig#Object" URI="#idOfficeObject">
      <DigestMethod Algorithm="http://www.w3.org/2001/04/xmlenc#sha256"/>
      <DigestValue>xhXiLnbOtiNP18/ik0J9N0C3vVt7/I1uSMbWlDWgTnk=</DigestValue>
    </Reference>
    <Reference Type="http://uri.etsi.org/01903#SignedProperties" URI="#idSignedProperties">
      <Transforms>
        <Transform Algorithm="http://www.w3.org/TR/2001/REC-xml-c14n-20010315"/>
      </Transforms>
      <DigestMethod Algorithm="http://www.w3.org/2001/04/xmlenc#sha256"/>
      <DigestValue>KepjASFwphqRBVaqmNzcIVTWVhfIWBDsgcivucbLY+Y=</DigestValue>
    </Reference>
  </SignedInfo>
  <SignatureValue>Fl6rSWRey1pw+2oiBPvS02VbMbEXfJc3KGB6RlZRkRaWCF64k6RGP3t9EAI6Iy7KSEWocKfub2f0
8LZ91xHZCoyFEeV02ee7SX1vqFKHmDgWh6eGz1BYvVqrxICcXEU3ySjQEHXUSJLLi9//DKmqEA+g
N4nDlMwuJO98M6Bozg8gQ4/YGVEExjx0RWOyAa7pwuNHdIDpVAiaSv6N7ghDXbIwCHw4aCDDIYJY
ulmRxFO8mIRC68CVrudoVsFC79DlAEM+uurvL8D25gPfwSDN9jWbwhU9b6olhpLa2qtK5OvoIgBP
mxkqf9fFAG4zYehiRM5/DQ5gZl54C71a3L29VQ==</SignatureValue>
  <KeyInfo>
    <X509Data>
      <X509Certificate>MIIIijCCBnKgAwIBAgIISewHG/ARUL0wDQYJKoZIhvcNAQELBQAwWjEaMBgGA1UEAwwRQ0EtRE9DVU1FTlRBIFMuQS4xFjAUBgNVBAUTDVJVQzgwMDUwMTcyLTExFzAVBgNVBAoMDkRPQ1VNRU5UQSBTLkEuMQswCQYDVQQGEwJQWTAeFw0yMzA1MDMxOTU3MDBaFw0yNTA1MDIxOTU3MDBaMIHAMScwJQYDVQQDDB5PU0NBUiBFTlJJUVVFIERJRVNFTCBKVU5HSEFOTlMxETAPBgNVBAUTCENJNzQ1MzY1MRYwFAYDVQQqDA1PU0NBUiBFTlJJUVVFMRkwFwYDVQQEDBBESUVTRUwgSlVOR0hBTk5TMQswCQYDVQQLDAJGMjE1MDMGA1UECgwsQ0VSVElGSUNBRE8gQ1VBTElGSUNBRE8gREUgRklSTUEgRUxFQ1RST05JQ0ExCzAJBgNVBAYTAlBZMIIBIjANBgkqhkiG9w0BAQEFAAOCAQ8AMIIBCgKCAQEAtxwkseRMqoiXY05/1zKP5Phcyq3wBqJOP3z1EwouygR2zrt9soLG8pPz83dbm3wbHFresl/rqpXyLOf8l6Yh0nuRoGgTR/2l5fz1Un1Nzp32c0OCzHdmSNrm/Iunaz59W+GXcS/4uHKqMN+uIlhmLsg2bTlxt2ILSoYLE5oo9X3vvCrFhUgrSVY7QVFBuvgeOOQ/lsLtUIVONVuRNUha69U458pQoSD8Q34Ablj/OFxoZxH72my7fKCaxOwa1FFYfDFv6rhZ2oruNcx74IkagmyfRDpLSqApY4gUag+7a9oiGgQws5Ys4IMwlFNmOFTeyfSo4spn/1GAxB8jqtnkiwIDAQABo4ID6zCCA+cwDAYDVR0TAQH/BAIwADAfBgNVHSMEGDAWgBShPYUrzdgslh85AgyfUztY2JULezCBlAYIKwYBBQUHAQEEgYcwgYQwVQYIKwYBBQUHMAKGSWh0dHBzOi8vd3d3LmRpZ2l0by5jb20ucHkvdXBsb2Fkcy9jZXJ0aWZpY2Fkby1kb2N1bWVudGEtc2EtMTUzNTExNzc3MS5jcnQwKwYIKwYBBQUHMAGGH2h0dHBzOi8vd3d3LmRpZ2l0by5jb20ucHkvb2NzcC8wTgYDVR0RBEcwRYEXb3NjYXIuZGllc2VsQHJpby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Mc0sPI2xNsffldV97gH0jiCQ/jjAOBgNVHQ8BAf8EBAMCBeAwDQYJKoZIhvcNAQELBQADggIBAHvc0PRg3ikjzRiuhv8Dz026uSYjGThkftMngcx9dTPUhCXcc0TlAi8Kd1PgjHhqe3OfaNWBJfTyLBspjR2pAc5ZC/QjWGOfHJhJyP1yoUzmr6GJQbyqBZzJmJ6Tush7TEfjyIN+UwqGQCt5zXbAU7XWWtTNEiXYmXnVggY3Rw5w8XV7MKXptcVCGP5ZOmsszZfHpydk2OumZCSV3+Tqn0zkw32C9P0UhPtMfpYSQloJQjw363oCqBpdp9tH4N+lEw7nwf2XBVg3MOT/7GNHWPEdB2qtXzUpvt4mmLLAaS3uNxhTbD43RWWJMeOGSIUPc0IgwMcp4MOj7o53IGvEtSyKMFC6V4ykyIT/T6zYIFOfVNfZZRkyslzi+QT5WUg7MfOWD5u4exncX/ZtPoqngMoZMhmka70pDmNI9BHLvJOgHkyLvTUcvekOibW71TX4Szk3quZCneCpqdcyl7UVuuFUldeeFGbFlzZpPHieKqbyGZEvn88k1fGr8p+dB8rVvdjpO5iVG2c4OLwaG7vH669JTMaJ9pGQDqZT1WBI2q1WmIa0WZQUphGnAuxIGYoPVAvIGfkaqW7QXD4S9gtbx7NZ8IQe5MBxNXfd8Ka1qOYRyvgL3hHj28HBrQY9K/6P/ciXC23tmujjHLX1IQjzZXdMESVimN6FUM2dnVyoWAKJ</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+70tVQiKI1yf3TMXuIIdLvQ+S5B+Bw9XjNZHe++mCkI=</DigestValue>
      </Reference>
      <Reference URI="/xl/calcChain.xml?ContentType=application/vnd.openxmlformats-officedocument.spreadsheetml.calcChain+xml">
        <DigestMethod Algorithm="http://www.w3.org/2001/04/xmlenc#sha256"/>
        <DigestValue>cEaW/AbIUEJKWjvNMPATa1ecxf+RewfPazKv18bZkNI=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vmlDrawing1.vml?ContentType=application/vnd.openxmlformats-officedocument.vmlDrawing">
        <DigestMethod Algorithm="http://www.w3.org/2001/04/xmlenc#sha256"/>
        <DigestValue>iRUISiE4eqAaiRbA3TJE68Nv2m9AxAR1HLLwATSWg/M=</DigestValue>
      </Reference>
      <Reference URI="/xl/media/image1.png?ContentType=image/png">
        <DigestMethod Algorithm="http://www.w3.org/2001/04/xmlenc#sha256"/>
        <DigestValue>VBFpNvbDvHHetXQYmH7Z99W400JvbMOYokJjV+KJYp4=</DigestValue>
      </Reference>
      <Reference URI="/xl/printerSettings/printerSettings1.bin?ContentType=application/vnd.openxmlformats-officedocument.spreadsheetml.printerSettings">
        <DigestMethod Algorithm="http://www.w3.org/2001/04/xmlenc#sha256"/>
        <DigestValue>s6l80irlBTW+uFk7nR5c7WcaDa2jSh3MPBgl0IjaDO0=</DigestValue>
      </Reference>
      <Reference URI="/xl/sharedStrings.xml?ContentType=application/vnd.openxmlformats-officedocument.spreadsheetml.sharedStrings+xml">
        <DigestMethod Algorithm="http://www.w3.org/2001/04/xmlenc#sha256"/>
        <DigestValue>xs7pf6YyALDfoHeroaOYJaL8X5MYp3h14je3UNWZjBM=</DigestValue>
      </Reference>
      <Reference URI="/xl/styles.xml?ContentType=application/vnd.openxmlformats-officedocument.spreadsheetml.styles+xml">
        <DigestMethod Algorithm="http://www.w3.org/2001/04/xmlenc#sha256"/>
        <DigestValue>tbe4KESiNjggTnkhPUGpCasvCopUIN6k6nKJU07bZa4=</DigestValue>
      </Reference>
      <Reference URI="/xl/theme/theme1.xml?ContentType=application/vnd.openxmlformats-officedocument.theme+xml">
        <DigestMethod Algorithm="http://www.w3.org/2001/04/xmlenc#sha256"/>
        <DigestValue>GnO7ysEQ/gE3QV/TwYRwMUZIkXRIedtJtqeJgZNKHMs=</DigestValue>
      </Reference>
      <Reference URI="/xl/workbook.xml?ContentType=application/vnd.openxmlformats-officedocument.spreadsheetml.sheet.main+xml">
        <DigestMethod Algorithm="http://www.w3.org/2001/04/xmlenc#sha256"/>
        <DigestValue>QBEOiX5IsJItbk8eDN3rLJFTF5sYwNllreddc6c4EHs=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sheet1.xml?ContentType=application/vnd.openxmlformats-officedocument.spreadsheetml.worksheet+xml">
        <DigestMethod Algorithm="http://www.w3.org/2001/04/xmlenc#sha256"/>
        <DigestValue>raoLoGniwDcxveThcsV4Mfco/0t9vUosUfvoSL2S23s=</DigestValue>
      </Reference>
    </Manifest>
    <SignatureProperties>
      <SignatureProperty Id="idSignatureTime" Target="#idPackageSignature">
        <mdssi:SignatureTime xmlns:mdssi="http://schemas.openxmlformats.org/package/2006/digital-signature">
          <mdssi:Format>YYYY-MM-DDThh:mm:ssTZD</mdssi:Format>
          <mdssi:Value>2025-03-25T16:44:24Z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ok</SignatureComments>
          <WindowsVersion>10.0</WindowsVersion>
          <OfficeVersion>16.0.16827/25</OfficeVersion>
          <ApplicationVersion>16.0.16827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2025-03-25T16:44:24Z</xd:SigningTime>
          <xd:SigningCertificate>
            <xd:Cert>
              <xd:CertDigest>
                <DigestMethod Algorithm="http://www.w3.org/2001/04/xmlenc#sha256"/>
                <DigestValue>I+AfEpPg+GGEVylzKtWtj8G7FQZ2ZexWX9rIoKn6FZs=</DigestValue>
              </xd:CertDigest>
              <xd:IssuerSerial>
                <X509IssuerName>C=PY, O=DOCUMENTA S.A., SERIALNUMBER=RUC80050172-1, CN=CA-DOCUMENTA S.A.</X509IssuerName>
                <X509SerialNumber>5326640275845632189</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ok</xd:CommitmentTypeQualifier>
            </xd:CommitmentTypeQualifiers>
          </xd:CommitmentTypeIndication>
        </xd:SignedDataObjectProperties>
      </xd: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ANEXO B</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Sixta Salinas</dc:creator>
  <cp:lastModifiedBy>Gabriel Ricardo Benitez</cp:lastModifiedBy>
  <cp:lastPrinted>2021-10-12T17:33:45Z</cp:lastPrinted>
  <dcterms:created xsi:type="dcterms:W3CDTF">2015-06-05T18:17:20Z</dcterms:created>
  <dcterms:modified xsi:type="dcterms:W3CDTF">2025-03-24T16:55:31Z</dcterms:modified>
</cp:coreProperties>
</file>