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.BENITEZ\Documents\BGABRIEL\FIN DE MES\BEPSA\SIV_2024\"/>
    </mc:Choice>
  </mc:AlternateContent>
  <xr:revisionPtr revIDLastSave="0" documentId="13_ncr:1_{3F52DD7B-6556-42E0-B912-AFE727BFE38C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8" i="9" l="1"/>
  <c r="G30" i="1"/>
  <c r="G27" i="1"/>
  <c r="G28" i="1"/>
  <c r="G29" i="1"/>
  <c r="G26" i="1"/>
  <c r="G25" i="1"/>
  <c r="G15" i="1"/>
  <c r="G16" i="1"/>
  <c r="G17" i="1"/>
  <c r="G14" i="1"/>
  <c r="G13" i="1"/>
  <c r="I88" i="9"/>
  <c r="G31" i="1" l="1"/>
  <c r="G18" i="1"/>
  <c r="H31" i="1" l="1"/>
  <c r="I25" i="8" l="1"/>
  <c r="H23" i="8"/>
  <c r="H25" i="8" s="1"/>
  <c r="H18" i="7"/>
  <c r="H15" i="8" s="1"/>
  <c r="G15" i="8" s="1"/>
  <c r="G14" i="7"/>
  <c r="G17" i="7"/>
  <c r="G16" i="7"/>
  <c r="G15" i="7"/>
  <c r="G13" i="7"/>
  <c r="I14" i="8"/>
  <c r="G18" i="7" l="1"/>
  <c r="G23" i="8"/>
  <c r="G25" i="8" s="1"/>
  <c r="H18" i="1" l="1"/>
  <c r="H13" i="8" s="1"/>
  <c r="G13" i="8" s="1"/>
  <c r="D6" i="1"/>
  <c r="D6" i="7" s="1"/>
  <c r="D6" i="8" s="1"/>
  <c r="D6" i="9" l="1"/>
  <c r="D7" i="9"/>
  <c r="D7" i="8"/>
  <c r="D7" i="1"/>
  <c r="D7" i="7"/>
  <c r="I16" i="8" l="1"/>
  <c r="I27" i="8" s="1"/>
  <c r="H14" i="8" l="1"/>
  <c r="G14" i="8" s="1"/>
  <c r="G16" i="8" s="1"/>
  <c r="G27" i="8" s="1"/>
  <c r="H16" i="8" l="1"/>
  <c r="H27" i="8" s="1"/>
  <c r="H88" i="9" l="1"/>
</calcChain>
</file>

<file path=xl/sharedStrings.xml><?xml version="1.0" encoding="utf-8"?>
<sst xmlns="http://schemas.openxmlformats.org/spreadsheetml/2006/main" count="539" uniqueCount="143">
  <si>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</si>
  <si>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</si>
  <si>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</si>
  <si>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</si>
  <si>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</si>
  <si>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</si>
  <si>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</si>
  <si>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</si>
  <si>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</si>
  <si>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</si>
  <si>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</si>
  <si>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</si>
  <si>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</si>
  <si>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</si>
  <si>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</si>
  <si>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</si>
  <si>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</si>
  <si>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</si>
  <si>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</si>
  <si>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</si>
  <si>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</si>
  <si>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</si>
  <si>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</si>
  <si>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</si>
  <si>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</si>
  <si>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</si>
  <si>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</si>
  <si>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</si>
  <si>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</si>
  <si>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</si>
  <si>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</si>
  <si>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</si>
  <si>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</si>
  <si>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</si>
  <si>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</si>
  <si>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</si>
  <si>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</si>
  <si>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</si>
  <si>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</si>
  <si>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</si>
  <si>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</si>
  <si>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</si>
  <si>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</si>
  <si>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</si>
  <si>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</si>
  <si>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</si>
  <si>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</si>
  <si>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</si>
  <si>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</si>
  <si>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</si>
  <si>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</si>
  <si>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</si>
  <si>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</si>
  <si>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</si>
  <si>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</si>
  <si>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</si>
  <si>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</si>
  <si>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</si>
  <si>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NUCLEO S.A.</t>
  </si>
  <si>
    <t>Intereses Prestamos a Devengar</t>
  </si>
  <si>
    <t>A&amp;B INGENIERIA SA</t>
  </si>
  <si>
    <t>ANDE</t>
  </si>
  <si>
    <t>BIG BOX S.R.L.</t>
  </si>
  <si>
    <t>CABRAL COMUNICACION VISUAL SRL</t>
  </si>
  <si>
    <t>CAFEPAR S.A.</t>
  </si>
  <si>
    <t>CLICK S.A</t>
  </si>
  <si>
    <t>COPACO S.A.</t>
  </si>
  <si>
    <t>DIGITAL S.A.</t>
  </si>
  <si>
    <t>FOCUS MEDIA S.A.</t>
  </si>
  <si>
    <t>LNX NETWORK S.R.L</t>
  </si>
  <si>
    <t>MANPOWER PARAGUAY S.R.L</t>
  </si>
  <si>
    <t>MULT-LLAVES DE VICTOR AGUILERA</t>
  </si>
  <si>
    <t>PATRIA S.A SEGUROS Y REASEGUROS</t>
  </si>
  <si>
    <t>QUICK INFORMATICA</t>
  </si>
  <si>
    <t>TEISA</t>
  </si>
  <si>
    <t>MASTERCARD INTERNATIONAL</t>
  </si>
  <si>
    <t>PLUS HOLDING INTERNATIONAL LIMITE</t>
  </si>
  <si>
    <t>SEGEL LOGISTICA S.A.</t>
  </si>
  <si>
    <t>HST SYSTEMS AND TECHNOLOGY</t>
  </si>
  <si>
    <t>VISA INTERNATIONAL</t>
  </si>
  <si>
    <t>CELEXX S.A.</t>
  </si>
  <si>
    <t>BANCO CONTINENTAL S.A.E.C.A</t>
  </si>
  <si>
    <t>EXTERIOR</t>
  </si>
  <si>
    <t>DEUDAS ENTIDADES Y COMERCIOS</t>
  </si>
  <si>
    <t>CONTRACARGOS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</si>
  <si>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</si>
  <si>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</si>
  <si>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</si>
  <si>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</si>
  <si>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</si>
  <si>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</si>
  <si>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</si>
  <si>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</si>
  <si>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</si>
  <si>
    <t>DOMINGO GIBBONS</t>
  </si>
  <si>
    <t>ELECTROPAR S.A.</t>
  </si>
  <si>
    <t>GAFI S.A</t>
  </si>
  <si>
    <t>VAMYAL S.A.</t>
  </si>
  <si>
    <t>VENUS COMUNICACIONES SA-CC-GS</t>
  </si>
  <si>
    <t>SOFTSHOP S.A.</t>
  </si>
  <si>
    <t>DIEBOLD PARAGUAY S.A.</t>
  </si>
  <si>
    <t>EXCELSIS S.A</t>
  </si>
  <si>
    <t>NATIVA DIGITAL SA</t>
  </si>
  <si>
    <t>CABAÃA LOS TRONCOS</t>
  </si>
  <si>
    <t>ERNST &amp; YOUNG- PY</t>
  </si>
  <si>
    <t>GRAFICA CICERO SRL</t>
  </si>
  <si>
    <t>TELEFONICA CELULAR DEL PARAGUAY S.</t>
  </si>
  <si>
    <t>VOICENTER S.A.</t>
  </si>
  <si>
    <t>BANCARD S.A.</t>
  </si>
  <si>
    <t>RADIO ÑANDUTI SA</t>
  </si>
  <si>
    <t>ARTES GRAFICAS ZAMPHIROPOLOS S.A.</t>
  </si>
  <si>
    <t>INVERSION Y DESARROLLO EN EMERG.ME</t>
  </si>
  <si>
    <t>INFOBIP PARAGUAY SA</t>
  </si>
  <si>
    <t>MARIA XIMENA LOPEZ BENITEZ</t>
  </si>
  <si>
    <t>NORMA ALICIA AVEIRO GODOY</t>
  </si>
  <si>
    <t>EDITORIAL AZETA S.A.</t>
  </si>
  <si>
    <t>MULTIMEDIA S.A.</t>
  </si>
  <si>
    <t>ITACUA BIENES Y RAICES S.A.</t>
  </si>
  <si>
    <t>ALLEGRA</t>
  </si>
  <si>
    <t>OBLIGACIONES COMERCIALES CLEARING MARCAS</t>
  </si>
  <si>
    <t>ITTI S.A.E.C.A.</t>
  </si>
  <si>
    <t>MICROFAL PARAGUAY SA</t>
  </si>
  <si>
    <t>PRO-ACTIVE S.A.</t>
  </si>
  <si>
    <t>PROSEGUR PARAGUAY S.A.</t>
  </si>
  <si>
    <t>G I TECNOLOGÃA E.A.S.</t>
  </si>
  <si>
    <t>FT TECHNOLOGIES LTD</t>
  </si>
  <si>
    <t>ANTONIO OJEDA BURGOS</t>
  </si>
  <si>
    <t>NEGOCIOS E INVERSIONES SOCIEDAD AN</t>
  </si>
  <si>
    <t>MARIA NOELIA GONZALEZ BRUERA</t>
  </si>
  <si>
    <t>PAMPLONA S.A.</t>
  </si>
  <si>
    <t>GESTIÓN EMPRESARIAL</t>
  </si>
  <si>
    <t>EQUIFAX PARAGUAY S.A</t>
  </si>
  <si>
    <t>HEJE E.A.S.</t>
  </si>
  <si>
    <t>HIGH BTL E.A.S. UNIPERSONAL</t>
  </si>
  <si>
    <t>CAZAL PEDROZO JUAN MILCIADES</t>
  </si>
  <si>
    <t>ESTUDIO BENITEZ S.R.L.</t>
  </si>
  <si>
    <t>HBS SRL</t>
  </si>
  <si>
    <t>GRUPO ZA SOCIEDAD ANÃNIMA</t>
  </si>
  <si>
    <t>IMPRESS S.R.L. INDUSTRIA PUBLICITA</t>
  </si>
  <si>
    <t>LEAN SRL</t>
  </si>
  <si>
    <t>TAYI AMBIENTAL S.A.</t>
  </si>
  <si>
    <t>COMUNICACIONES DIGITALES SA</t>
  </si>
  <si>
    <t>GDS GROUP SOCIEDAD DE RESPONSABILIDAD LIMITADA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</si>
</sst>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65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5" applyNumberFormat="0" applyAlignment="0" applyProtection="0"/>
    <xf numFmtId="0" fontId="29" fillId="5" borderId="16" applyNumberFormat="0" applyAlignment="0" applyProtection="0"/>
    <xf numFmtId="0" fontId="30" fillId="5" borderId="15" applyNumberFormat="0" applyAlignment="0" applyProtection="0"/>
    <xf numFmtId="0" fontId="31" fillId="0" borderId="17" applyNumberFormat="0" applyFill="0" applyAlignment="0" applyProtection="0"/>
    <xf numFmtId="0" fontId="32" fillId="6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3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1" applyNumberFormat="0" applyAlignment="0" applyProtection="0"/>
    <xf numFmtId="0" fontId="47" fillId="52" borderId="22" applyNumberFormat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1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1" applyNumberFormat="0" applyAlignment="0" applyProtection="0"/>
    <xf numFmtId="0" fontId="54" fillId="0" borderId="26" applyNumberFormat="0" applyFill="0" applyAlignment="0" applyProtection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9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2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7" borderId="19" applyNumberFormat="0" applyFont="0" applyAlignment="0" applyProtection="0"/>
    <xf numFmtId="0" fontId="38" fillId="40" borderId="27" applyNumberFormat="0" applyFont="0" applyAlignment="0" applyProtection="0"/>
    <xf numFmtId="0" fontId="38" fillId="40" borderId="27" applyNumberFormat="0" applyFont="0" applyAlignment="0" applyProtection="0"/>
    <xf numFmtId="0" fontId="55" fillId="51" borderId="28" applyNumberFormat="0" applyAlignment="0" applyProtection="0"/>
    <xf numFmtId="173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3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5" fillId="0" borderId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3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" borderId="1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6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53" borderId="0" xfId="1" applyFill="1" applyAlignment="1" applyProtection="1"/>
    <xf numFmtId="0" fontId="0" fillId="53" borderId="0" xfId="0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2" fillId="53" borderId="0" xfId="0" applyFont="1" applyFill="1"/>
    <xf numFmtId="3" fontId="12" fillId="53" borderId="0" xfId="0" applyNumberFormat="1" applyFont="1" applyFill="1"/>
    <xf numFmtId="4" fontId="12" fillId="53" borderId="0" xfId="0" applyNumberFormat="1" applyFont="1" applyFill="1"/>
    <xf numFmtId="0" fontId="19" fillId="53" borderId="0" xfId="0" applyFont="1" applyFill="1"/>
    <xf numFmtId="0" fontId="18" fillId="53" borderId="0" xfId="0" applyFont="1" applyFill="1"/>
    <xf numFmtId="15" fontId="15" fillId="53" borderId="0" xfId="0" applyNumberFormat="1" applyFont="1" applyFill="1" applyAlignment="1">
      <alignment horizontal="center"/>
    </xf>
    <xf numFmtId="15" fontId="15" fillId="53" borderId="0" xfId="0" applyNumberFormat="1" applyFont="1" applyFill="1" applyAlignment="1">
      <alignment horizontal="left"/>
    </xf>
    <xf numFmtId="4" fontId="18" fillId="53" borderId="0" xfId="0" applyNumberFormat="1" applyFont="1" applyFill="1" applyAlignment="1">
      <alignment horizontal="center"/>
    </xf>
    <xf numFmtId="3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21" fillId="53" borderId="0" xfId="0" applyFont="1" applyFill="1"/>
    <xf numFmtId="14" fontId="20" fillId="53" borderId="0" xfId="0" applyNumberFormat="1" applyFont="1" applyFill="1" applyAlignment="1">
      <alignment horizontal="left"/>
    </xf>
    <xf numFmtId="0" fontId="15" fillId="53" borderId="2" xfId="0" applyFont="1" applyFill="1" applyBorder="1" applyAlignment="1">
      <alignment horizontal="center" vertical="center" wrapText="1"/>
    </xf>
    <xf numFmtId="0" fontId="9" fillId="53" borderId="6" xfId="0" applyFont="1" applyFill="1" applyBorder="1" applyAlignment="1">
      <alignment horizontal="center"/>
    </xf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/>
    <xf numFmtId="0" fontId="9" fillId="53" borderId="4" xfId="0" applyFont="1" applyFill="1" applyBorder="1" applyAlignment="1">
      <alignment horizontal="center"/>
    </xf>
    <xf numFmtId="0" fontId="9" fillId="53" borderId="1" xfId="0" applyFont="1" applyFill="1" applyBorder="1" applyAlignment="1">
      <alignment horizontal="left"/>
    </xf>
    <xf numFmtId="3" fontId="9" fillId="53" borderId="1" xfId="0" applyNumberFormat="1" applyFont="1" applyFill="1" applyBorder="1" applyAlignment="1">
      <alignment horizontal="right" vertical="center" wrapText="1"/>
    </xf>
    <xf numFmtId="3" fontId="9" fillId="53" borderId="1" xfId="0" applyNumberFormat="1" applyFont="1" applyFill="1" applyBorder="1"/>
    <xf numFmtId="4" fontId="9" fillId="53" borderId="1" xfId="0" applyNumberFormat="1" applyFont="1" applyFill="1" applyBorder="1"/>
    <xf numFmtId="0" fontId="9" fillId="53" borderId="1" xfId="0" applyFont="1" applyFill="1" applyBorder="1"/>
    <xf numFmtId="0" fontId="9" fillId="53" borderId="5" xfId="0" applyFont="1" applyFill="1" applyBorder="1"/>
    <xf numFmtId="0" fontId="9" fillId="53" borderId="1" xfId="0" applyFont="1" applyFill="1" applyBorder="1" applyAlignment="1">
      <alignment horizontal="center"/>
    </xf>
    <xf numFmtId="0" fontId="15" fillId="53" borderId="0" xfId="0" applyFont="1" applyFill="1" applyAlignment="1">
      <alignment horizontal="center"/>
    </xf>
    <xf numFmtId="0" fontId="9" fillId="53" borderId="8" xfId="0" applyFont="1" applyFill="1" applyBorder="1" applyAlignment="1">
      <alignment horizontal="center"/>
    </xf>
    <xf numFmtId="0" fontId="9" fillId="53" borderId="2" xfId="0" applyFont="1" applyFill="1" applyBorder="1" applyAlignment="1">
      <alignment horizontal="left"/>
    </xf>
    <xf numFmtId="0" fontId="9" fillId="53" borderId="2" xfId="0" applyFont="1" applyFill="1" applyBorder="1" applyAlignment="1">
      <alignment horizontal="center"/>
    </xf>
    <xf numFmtId="3" fontId="9" fillId="53" borderId="2" xfId="0" applyNumberFormat="1" applyFont="1" applyFill="1" applyBorder="1" applyAlignment="1">
      <alignment horizontal="right" vertical="center" wrapText="1"/>
    </xf>
    <xf numFmtId="3" fontId="9" fillId="53" borderId="2" xfId="0" applyNumberFormat="1" applyFont="1" applyFill="1" applyBorder="1"/>
    <xf numFmtId="4" fontId="9" fillId="53" borderId="2" xfId="0" applyNumberFormat="1" applyFont="1" applyFill="1" applyBorder="1"/>
    <xf numFmtId="0" fontId="9" fillId="53" borderId="0" xfId="0" applyFont="1" applyFill="1" applyAlignment="1">
      <alignment horizontal="right"/>
    </xf>
    <xf numFmtId="3" fontId="15" fillId="53" borderId="3" xfId="0" applyNumberFormat="1" applyFont="1" applyFill="1" applyBorder="1" applyAlignment="1">
      <alignment horizontal="right" vertical="center" wrapText="1"/>
    </xf>
    <xf numFmtId="4" fontId="15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4" fillId="53" borderId="0" xfId="0" applyFont="1" applyFill="1"/>
    <xf numFmtId="0" fontId="14" fillId="53" borderId="0" xfId="0" applyFont="1" applyFill="1" applyAlignment="1">
      <alignment horizontal="left"/>
    </xf>
    <xf numFmtId="0" fontId="14" fillId="53" borderId="0" xfId="0" applyFont="1" applyFill="1" applyAlignment="1">
      <alignment horizontal="center"/>
    </xf>
    <xf numFmtId="3" fontId="14" fillId="53" borderId="0" xfId="0" applyNumberFormat="1" applyFont="1" applyFill="1" applyAlignment="1">
      <alignment horizontal="right" vertical="center" wrapText="1"/>
    </xf>
    <xf numFmtId="3" fontId="14" fillId="53" borderId="0" xfId="0" applyNumberFormat="1" applyFont="1" applyFill="1"/>
    <xf numFmtId="4" fontId="14" fillId="53" borderId="0" xfId="0" applyNumberFormat="1" applyFont="1" applyFill="1"/>
    <xf numFmtId="3" fontId="15" fillId="53" borderId="11" xfId="0" applyNumberFormat="1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 vertical="center" wrapText="1"/>
    </xf>
    <xf numFmtId="0" fontId="15" fillId="53" borderId="0" xfId="0" applyFont="1" applyFill="1"/>
    <xf numFmtId="3" fontId="9" fillId="53" borderId="1" xfId="0" applyNumberFormat="1" applyFont="1" applyFill="1" applyBorder="1" applyAlignment="1">
      <alignment horizontal="center" vertical="center" wrapText="1"/>
    </xf>
    <xf numFmtId="3" fontId="9" fillId="53" borderId="1" xfId="0" applyNumberFormat="1" applyFont="1" applyFill="1" applyBorder="1" applyAlignment="1">
      <alignment horizontal="center"/>
    </xf>
    <xf numFmtId="4" fontId="9" fillId="53" borderId="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9" fillId="53" borderId="7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/>
    </xf>
    <xf numFmtId="4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 applyAlignment="1">
      <alignment horizontal="center" vertical="center"/>
    </xf>
    <xf numFmtId="0" fontId="9" fillId="53" borderId="1" xfId="0" applyFont="1" applyFill="1" applyBorder="1" applyAlignment="1">
      <alignment horizontal="center" vertical="center"/>
    </xf>
    <xf numFmtId="4" fontId="9" fillId="53" borderId="1" xfId="0" applyNumberFormat="1" applyFont="1" applyFill="1" applyBorder="1" applyAlignment="1">
      <alignment horizontal="right" vertical="center" wrapText="1"/>
    </xf>
    <xf numFmtId="0" fontId="9" fillId="53" borderId="5" xfId="0" applyFont="1" applyFill="1" applyBorder="1" applyAlignment="1">
      <alignment horizontal="center" vertical="center"/>
    </xf>
    <xf numFmtId="0" fontId="9" fillId="53" borderId="4" xfId="0" applyFont="1" applyFill="1" applyBorder="1"/>
    <xf numFmtId="0" fontId="15" fillId="53" borderId="1" xfId="0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right" vertical="center" wrapText="1"/>
    </xf>
    <xf numFmtId="4" fontId="15" fillId="53" borderId="10" xfId="0" applyNumberFormat="1" applyFont="1" applyFill="1" applyBorder="1" applyAlignment="1">
      <alignment horizontal="right" vertical="center" wrapText="1"/>
    </xf>
    <xf numFmtId="0" fontId="67" fillId="53" borderId="0" xfId="0" applyFont="1" applyFill="1"/>
    <xf numFmtId="0" fontId="16" fillId="53" borderId="0" xfId="0" applyFont="1" applyFill="1" applyAlignment="1">
      <alignment horizontal="left"/>
    </xf>
    <xf numFmtId="0" fontId="17" fillId="53" borderId="0" xfId="0" applyFont="1" applyFill="1"/>
    <xf numFmtId="0" fontId="18" fillId="53" borderId="0" xfId="0" applyFont="1" applyFill="1" applyAlignment="1">
      <alignment horizontal="left"/>
    </xf>
    <xf numFmtId="0" fontId="18" fillId="53" borderId="0" xfId="0" applyFont="1" applyFill="1" applyAlignment="1">
      <alignment horizontal="right"/>
    </xf>
    <xf numFmtId="15" fontId="18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center"/>
    </xf>
    <xf numFmtId="167" fontId="9" fillId="53" borderId="0" xfId="3" applyFont="1" applyFill="1"/>
    <xf numFmtId="180" fontId="9" fillId="53" borderId="0" xfId="0" applyNumberFormat="1" applyFont="1" applyFill="1"/>
    <xf numFmtId="181" fontId="9" fillId="53" borderId="0" xfId="0" applyNumberFormat="1" applyFont="1" applyFill="1"/>
    <xf numFmtId="0" fontId="15" fillId="53" borderId="1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9" fillId="53" borderId="33" xfId="0" applyFont="1" applyFill="1" applyBorder="1"/>
    <xf numFmtId="0" fontId="9" fillId="53" borderId="29" xfId="0" applyFont="1" applyFill="1" applyBorder="1" applyAlignment="1">
      <alignment horizontal="center"/>
    </xf>
    <xf numFmtId="0" fontId="9" fillId="53" borderId="30" xfId="0" applyFont="1" applyFill="1" applyBorder="1" applyAlignment="1">
      <alignment horizontal="center"/>
    </xf>
    <xf numFmtId="0" fontId="9" fillId="53" borderId="31" xfId="0" applyFont="1" applyFill="1" applyBorder="1" applyAlignment="1">
      <alignment horizontal="center"/>
    </xf>
    <xf numFmtId="0" fontId="18" fillId="53" borderId="36" xfId="0" applyFont="1" applyFill="1" applyBorder="1"/>
    <xf numFmtId="0" fontId="21" fillId="53" borderId="37" xfId="0" applyFont="1" applyFill="1" applyBorder="1"/>
    <xf numFmtId="14" fontId="20" fillId="53" borderId="37" xfId="0" applyNumberFormat="1" applyFont="1" applyFill="1" applyBorder="1" applyAlignment="1">
      <alignment horizontal="left"/>
    </xf>
    <xf numFmtId="0" fontId="12" fillId="53" borderId="37" xfId="0" applyFont="1" applyFill="1" applyBorder="1"/>
    <xf numFmtId="3" fontId="12" fillId="53" borderId="37" xfId="0" applyNumberFormat="1" applyFont="1" applyFill="1" applyBorder="1"/>
    <xf numFmtId="4" fontId="12" fillId="53" borderId="37" xfId="0" applyNumberFormat="1" applyFont="1" applyFill="1" applyBorder="1"/>
    <xf numFmtId="0" fontId="12" fillId="53" borderId="38" xfId="0" applyFont="1" applyFill="1" applyBorder="1"/>
    <xf numFmtId="0" fontId="9" fillId="53" borderId="43" xfId="0" applyFont="1" applyFill="1" applyBorder="1" applyAlignment="1">
      <alignment horizontal="center" vertical="top"/>
    </xf>
    <xf numFmtId="0" fontId="9" fillId="53" borderId="10" xfId="0" applyFont="1" applyFill="1" applyBorder="1" applyAlignment="1">
      <alignment horizontal="left" vertical="top"/>
    </xf>
    <xf numFmtId="0" fontId="9" fillId="53" borderId="10" xfId="0" applyFont="1" applyFill="1" applyBorder="1" applyAlignment="1">
      <alignment vertical="top"/>
    </xf>
    <xf numFmtId="0" fontId="15" fillId="53" borderId="10" xfId="0" applyFont="1" applyFill="1" applyBorder="1" applyAlignment="1">
      <alignment horizontal="center" vertical="top"/>
    </xf>
    <xf numFmtId="0" fontId="9" fillId="53" borderId="44" xfId="0" applyFont="1" applyFill="1" applyBorder="1" applyAlignment="1">
      <alignment vertical="top"/>
    </xf>
    <xf numFmtId="3" fontId="15" fillId="53" borderId="45" xfId="0" applyNumberFormat="1" applyFont="1" applyFill="1" applyBorder="1" applyAlignment="1">
      <alignment horizontal="right" vertical="top" wrapText="1"/>
    </xf>
    <xf numFmtId="4" fontId="15" fillId="53" borderId="45" xfId="0" applyNumberFormat="1" applyFont="1" applyFill="1" applyBorder="1" applyAlignment="1">
      <alignment horizontal="right" vertical="top" wrapText="1"/>
    </xf>
    <xf numFmtId="0" fontId="9" fillId="53" borderId="45" xfId="0" applyFont="1" applyFill="1" applyBorder="1" applyAlignment="1">
      <alignment vertical="top"/>
    </xf>
    <xf numFmtId="0" fontId="9" fillId="53" borderId="2" xfId="0" applyFont="1" applyFill="1" applyBorder="1" applyAlignment="1">
      <alignment horizontal="left" vertical="center" wrapText="1"/>
    </xf>
    <xf numFmtId="4" fontId="9" fillId="53" borderId="2" xfId="0" applyNumberFormat="1" applyFont="1" applyFill="1" applyBorder="1" applyAlignment="1">
      <alignment horizontal="center"/>
    </xf>
    <xf numFmtId="0" fontId="9" fillId="53" borderId="2" xfId="0" applyFont="1" applyFill="1" applyBorder="1" applyAlignment="1">
      <alignment horizontal="center" vertical="center" wrapText="1"/>
    </xf>
    <xf numFmtId="0" fontId="9" fillId="53" borderId="9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4" fontId="9" fillId="53" borderId="0" xfId="0" applyNumberFormat="1" applyFont="1" applyFill="1" applyAlignment="1">
      <alignment horizontal="center"/>
    </xf>
    <xf numFmtId="0" fontId="9" fillId="53" borderId="1" xfId="0" applyFont="1" applyFill="1" applyBorder="1" applyAlignment="1">
      <alignment horizontal="center" vertical="center" wrapText="1"/>
    </xf>
    <xf numFmtId="0" fontId="9" fillId="53" borderId="5" xfId="0" applyFont="1" applyFill="1" applyBorder="1" applyAlignment="1">
      <alignment horizontal="center" vertical="center" wrapText="1"/>
    </xf>
    <xf numFmtId="0" fontId="9" fillId="53" borderId="43" xfId="0" applyFont="1" applyFill="1" applyBorder="1"/>
    <xf numFmtId="0" fontId="9" fillId="53" borderId="10" xfId="0" applyFont="1" applyFill="1" applyBorder="1" applyAlignment="1">
      <alignment horizontal="left"/>
    </xf>
    <xf numFmtId="0" fontId="9" fillId="53" borderId="10" xfId="0" applyFont="1" applyFill="1" applyBorder="1"/>
    <xf numFmtId="0" fontId="15" fillId="53" borderId="10" xfId="0" applyFont="1" applyFill="1" applyBorder="1" applyAlignment="1">
      <alignment horizontal="center"/>
    </xf>
    <xf numFmtId="4" fontId="15" fillId="53" borderId="10" xfId="0" applyNumberFormat="1" applyFont="1" applyFill="1" applyBorder="1"/>
    <xf numFmtId="0" fontId="9" fillId="53" borderId="44" xfId="0" applyFont="1" applyFill="1" applyBorder="1"/>
    <xf numFmtId="0" fontId="9" fillId="53" borderId="2" xfId="0" applyFont="1" applyFill="1" applyBorder="1"/>
    <xf numFmtId="0" fontId="9" fillId="53" borderId="9" xfId="0" applyFont="1" applyFill="1" applyBorder="1"/>
    <xf numFmtId="3" fontId="9" fillId="53" borderId="0" xfId="0" applyNumberFormat="1" applyFont="1" applyFill="1" applyAlignment="1">
      <alignment horizontal="center" vertical="center" wrapText="1"/>
    </xf>
    <xf numFmtId="3" fontId="9" fillId="53" borderId="0" xfId="0" applyNumberFormat="1" applyFont="1" applyFill="1" applyAlignment="1">
      <alignment horizontal="center"/>
    </xf>
    <xf numFmtId="0" fontId="15" fillId="53" borderId="46" xfId="0" applyFont="1" applyFill="1" applyBorder="1" applyAlignment="1">
      <alignment horizontal="center" vertical="center" wrapText="1"/>
    </xf>
    <xf numFmtId="0" fontId="9" fillId="53" borderId="46" xfId="0" applyFont="1" applyFill="1" applyBorder="1" applyAlignment="1">
      <alignment horizontal="center"/>
    </xf>
    <xf numFmtId="0" fontId="9" fillId="53" borderId="32" xfId="0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/>
    </xf>
    <xf numFmtId="0" fontId="9" fillId="53" borderId="46" xfId="0" applyFont="1" applyFill="1" applyBorder="1" applyAlignment="1">
      <alignment horizontal="left"/>
    </xf>
    <xf numFmtId="0" fontId="9" fillId="53" borderId="32" xfId="0" applyFont="1" applyFill="1" applyBorder="1" applyAlignment="1">
      <alignment horizontal="left"/>
    </xf>
    <xf numFmtId="0" fontId="9" fillId="53" borderId="47" xfId="0" applyFont="1" applyFill="1" applyBorder="1" applyAlignment="1">
      <alignment horizontal="left"/>
    </xf>
    <xf numFmtId="14" fontId="9" fillId="53" borderId="46" xfId="0" applyNumberFormat="1" applyFont="1" applyFill="1" applyBorder="1"/>
    <xf numFmtId="14" fontId="9" fillId="53" borderId="32" xfId="0" applyNumberFormat="1" applyFont="1" applyFill="1" applyBorder="1"/>
    <xf numFmtId="0" fontId="9" fillId="53" borderId="47" xfId="0" applyFont="1" applyFill="1" applyBorder="1"/>
    <xf numFmtId="14" fontId="9" fillId="53" borderId="6" xfId="0" applyNumberFormat="1" applyFont="1" applyFill="1" applyBorder="1" applyAlignment="1">
      <alignment horizontal="center"/>
    </xf>
    <xf numFmtId="14" fontId="9" fillId="53" borderId="4" xfId="0" applyNumberFormat="1" applyFont="1" applyFill="1" applyBorder="1" applyAlignment="1">
      <alignment horizontal="center"/>
    </xf>
    <xf numFmtId="3" fontId="9" fillId="53" borderId="46" xfId="0" applyNumberFormat="1" applyFont="1" applyFill="1" applyBorder="1" applyAlignment="1">
      <alignment horizontal="right" vertical="center" wrapText="1"/>
    </xf>
    <xf numFmtId="3" fontId="9" fillId="53" borderId="32" xfId="0" applyNumberFormat="1" applyFont="1" applyFill="1" applyBorder="1" applyAlignment="1">
      <alignment horizontal="right" vertical="center" wrapText="1"/>
    </xf>
    <xf numFmtId="3" fontId="9" fillId="53" borderId="47" xfId="0" applyNumberFormat="1" applyFont="1" applyFill="1" applyBorder="1" applyAlignment="1">
      <alignment horizontal="right" vertical="center" wrapText="1"/>
    </xf>
    <xf numFmtId="3" fontId="15" fillId="53" borderId="47" xfId="0" applyNumberFormat="1" applyFont="1" applyFill="1" applyBorder="1" applyAlignment="1">
      <alignment horizontal="right" vertical="center" wrapText="1"/>
    </xf>
    <xf numFmtId="3" fontId="9" fillId="53" borderId="46" xfId="0" applyNumberFormat="1" applyFont="1" applyFill="1" applyBorder="1"/>
    <xf numFmtId="3" fontId="9" fillId="53" borderId="32" xfId="0" applyNumberFormat="1" applyFont="1" applyFill="1" applyBorder="1"/>
    <xf numFmtId="3" fontId="9" fillId="53" borderId="47" xfId="0" applyNumberFormat="1" applyFont="1" applyFill="1" applyBorder="1"/>
    <xf numFmtId="4" fontId="9" fillId="53" borderId="46" xfId="0" applyNumberFormat="1" applyFont="1" applyFill="1" applyBorder="1"/>
    <xf numFmtId="4" fontId="9" fillId="53" borderId="32" xfId="0" applyNumberFormat="1" applyFont="1" applyFill="1" applyBorder="1"/>
    <xf numFmtId="4" fontId="9" fillId="53" borderId="47" xfId="0" applyNumberFormat="1" applyFont="1" applyFill="1" applyBorder="1"/>
    <xf numFmtId="4" fontId="15" fillId="53" borderId="47" xfId="0" applyNumberFormat="1" applyFont="1" applyFill="1" applyBorder="1"/>
    <xf numFmtId="4" fontId="9" fillId="53" borderId="8" xfId="0" applyNumberFormat="1" applyFont="1" applyFill="1" applyBorder="1"/>
    <xf numFmtId="4" fontId="9" fillId="53" borderId="6" xfId="0" applyNumberFormat="1" applyFont="1" applyFill="1" applyBorder="1"/>
    <xf numFmtId="4" fontId="9" fillId="53" borderId="4" xfId="0" applyNumberFormat="1" applyFont="1" applyFill="1" applyBorder="1"/>
    <xf numFmtId="0" fontId="15" fillId="53" borderId="39" xfId="0" applyFont="1" applyFill="1" applyBorder="1" applyAlignment="1">
      <alignment horizontal="center"/>
    </xf>
    <xf numFmtId="3" fontId="10" fillId="53" borderId="0" xfId="1" applyNumberFormat="1" applyFill="1" applyAlignment="1" applyProtection="1"/>
    <xf numFmtId="4" fontId="10" fillId="53" borderId="0" xfId="1" applyNumberFormat="1" applyFill="1" applyAlignment="1" applyProtection="1"/>
    <xf numFmtId="3" fontId="9" fillId="53" borderId="0" xfId="0" applyNumberFormat="1" applyFont="1" applyFill="1" applyAlignment="1">
      <alignment horizontal="right"/>
    </xf>
    <xf numFmtId="3" fontId="15" fillId="53" borderId="41" xfId="0" applyNumberFormat="1" applyFont="1" applyFill="1" applyBorder="1" applyAlignment="1">
      <alignment horizontal="center" vertical="center" wrapText="1"/>
    </xf>
    <xf numFmtId="3" fontId="15" fillId="53" borderId="41" xfId="0" applyNumberFormat="1" applyFont="1" applyFill="1" applyBorder="1" applyAlignment="1">
      <alignment horizontal="center"/>
    </xf>
    <xf numFmtId="4" fontId="15" fillId="53" borderId="41" xfId="0" applyNumberFormat="1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 vertical="center" wrapText="1"/>
    </xf>
    <xf numFmtId="3" fontId="9" fillId="53" borderId="39" xfId="0" applyNumberFormat="1" applyFont="1" applyFill="1" applyBorder="1" applyAlignment="1">
      <alignment horizontal="center"/>
    </xf>
    <xf numFmtId="167" fontId="9" fillId="53" borderId="0" xfId="0" applyNumberFormat="1" applyFont="1" applyFill="1"/>
    <xf numFmtId="4" fontId="9" fillId="0" borderId="30" xfId="2" applyNumberFormat="1" applyFont="1" applyFill="1" applyBorder="1" applyAlignment="1">
      <alignment horizontal="right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167" fontId="9" fillId="0" borderId="0" xfId="3" applyFont="1" applyFill="1"/>
    <xf numFmtId="0" fontId="9" fillId="0" borderId="30" xfId="0" applyFont="1" applyBorder="1" applyAlignment="1">
      <alignment horizontal="left"/>
    </xf>
    <xf numFmtId="14" fontId="9" fillId="0" borderId="30" xfId="0" applyNumberFormat="1" applyFont="1" applyBorder="1"/>
    <xf numFmtId="14" fontId="9" fillId="0" borderId="30" xfId="0" applyNumberFormat="1" applyFont="1" applyBorder="1" applyAlignment="1">
      <alignment horizontal="center"/>
    </xf>
    <xf numFmtId="3" fontId="9" fillId="0" borderId="30" xfId="0" applyNumberFormat="1" applyFont="1" applyBorder="1"/>
    <xf numFmtId="182" fontId="6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67" fontId="10" fillId="53" borderId="0" xfId="3" applyFont="1" applyFill="1" applyAlignment="1" applyProtection="1"/>
    <xf numFmtId="167" fontId="12" fillId="53" borderId="0" xfId="3" applyFont="1" applyFill="1"/>
    <xf numFmtId="167" fontId="9" fillId="53" borderId="0" xfId="3" applyFont="1" applyFill="1" applyAlignment="1">
      <alignment horizontal="center"/>
    </xf>
    <xf numFmtId="3" fontId="15" fillId="0" borderId="47" xfId="0" applyNumberFormat="1" applyFont="1" applyBorder="1" applyAlignment="1">
      <alignment horizontal="right" vertical="center" wrapText="1"/>
    </xf>
    <xf numFmtId="4" fontId="9" fillId="0" borderId="30" xfId="0" applyNumberFormat="1" applyFont="1" applyBorder="1"/>
    <xf numFmtId="3" fontId="9" fillId="0" borderId="2" xfId="0" applyNumberFormat="1" applyFont="1" applyBorder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15" fillId="0" borderId="45" xfId="0" applyNumberFormat="1" applyFont="1" applyBorder="1" applyAlignment="1">
      <alignment horizontal="right" vertical="top" wrapText="1"/>
    </xf>
    <xf numFmtId="3" fontId="15" fillId="53" borderId="39" xfId="0" applyNumberFormat="1" applyFont="1" applyFill="1" applyBorder="1" applyAlignment="1">
      <alignment horizontal="right" vertical="center" wrapText="1"/>
    </xf>
    <xf numFmtId="0" fontId="15" fillId="53" borderId="46" xfId="0" applyFont="1" applyFill="1" applyBorder="1" applyAlignment="1">
      <alignment horizontal="center" vertical="center" wrapText="1"/>
    </xf>
    <xf numFmtId="0" fontId="15" fillId="53" borderId="47" xfId="0" applyFont="1" applyFill="1" applyBorder="1" applyAlignment="1">
      <alignment horizontal="center" vertical="center" wrapText="1"/>
    </xf>
    <xf numFmtId="0" fontId="15" fillId="53" borderId="9" xfId="0" applyFont="1" applyFill="1" applyBorder="1" applyAlignment="1">
      <alignment horizontal="center" vertical="center" wrapText="1"/>
    </xf>
    <xf numFmtId="0" fontId="15" fillId="53" borderId="5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15" fillId="53" borderId="4" xfId="0" applyFont="1" applyFill="1" applyBorder="1" applyAlignment="1">
      <alignment horizontal="center" vertical="center" wrapText="1"/>
    </xf>
    <xf numFmtId="0" fontId="15" fillId="53" borderId="2" xfId="0" applyFont="1" applyFill="1" applyBorder="1" applyAlignment="1">
      <alignment horizontal="center" vertical="center" wrapText="1"/>
    </xf>
    <xf numFmtId="0" fontId="15" fillId="53" borderId="1" xfId="0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/>
    </xf>
    <xf numFmtId="3" fontId="15" fillId="53" borderId="43" xfId="0" applyNumberFormat="1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center"/>
    </xf>
    <xf numFmtId="0" fontId="15" fillId="53" borderId="11" xfId="0" applyFont="1" applyFill="1" applyBorder="1" applyAlignment="1">
      <alignment horizontal="center" vertical="center" wrapText="1"/>
    </xf>
    <xf numFmtId="0" fontId="15" fillId="53" borderId="41" xfId="0" applyFont="1" applyFill="1" applyBorder="1" applyAlignment="1">
      <alignment horizontal="center" vertical="center" wrapText="1"/>
    </xf>
    <xf numFmtId="0" fontId="15" fillId="53" borderId="35" xfId="0" applyFont="1" applyFill="1" applyBorder="1" applyAlignment="1">
      <alignment horizontal="center" vertical="center" wrapText="1"/>
    </xf>
    <xf numFmtId="0" fontId="15" fillId="53" borderId="42" xfId="0" applyFont="1" applyFill="1" applyBorder="1" applyAlignment="1">
      <alignment horizontal="center" vertical="center" wrapText="1"/>
    </xf>
    <xf numFmtId="0" fontId="15" fillId="53" borderId="34" xfId="0" applyFont="1" applyFill="1" applyBorder="1" applyAlignment="1">
      <alignment horizontal="center" vertical="center" wrapText="1"/>
    </xf>
    <xf numFmtId="0" fontId="15" fillId="53" borderId="40" xfId="0" applyFont="1" applyFill="1" applyBorder="1" applyAlignment="1">
      <alignment horizontal="center" vertical="center" wrapText="1"/>
    </xf>
    <xf numFmtId="3" fontId="15" fillId="53" borderId="1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0" fontId="15" fillId="53" borderId="7" xfId="0" applyFont="1" applyFill="1" applyBorder="1" applyAlignment="1">
      <alignment horizontal="center" vertical="center" wrapText="1"/>
    </xf>
  </cellXfs>
  <cellStyles count="50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2 2 2" xfId="496" xr:uid="{48B89890-312B-4636-8E65-DC15EAFD0894}"/>
    <cellStyle name="Millares [0] 4 2 2 2 2 2 2" xfId="499" xr:uid="{F5C83B29-9CA1-42CE-8D5B-044679B0A183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6 2 2 2 2" xfId="495" xr:uid="{99519251-11D5-45D7-8A2D-55CE65A18109}"/>
    <cellStyle name="Millares [0] 6 2 2 2 2 2 2 2" xfId="498" xr:uid="{F7638405-F2CC-4480-A850-F3219D92FE6D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2 2 2" xfId="497" xr:uid="{2B2229FB-303B-44E9-90EB-BBA57332F463}"/>
    <cellStyle name="Millares 2 2 2 2 2 2 2" xfId="500" xr:uid="{22180BAA-7B6D-4790-8C29-0C487E9E82D1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94</xdr:row>
      <xdr:rowOff>19050</xdr:rowOff>
    </xdr:from>
    <xdr:to>
      <xdr:col>10</xdr:col>
      <xdr:colOff>819150</xdr:colOff>
      <xdr:row>96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10</xdr:col>
      <xdr:colOff>800100</xdr:colOff>
      <xdr:row>27</xdr:row>
      <xdr:rowOff>137160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1013460" y="4221480"/>
          <a:ext cx="9486900" cy="6400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outlinePr summaryBelow="0"/>
  </sheetPr>
  <dimension ref="A1:I23"/>
  <sheetViews>
    <sheetView view="pageBreakPreview" zoomScaleNormal="100" zoomScaleSheetLayoutView="100" workbookViewId="0"/>
  </sheetViews>
  <sheetFormatPr baseColWidth="10" defaultColWidth="11.42578125" defaultRowHeight="12.75" x14ac:dyDescent="0.2"/>
  <cols>
    <col min="2" max="2" width="3.7109375" style="1" customWidth="1"/>
    <col min="3" max="3" width="19.85546875" customWidth="1"/>
    <col min="4" max="4" width="42.85546875" customWidth="1"/>
    <col min="5" max="5" width="19.7109375" customWidth="1"/>
    <col min="6" max="6" width="13.7109375" bestFit="1" customWidth="1"/>
  </cols>
  <sheetData>
    <row r="1" spans="1:9" x14ac:dyDescent="0.2">
      <c r="A1" s="7"/>
      <c r="B1" s="44"/>
      <c r="C1" s="8"/>
      <c r="D1" s="8"/>
      <c r="E1" s="8"/>
      <c r="F1" s="8"/>
      <c r="G1" s="7"/>
      <c r="H1" s="7"/>
    </row>
    <row r="2" spans="1:9" ht="18" x14ac:dyDescent="0.25">
      <c r="A2" s="7"/>
      <c r="B2" s="76" t="s">
        <v>13</v>
      </c>
      <c r="C2" s="8"/>
      <c r="D2" s="77"/>
      <c r="E2" s="77"/>
      <c r="F2" s="8"/>
      <c r="G2" s="51"/>
      <c r="H2" s="51"/>
      <c r="I2" s="2"/>
    </row>
    <row r="3" spans="1:9" ht="13.5" x14ac:dyDescent="0.25">
      <c r="A3" s="7"/>
      <c r="B3" s="44"/>
      <c r="C3" s="8"/>
      <c r="D3" s="8"/>
      <c r="E3" s="8"/>
      <c r="F3" s="8"/>
      <c r="G3" s="51"/>
      <c r="H3" s="51"/>
      <c r="I3" s="2"/>
    </row>
    <row r="4" spans="1:9" ht="13.5" x14ac:dyDescent="0.25">
      <c r="A4" s="7"/>
      <c r="B4" s="78" t="s">
        <v>19</v>
      </c>
      <c r="C4" s="79"/>
      <c r="D4" s="78" t="s">
        <v>32</v>
      </c>
      <c r="E4" s="8"/>
      <c r="F4" s="8"/>
      <c r="G4" s="51"/>
      <c r="H4" s="51"/>
      <c r="I4" s="2"/>
    </row>
    <row r="5" spans="1:9" ht="13.5" x14ac:dyDescent="0.25">
      <c r="A5" s="7"/>
      <c r="B5" s="78" t="s">
        <v>20</v>
      </c>
      <c r="C5" s="79"/>
      <c r="D5" s="80">
        <v>45657</v>
      </c>
      <c r="E5" s="8"/>
      <c r="F5" s="8"/>
      <c r="G5" s="51"/>
      <c r="H5" s="51"/>
      <c r="I5" s="2"/>
    </row>
    <row r="6" spans="1:9" ht="13.5" x14ac:dyDescent="0.25">
      <c r="A6" s="7"/>
      <c r="B6" s="78" t="s">
        <v>21</v>
      </c>
      <c r="C6" s="79"/>
      <c r="D6" s="81">
        <v>7843.41</v>
      </c>
      <c r="E6" s="8"/>
      <c r="F6" s="8"/>
      <c r="G6" s="51"/>
      <c r="H6" s="51"/>
      <c r="I6" s="2"/>
    </row>
    <row r="7" spans="1:9" ht="13.5" x14ac:dyDescent="0.25">
      <c r="A7" s="7"/>
      <c r="B7" s="44"/>
      <c r="C7" s="8"/>
      <c r="D7" s="8"/>
      <c r="E7" s="8"/>
      <c r="F7" s="8"/>
      <c r="G7" s="51"/>
      <c r="H7" s="51"/>
      <c r="I7" s="2"/>
    </row>
    <row r="8" spans="1:9" ht="13.5" x14ac:dyDescent="0.25">
      <c r="A8" s="7"/>
      <c r="B8" s="65" t="s">
        <v>14</v>
      </c>
      <c r="C8" s="6" t="s">
        <v>52</v>
      </c>
      <c r="D8" s="8"/>
      <c r="E8" s="8"/>
      <c r="F8" s="9"/>
      <c r="G8" s="51"/>
      <c r="H8" s="51"/>
      <c r="I8" s="2"/>
    </row>
    <row r="9" spans="1:9" ht="13.5" x14ac:dyDescent="0.25">
      <c r="A9" s="7"/>
      <c r="B9" s="65" t="s">
        <v>15</v>
      </c>
      <c r="C9" s="6" t="s">
        <v>53</v>
      </c>
      <c r="D9" s="8"/>
      <c r="E9" s="8"/>
      <c r="F9" s="9"/>
      <c r="G9" s="51"/>
      <c r="H9" s="51"/>
      <c r="I9" s="2"/>
    </row>
    <row r="10" spans="1:9" ht="13.5" x14ac:dyDescent="0.25">
      <c r="A10" s="7"/>
      <c r="B10" s="65" t="s">
        <v>22</v>
      </c>
      <c r="C10" s="6" t="s">
        <v>54</v>
      </c>
      <c r="D10" s="8"/>
      <c r="E10" s="8"/>
      <c r="F10" s="9"/>
      <c r="G10" s="51"/>
      <c r="H10" s="51"/>
      <c r="I10" s="2"/>
    </row>
    <row r="11" spans="1:9" ht="13.5" x14ac:dyDescent="0.25">
      <c r="A11" s="7"/>
      <c r="B11" s="65" t="s">
        <v>34</v>
      </c>
      <c r="C11" s="6" t="s">
        <v>27</v>
      </c>
      <c r="D11" s="8"/>
      <c r="E11" s="8"/>
      <c r="F11" s="9"/>
      <c r="G11" s="51"/>
      <c r="H11" s="51"/>
      <c r="I11" s="2"/>
    </row>
    <row r="12" spans="1:9" ht="13.5" x14ac:dyDescent="0.25">
      <c r="A12" s="7"/>
      <c r="B12" s="44"/>
      <c r="C12" s="8"/>
      <c r="D12" s="8"/>
      <c r="E12" s="8"/>
      <c r="F12" s="8"/>
      <c r="G12" s="51"/>
      <c r="H12" s="51"/>
      <c r="I12" s="2"/>
    </row>
    <row r="13" spans="1:9" ht="13.5" x14ac:dyDescent="0.25">
      <c r="A13" s="7"/>
      <c r="B13" s="44"/>
      <c r="C13" s="8"/>
      <c r="D13" s="8"/>
      <c r="E13" s="8"/>
      <c r="F13" s="8"/>
      <c r="G13" s="51"/>
      <c r="H13" s="51"/>
      <c r="I13" s="2"/>
    </row>
    <row r="14" spans="1:9" ht="13.5" x14ac:dyDescent="0.25">
      <c r="A14" s="7"/>
      <c r="B14" s="44"/>
      <c r="C14" s="8"/>
      <c r="D14" s="8"/>
      <c r="E14" s="8"/>
      <c r="F14" s="8"/>
      <c r="G14" s="51"/>
      <c r="H14" s="51"/>
      <c r="I14" s="2"/>
    </row>
    <row r="15" spans="1:9" ht="13.5" x14ac:dyDescent="0.25">
      <c r="A15" s="7"/>
      <c r="B15" s="44"/>
      <c r="C15" s="8"/>
      <c r="D15" s="8"/>
      <c r="E15" s="8"/>
      <c r="F15" s="8"/>
      <c r="G15" s="51"/>
      <c r="H15" s="51"/>
      <c r="I15" s="2"/>
    </row>
    <row r="16" spans="1:9" ht="13.5" x14ac:dyDescent="0.25">
      <c r="A16" s="7"/>
      <c r="B16" s="44"/>
      <c r="C16" s="8"/>
      <c r="D16" s="8"/>
      <c r="E16" s="8"/>
      <c r="F16" s="8"/>
      <c r="G16" s="51"/>
      <c r="H16" s="51"/>
      <c r="I16" s="2"/>
    </row>
    <row r="17" spans="1:9" ht="13.5" x14ac:dyDescent="0.25">
      <c r="A17" s="7"/>
      <c r="B17" s="44"/>
      <c r="C17" s="8"/>
      <c r="D17" s="8"/>
      <c r="E17" s="8"/>
      <c r="F17" s="8"/>
      <c r="G17" s="51"/>
      <c r="H17" s="51"/>
      <c r="I17" s="2"/>
    </row>
    <row r="18" spans="1:9" ht="13.5" x14ac:dyDescent="0.25">
      <c r="A18" s="7"/>
      <c r="B18" s="44"/>
      <c r="C18" s="8"/>
      <c r="D18" s="8"/>
      <c r="E18" s="8"/>
      <c r="F18" s="8"/>
      <c r="G18" s="51"/>
      <c r="H18" s="51"/>
      <c r="I18" s="2"/>
    </row>
    <row r="19" spans="1:9" ht="13.5" x14ac:dyDescent="0.25">
      <c r="A19" s="7"/>
      <c r="B19" s="44"/>
      <c r="C19" s="37"/>
      <c r="D19" s="8"/>
      <c r="E19" s="8"/>
      <c r="F19" s="82"/>
      <c r="G19" s="55"/>
      <c r="H19" s="7"/>
      <c r="I19" s="2"/>
    </row>
    <row r="20" spans="1:9" ht="12.75" customHeight="1" x14ac:dyDescent="0.25">
      <c r="A20" s="7"/>
      <c r="B20" s="44"/>
      <c r="C20" s="37"/>
      <c r="D20" s="8"/>
      <c r="E20" s="8"/>
      <c r="F20" s="82"/>
      <c r="G20" s="55"/>
      <c r="H20" s="7"/>
      <c r="I20" s="2"/>
    </row>
    <row r="21" spans="1:9" ht="13.5" x14ac:dyDescent="0.25">
      <c r="A21" s="7"/>
      <c r="B21" s="44"/>
      <c r="C21" s="8"/>
      <c r="D21" s="8"/>
      <c r="E21" s="8"/>
      <c r="F21" s="8"/>
      <c r="G21" s="51"/>
      <c r="H21" s="51"/>
      <c r="I21" s="2"/>
    </row>
    <row r="22" spans="1:9" ht="13.5" x14ac:dyDescent="0.25">
      <c r="B22" s="5"/>
      <c r="C22" s="4"/>
      <c r="D22" s="4"/>
      <c r="E22" s="4"/>
      <c r="F22" s="4"/>
      <c r="G22" s="2"/>
      <c r="H22" s="2"/>
      <c r="I22" s="2"/>
    </row>
    <row r="23" spans="1:9" ht="13.5" x14ac:dyDescent="0.25">
      <c r="B23" s="3"/>
      <c r="C23" s="2"/>
      <c r="D23" s="2"/>
      <c r="E23" s="2"/>
      <c r="F23" s="2"/>
      <c r="G23" s="2"/>
      <c r="H23" s="2"/>
      <c r="I23" s="2"/>
    </row>
  </sheetData>
  <phoneticPr fontId="11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B1:W91"/>
  <sheetViews>
    <sheetView zoomScale="90" zoomScaleNormal="90" workbookViewId="0">
      <pane ySplit="7" topLeftCell="A18" activePane="bottomLeft" state="frozen"/>
      <selection activeCell="F21" sqref="F21:F22"/>
      <selection pane="bottomLeft" activeCell="C33" sqref="C33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23.28515625" style="25" customWidth="1"/>
    <col min="4" max="4" width="32.28515625" style="8" bestFit="1" customWidth="1"/>
    <col min="5" max="5" width="13.28515625" style="8" hidden="1" customWidth="1"/>
    <col min="6" max="6" width="15" style="26" customWidth="1"/>
    <col min="7" max="7" width="17" style="44" customWidth="1"/>
    <col min="8" max="8" width="15.7109375" style="9" customWidth="1"/>
    <col min="9" max="9" width="15.7109375" style="10" customWidth="1"/>
    <col min="10" max="11" width="12.7109375" style="8" customWidth="1"/>
    <col min="12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6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8"/>
    </row>
    <row r="3" spans="2:23" x14ac:dyDescent="0.2">
      <c r="B3" s="59" t="s">
        <v>32</v>
      </c>
      <c r="C3" s="11"/>
      <c r="D3" s="11"/>
      <c r="E3" s="11"/>
      <c r="F3" s="11"/>
      <c r="G3" s="11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48</v>
      </c>
      <c r="C4" s="11"/>
      <c r="D4" s="11"/>
      <c r="E4" s="11"/>
      <c r="F4" s="11"/>
      <c r="G4" s="11"/>
      <c r="H4" s="12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x14ac:dyDescent="0.2">
      <c r="C5" s="11"/>
      <c r="D5" s="11"/>
      <c r="E5" s="11"/>
      <c r="F5" s="11"/>
      <c r="G5" s="11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+Índice!D5</f>
        <v>45657</v>
      </c>
      <c r="E6" s="17"/>
      <c r="F6" s="11"/>
      <c r="G6" s="11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7843.41</v>
      </c>
      <c r="E7" s="19"/>
      <c r="F7" s="11"/>
      <c r="G7" s="11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1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1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1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thickBot="1" x14ac:dyDescent="0.25">
      <c r="B11" s="182" t="s">
        <v>2</v>
      </c>
      <c r="C11" s="182" t="s">
        <v>3</v>
      </c>
      <c r="D11" s="182" t="s">
        <v>4</v>
      </c>
      <c r="E11" s="182" t="s">
        <v>25</v>
      </c>
      <c r="F11" s="186" t="s">
        <v>5</v>
      </c>
      <c r="G11" s="126" t="s">
        <v>6</v>
      </c>
      <c r="H11" s="191" t="s">
        <v>6</v>
      </c>
      <c r="I11" s="192"/>
      <c r="J11" s="182" t="s">
        <v>7</v>
      </c>
      <c r="K11" s="184" t="s">
        <v>18</v>
      </c>
    </row>
    <row r="12" spans="2:23" ht="28.5" customHeight="1" thickBot="1" x14ac:dyDescent="0.25">
      <c r="B12" s="183"/>
      <c r="C12" s="183"/>
      <c r="D12" s="183"/>
      <c r="E12" s="183"/>
      <c r="F12" s="187"/>
      <c r="G12" s="159" t="s">
        <v>8</v>
      </c>
      <c r="H12" s="160" t="s">
        <v>9</v>
      </c>
      <c r="I12" s="62" t="s">
        <v>10</v>
      </c>
      <c r="J12" s="183"/>
      <c r="K12" s="185"/>
    </row>
    <row r="13" spans="2:23" x14ac:dyDescent="0.2">
      <c r="B13" s="127">
        <v>1</v>
      </c>
      <c r="C13" s="130" t="s">
        <v>46</v>
      </c>
      <c r="D13" s="127" t="s">
        <v>40</v>
      </c>
      <c r="E13" s="133"/>
      <c r="F13" s="136">
        <v>45657</v>
      </c>
      <c r="G13" s="142">
        <f>+H13</f>
        <v>5365770000</v>
      </c>
      <c r="H13" s="142">
        <v>5365770000</v>
      </c>
      <c r="I13" s="149"/>
      <c r="J13" s="127" t="s">
        <v>36</v>
      </c>
      <c r="K13" s="127" t="s">
        <v>35</v>
      </c>
    </row>
    <row r="14" spans="2:23" x14ac:dyDescent="0.2">
      <c r="B14" s="128">
        <v>2</v>
      </c>
      <c r="C14" s="131" t="s">
        <v>46</v>
      </c>
      <c r="D14" s="128" t="s">
        <v>39</v>
      </c>
      <c r="E14" s="134"/>
      <c r="F14" s="136">
        <v>45657</v>
      </c>
      <c r="G14" s="143">
        <f>+H14</f>
        <v>2218233564.9099998</v>
      </c>
      <c r="H14" s="143">
        <v>2218233564.9099998</v>
      </c>
      <c r="I14" s="150"/>
      <c r="J14" s="128" t="s">
        <v>36</v>
      </c>
      <c r="K14" s="128" t="s">
        <v>35</v>
      </c>
    </row>
    <row r="15" spans="2:23" x14ac:dyDescent="0.2">
      <c r="B15" s="128">
        <v>3</v>
      </c>
      <c r="C15" s="131" t="s">
        <v>46</v>
      </c>
      <c r="D15" s="128" t="s">
        <v>59</v>
      </c>
      <c r="E15" s="134"/>
      <c r="F15" s="136">
        <v>45657</v>
      </c>
      <c r="G15" s="143">
        <f t="shared" ref="G15:G17" si="0">+H15</f>
        <v>-1956671365</v>
      </c>
      <c r="H15" s="143">
        <v>-1956671365</v>
      </c>
      <c r="I15" s="150">
        <v>0</v>
      </c>
      <c r="J15" s="128" t="s">
        <v>36</v>
      </c>
      <c r="K15" s="128" t="s">
        <v>35</v>
      </c>
    </row>
    <row r="16" spans="2:23" x14ac:dyDescent="0.2">
      <c r="B16" s="128">
        <v>4</v>
      </c>
      <c r="C16" s="131" t="s">
        <v>47</v>
      </c>
      <c r="D16" s="128" t="s">
        <v>93</v>
      </c>
      <c r="E16" s="134"/>
      <c r="F16" s="136" t="s">
        <v>57</v>
      </c>
      <c r="G16" s="143">
        <f t="shared" si="0"/>
        <v>20509217</v>
      </c>
      <c r="H16" s="143">
        <v>20509217</v>
      </c>
      <c r="I16" s="150"/>
      <c r="J16" s="128" t="s">
        <v>36</v>
      </c>
      <c r="K16" s="128" t="s">
        <v>35</v>
      </c>
    </row>
    <row r="17" spans="2:11" ht="13.5" thickBot="1" x14ac:dyDescent="0.25">
      <c r="B17" s="129">
        <v>5</v>
      </c>
      <c r="C17" s="132" t="s">
        <v>56</v>
      </c>
      <c r="D17" s="129" t="s">
        <v>39</v>
      </c>
      <c r="E17" s="135"/>
      <c r="F17" s="137">
        <v>46919</v>
      </c>
      <c r="G17" s="144">
        <f t="shared" si="0"/>
        <v>166803791.08000001</v>
      </c>
      <c r="H17" s="144">
        <v>166803791.08000001</v>
      </c>
      <c r="I17" s="151"/>
      <c r="J17" s="129" t="s">
        <v>36</v>
      </c>
      <c r="K17" s="129" t="s">
        <v>35</v>
      </c>
    </row>
    <row r="18" spans="2:11" ht="13.5" thickBot="1" x14ac:dyDescent="0.25">
      <c r="F18" s="152" t="s">
        <v>17</v>
      </c>
      <c r="G18" s="175">
        <f>SUM(G13:G17)</f>
        <v>5814645207.9899998</v>
      </c>
      <c r="H18" s="141">
        <f>SUM(H13:H17)</f>
        <v>5814645207.9899998</v>
      </c>
      <c r="I18" s="148">
        <v>0</v>
      </c>
    </row>
    <row r="19" spans="2:11" x14ac:dyDescent="0.2">
      <c r="G19" s="27"/>
    </row>
    <row r="20" spans="2:11" x14ac:dyDescent="0.2">
      <c r="G20" s="27"/>
    </row>
    <row r="21" spans="2:11" x14ac:dyDescent="0.2">
      <c r="B21" s="15" t="s">
        <v>16</v>
      </c>
      <c r="G21" s="27"/>
    </row>
    <row r="22" spans="2:11" ht="13.5" thickBot="1" x14ac:dyDescent="0.25">
      <c r="G22" s="27"/>
    </row>
    <row r="23" spans="2:11" x14ac:dyDescent="0.2">
      <c r="B23" s="186" t="s">
        <v>2</v>
      </c>
      <c r="C23" s="188" t="s">
        <v>3</v>
      </c>
      <c r="D23" s="188" t="s">
        <v>4</v>
      </c>
      <c r="E23" s="188" t="s">
        <v>25</v>
      </c>
      <c r="F23" s="188" t="s">
        <v>5</v>
      </c>
      <c r="G23" s="23" t="s">
        <v>6</v>
      </c>
      <c r="H23" s="190" t="s">
        <v>6</v>
      </c>
      <c r="I23" s="190"/>
      <c r="J23" s="188" t="s">
        <v>7</v>
      </c>
      <c r="K23" s="184" t="s">
        <v>18</v>
      </c>
    </row>
    <row r="24" spans="2:11" ht="24" customHeight="1" thickBot="1" x14ac:dyDescent="0.25">
      <c r="B24" s="187"/>
      <c r="C24" s="189"/>
      <c r="D24" s="189"/>
      <c r="E24" s="189"/>
      <c r="F24" s="189"/>
      <c r="G24" s="114" t="s">
        <v>8</v>
      </c>
      <c r="H24" s="61" t="s">
        <v>9</v>
      </c>
      <c r="I24" s="62" t="s">
        <v>10</v>
      </c>
      <c r="J24" s="189"/>
      <c r="K24" s="185"/>
    </row>
    <row r="25" spans="2:11" x14ac:dyDescent="0.2">
      <c r="B25" s="127">
        <v>1</v>
      </c>
      <c r="C25" s="130" t="s">
        <v>46</v>
      </c>
      <c r="D25" s="127" t="s">
        <v>41</v>
      </c>
      <c r="E25" s="133"/>
      <c r="F25" s="136">
        <v>45852</v>
      </c>
      <c r="G25" s="138">
        <f>+H25</f>
        <v>16230000000</v>
      </c>
      <c r="H25" s="142">
        <v>16230000000</v>
      </c>
      <c r="I25" s="145">
        <v>0</v>
      </c>
      <c r="J25" s="127" t="s">
        <v>36</v>
      </c>
      <c r="K25" s="127" t="s">
        <v>35</v>
      </c>
    </row>
    <row r="26" spans="2:11" x14ac:dyDescent="0.2">
      <c r="B26" s="128">
        <v>2</v>
      </c>
      <c r="C26" s="131" t="s">
        <v>46</v>
      </c>
      <c r="D26" s="128" t="s">
        <v>90</v>
      </c>
      <c r="E26" s="134"/>
      <c r="F26" s="136">
        <v>45852</v>
      </c>
      <c r="G26" s="139">
        <f>+H26</f>
        <v>2724104538</v>
      </c>
      <c r="H26" s="143">
        <v>2724104538</v>
      </c>
      <c r="I26" s="146">
        <v>0</v>
      </c>
      <c r="J26" s="128" t="s">
        <v>36</v>
      </c>
      <c r="K26" s="128" t="s">
        <v>35</v>
      </c>
    </row>
    <row r="27" spans="2:11" x14ac:dyDescent="0.2">
      <c r="B27" s="128">
        <v>3</v>
      </c>
      <c r="C27" s="131" t="s">
        <v>46</v>
      </c>
      <c r="D27" s="128" t="s">
        <v>91</v>
      </c>
      <c r="E27" s="134"/>
      <c r="F27" s="136">
        <v>45852</v>
      </c>
      <c r="G27" s="139">
        <f t="shared" ref="G27:G29" si="1">+H27</f>
        <v>-3140935120</v>
      </c>
      <c r="H27" s="143">
        <v>-3140935120</v>
      </c>
      <c r="I27" s="146">
        <v>0</v>
      </c>
      <c r="J27" s="128" t="s">
        <v>36</v>
      </c>
      <c r="K27" s="128" t="s">
        <v>35</v>
      </c>
    </row>
    <row r="28" spans="2:11" x14ac:dyDescent="0.2">
      <c r="B28" s="128">
        <v>4</v>
      </c>
      <c r="C28" s="131" t="s">
        <v>56</v>
      </c>
      <c r="D28" s="128" t="s">
        <v>41</v>
      </c>
      <c r="E28" s="134"/>
      <c r="F28" s="136">
        <v>47102</v>
      </c>
      <c r="G28" s="139">
        <f t="shared" si="1"/>
        <v>30000000000</v>
      </c>
      <c r="H28" s="143">
        <v>30000000000</v>
      </c>
      <c r="I28" s="146">
        <v>0</v>
      </c>
      <c r="J28" s="128" t="s">
        <v>36</v>
      </c>
      <c r="K28" s="128" t="s">
        <v>35</v>
      </c>
    </row>
    <row r="29" spans="2:11" x14ac:dyDescent="0.2">
      <c r="B29" s="128">
        <v>5</v>
      </c>
      <c r="C29" s="131" t="s">
        <v>56</v>
      </c>
      <c r="D29" s="128" t="s">
        <v>88</v>
      </c>
      <c r="E29" s="134"/>
      <c r="F29" s="136">
        <v>47102</v>
      </c>
      <c r="G29" s="139">
        <f t="shared" si="1"/>
        <v>6755342464</v>
      </c>
      <c r="H29" s="143">
        <v>6755342464</v>
      </c>
      <c r="I29" s="146">
        <v>0</v>
      </c>
      <c r="J29" s="128" t="s">
        <v>36</v>
      </c>
      <c r="K29" s="128" t="s">
        <v>35</v>
      </c>
    </row>
    <row r="30" spans="2:11" ht="13.5" thickBot="1" x14ac:dyDescent="0.25">
      <c r="B30" s="129">
        <v>6</v>
      </c>
      <c r="C30" s="132" t="s">
        <v>56</v>
      </c>
      <c r="D30" s="129" t="s">
        <v>89</v>
      </c>
      <c r="E30" s="135"/>
      <c r="F30" s="136">
        <v>47102</v>
      </c>
      <c r="G30" s="140">
        <f>+H30</f>
        <v>-6773510321</v>
      </c>
      <c r="H30" s="143">
        <v>-6773510321</v>
      </c>
      <c r="I30" s="147">
        <v>0</v>
      </c>
      <c r="J30" s="129" t="s">
        <v>36</v>
      </c>
      <c r="K30" s="129" t="s">
        <v>35</v>
      </c>
    </row>
    <row r="31" spans="2:11" ht="13.5" thickBot="1" x14ac:dyDescent="0.25">
      <c r="F31" s="152" t="s">
        <v>17</v>
      </c>
      <c r="G31" s="175">
        <f>SUM(G25:G30)</f>
        <v>45795001561</v>
      </c>
      <c r="H31" s="181">
        <f>SUM(H25:H30)</f>
        <v>45795001561</v>
      </c>
      <c r="I31" s="148">
        <v>0</v>
      </c>
    </row>
    <row r="32" spans="2:11" x14ac:dyDescent="0.2">
      <c r="G32" s="27"/>
    </row>
    <row r="33" spans="2:9" x14ac:dyDescent="0.2">
      <c r="B33" s="47" t="s">
        <v>44</v>
      </c>
      <c r="C33" s="48"/>
      <c r="D33" s="47"/>
      <c r="E33" s="47"/>
      <c r="F33" s="49"/>
      <c r="G33" s="50"/>
    </row>
    <row r="34" spans="2:9" x14ac:dyDescent="0.2">
      <c r="B34" s="47"/>
      <c r="C34" s="48"/>
      <c r="D34" s="47"/>
      <c r="E34" s="47"/>
      <c r="F34" s="49"/>
      <c r="G34" s="50"/>
    </row>
    <row r="35" spans="2:9" x14ac:dyDescent="0.2">
      <c r="B35" s="47"/>
      <c r="C35" s="48"/>
      <c r="D35" s="47"/>
      <c r="E35" s="47"/>
      <c r="F35" s="49"/>
      <c r="G35" s="50"/>
    </row>
    <row r="36" spans="2:9" x14ac:dyDescent="0.2">
      <c r="B36" s="47"/>
      <c r="C36" s="48"/>
      <c r="D36" s="47"/>
      <c r="E36" s="47"/>
      <c r="F36" s="49"/>
      <c r="G36" s="50"/>
    </row>
    <row r="37" spans="2:9" x14ac:dyDescent="0.2">
      <c r="B37" s="47"/>
      <c r="C37" s="48"/>
      <c r="D37" s="47"/>
      <c r="E37" s="47"/>
      <c r="F37" s="49"/>
      <c r="G37" s="50"/>
    </row>
    <row r="38" spans="2:9" x14ac:dyDescent="0.2">
      <c r="G38" s="27"/>
      <c r="I38" s="8"/>
    </row>
    <row r="39" spans="2:9" x14ac:dyDescent="0.2">
      <c r="G39" s="27"/>
    </row>
    <row r="40" spans="2:9" x14ac:dyDescent="0.2">
      <c r="G40" s="27"/>
    </row>
    <row r="41" spans="2:9" x14ac:dyDescent="0.2">
      <c r="G41" s="27"/>
    </row>
    <row r="42" spans="2:9" x14ac:dyDescent="0.2">
      <c r="G42" s="27"/>
    </row>
    <row r="43" spans="2:9" x14ac:dyDescent="0.2">
      <c r="G43" s="27"/>
    </row>
    <row r="44" spans="2:9" x14ac:dyDescent="0.2">
      <c r="G44" s="27"/>
    </row>
    <row r="45" spans="2:9" x14ac:dyDescent="0.2">
      <c r="G45" s="27"/>
    </row>
    <row r="46" spans="2:9" x14ac:dyDescent="0.2">
      <c r="G46" s="27"/>
    </row>
    <row r="47" spans="2:9" x14ac:dyDescent="0.2">
      <c r="G47" s="27"/>
    </row>
    <row r="48" spans="2:9" x14ac:dyDescent="0.2">
      <c r="G48" s="27"/>
    </row>
    <row r="49" spans="7:7" x14ac:dyDescent="0.2">
      <c r="G49" s="27"/>
    </row>
    <row r="50" spans="7:7" x14ac:dyDescent="0.2">
      <c r="G50" s="27"/>
    </row>
    <row r="51" spans="7:7" x14ac:dyDescent="0.2">
      <c r="G51" s="27"/>
    </row>
    <row r="52" spans="7:7" x14ac:dyDescent="0.2">
      <c r="G52" s="27"/>
    </row>
    <row r="53" spans="7:7" x14ac:dyDescent="0.2">
      <c r="G53" s="27"/>
    </row>
    <row r="54" spans="7:7" x14ac:dyDescent="0.2">
      <c r="G54" s="27"/>
    </row>
    <row r="55" spans="7:7" x14ac:dyDescent="0.2">
      <c r="G55" s="27"/>
    </row>
    <row r="56" spans="7:7" x14ac:dyDescent="0.2">
      <c r="G56" s="27"/>
    </row>
    <row r="57" spans="7:7" x14ac:dyDescent="0.2">
      <c r="G57" s="27"/>
    </row>
    <row r="58" spans="7:7" x14ac:dyDescent="0.2">
      <c r="G58" s="27"/>
    </row>
    <row r="59" spans="7:7" x14ac:dyDescent="0.2">
      <c r="G59" s="27"/>
    </row>
    <row r="60" spans="7:7" x14ac:dyDescent="0.2">
      <c r="G60" s="27"/>
    </row>
    <row r="61" spans="7:7" x14ac:dyDescent="0.2">
      <c r="G61" s="27"/>
    </row>
    <row r="62" spans="7:7" x14ac:dyDescent="0.2">
      <c r="G62" s="27"/>
    </row>
    <row r="63" spans="7:7" x14ac:dyDescent="0.2">
      <c r="G63" s="27"/>
    </row>
    <row r="64" spans="7:7" x14ac:dyDescent="0.2">
      <c r="G64" s="27"/>
    </row>
    <row r="65" spans="7:7" x14ac:dyDescent="0.2">
      <c r="G65" s="27"/>
    </row>
    <row r="66" spans="7:7" x14ac:dyDescent="0.2">
      <c r="G66" s="27"/>
    </row>
    <row r="67" spans="7:7" x14ac:dyDescent="0.2">
      <c r="G67" s="27"/>
    </row>
    <row r="68" spans="7:7" x14ac:dyDescent="0.2">
      <c r="G68" s="27"/>
    </row>
    <row r="69" spans="7:7" x14ac:dyDescent="0.2">
      <c r="G69" s="27"/>
    </row>
    <row r="70" spans="7:7" x14ac:dyDescent="0.2">
      <c r="G70" s="27"/>
    </row>
    <row r="71" spans="7:7" x14ac:dyDescent="0.2">
      <c r="G71" s="27"/>
    </row>
    <row r="72" spans="7:7" x14ac:dyDescent="0.2">
      <c r="G72" s="27"/>
    </row>
    <row r="73" spans="7:7" x14ac:dyDescent="0.2">
      <c r="G73" s="27"/>
    </row>
    <row r="74" spans="7:7" x14ac:dyDescent="0.2">
      <c r="G74" s="27"/>
    </row>
    <row r="75" spans="7:7" x14ac:dyDescent="0.2">
      <c r="G75" s="27"/>
    </row>
    <row r="76" spans="7:7" x14ac:dyDescent="0.2">
      <c r="G76" s="27"/>
    </row>
    <row r="77" spans="7:7" x14ac:dyDescent="0.2">
      <c r="G77" s="27"/>
    </row>
    <row r="78" spans="7:7" x14ac:dyDescent="0.2">
      <c r="G78" s="27"/>
    </row>
    <row r="79" spans="7:7" x14ac:dyDescent="0.2">
      <c r="G79" s="27"/>
    </row>
    <row r="80" spans="7:7" x14ac:dyDescent="0.2">
      <c r="G80" s="27"/>
    </row>
    <row r="81" spans="7:7" x14ac:dyDescent="0.2">
      <c r="G81" s="27"/>
    </row>
    <row r="82" spans="7:7" x14ac:dyDescent="0.2">
      <c r="G82" s="27"/>
    </row>
    <row r="83" spans="7:7" x14ac:dyDescent="0.2">
      <c r="G83" s="27"/>
    </row>
    <row r="84" spans="7:7" x14ac:dyDescent="0.2">
      <c r="G84" s="27"/>
    </row>
    <row r="85" spans="7:7" x14ac:dyDescent="0.2">
      <c r="G85" s="27"/>
    </row>
    <row r="86" spans="7:7" x14ac:dyDescent="0.2">
      <c r="G86" s="27"/>
    </row>
    <row r="87" spans="7:7" x14ac:dyDescent="0.2">
      <c r="G87" s="27"/>
    </row>
    <row r="88" spans="7:7" x14ac:dyDescent="0.2">
      <c r="G88" s="27"/>
    </row>
    <row r="89" spans="7:7" x14ac:dyDescent="0.2">
      <c r="G89" s="27"/>
    </row>
    <row r="90" spans="7:7" x14ac:dyDescent="0.2">
      <c r="G90" s="27"/>
    </row>
    <row r="91" spans="7:7" x14ac:dyDescent="0.2">
      <c r="G91" s="27"/>
    </row>
  </sheetData>
  <mergeCells count="16">
    <mergeCell ref="E11:E12"/>
    <mergeCell ref="K11:K12"/>
    <mergeCell ref="K23:K24"/>
    <mergeCell ref="B23:B24"/>
    <mergeCell ref="C23:C24"/>
    <mergeCell ref="D23:D24"/>
    <mergeCell ref="E23:E24"/>
    <mergeCell ref="F23:F24"/>
    <mergeCell ref="H23:I23"/>
    <mergeCell ref="J23:J24"/>
    <mergeCell ref="J11:J12"/>
    <mergeCell ref="H11:I11"/>
    <mergeCell ref="B11:B12"/>
    <mergeCell ref="F11:F12"/>
    <mergeCell ref="C11:C12"/>
    <mergeCell ref="D11:D12"/>
  </mergeCells>
  <phoneticPr fontId="11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7030A0"/>
    <pageSetUpPr fitToPage="1"/>
  </sheetPr>
  <dimension ref="B1:W158"/>
  <sheetViews>
    <sheetView showGridLines="0" zoomScale="85" zoomScaleNormal="85" workbookViewId="0">
      <pane ySplit="12" topLeftCell="A92" activePane="bottomLeft" state="frozen"/>
      <selection activeCell="F21" sqref="F21:F22"/>
      <selection pane="bottomLeft" activeCell="L10" sqref="L10"/>
    </sheetView>
  </sheetViews>
  <sheetFormatPr baseColWidth="10" defaultColWidth="12.140625" defaultRowHeight="12.75" x14ac:dyDescent="0.2"/>
  <cols>
    <col min="1" max="1" width="2.140625" style="8" customWidth="1"/>
    <col min="2" max="2" width="4.5703125" style="8" customWidth="1"/>
    <col min="3" max="3" width="49.42578125" style="25" bestFit="1" customWidth="1"/>
    <col min="4" max="4" width="10.7109375" style="25" bestFit="1" customWidth="1"/>
    <col min="5" max="5" width="11.42578125" style="8" customWidth="1"/>
    <col min="6" max="6" width="13.140625" style="26" customWidth="1"/>
    <col min="7" max="7" width="17.28515625" style="155" bestFit="1" customWidth="1"/>
    <col min="8" max="8" width="17.140625" style="9" bestFit="1" customWidth="1"/>
    <col min="9" max="9" width="11.85546875" style="10" bestFit="1" customWidth="1"/>
    <col min="10" max="10" width="16.42578125" style="8" bestFit="1" customWidth="1"/>
    <col min="11" max="11" width="18.5703125" style="8" bestFit="1" customWidth="1"/>
    <col min="12" max="12" width="14.140625" style="8" bestFit="1" customWidth="1"/>
    <col min="13" max="13" width="19.140625" style="8" customWidth="1"/>
    <col min="14" max="14" width="19.7109375" style="8" bestFit="1" customWidth="1"/>
    <col min="15" max="16384" width="12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D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49</v>
      </c>
      <c r="C4" s="8"/>
      <c r="D4" s="8"/>
      <c r="E4" s="8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+'1.1'!D6</f>
        <v>45657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7843.41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1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3.5" thickBot="1" x14ac:dyDescent="0.25">
      <c r="B9" s="15" t="s">
        <v>1</v>
      </c>
      <c r="C9" s="21"/>
      <c r="D9" s="21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92"/>
      <c r="C10" s="93"/>
      <c r="D10" s="93"/>
      <c r="E10" s="94"/>
      <c r="F10" s="95"/>
      <c r="G10" s="96"/>
      <c r="H10" s="96"/>
      <c r="I10" s="97"/>
      <c r="J10" s="95"/>
      <c r="K10" s="98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">
      <c r="B11" s="197" t="s">
        <v>2</v>
      </c>
      <c r="C11" s="193" t="s">
        <v>11</v>
      </c>
      <c r="D11" s="193" t="s">
        <v>4</v>
      </c>
      <c r="E11" s="193" t="s">
        <v>26</v>
      </c>
      <c r="F11" s="193" t="s">
        <v>5</v>
      </c>
      <c r="G11" s="57" t="s">
        <v>6</v>
      </c>
      <c r="H11" s="199" t="s">
        <v>6</v>
      </c>
      <c r="I11" s="199"/>
      <c r="J11" s="193" t="s">
        <v>7</v>
      </c>
      <c r="K11" s="195" t="s">
        <v>18</v>
      </c>
    </row>
    <row r="12" spans="2:23" ht="27.75" customHeight="1" thickBot="1" x14ac:dyDescent="0.25">
      <c r="B12" s="198"/>
      <c r="C12" s="194"/>
      <c r="D12" s="194"/>
      <c r="E12" s="194"/>
      <c r="F12" s="194"/>
      <c r="G12" s="156" t="s">
        <v>8</v>
      </c>
      <c r="H12" s="157" t="s">
        <v>9</v>
      </c>
      <c r="I12" s="158" t="s">
        <v>10</v>
      </c>
      <c r="J12" s="194"/>
      <c r="K12" s="196"/>
    </row>
    <row r="13" spans="2:23" ht="13.9" customHeight="1" x14ac:dyDescent="0.2">
      <c r="B13" s="89">
        <v>1</v>
      </c>
      <c r="C13" s="166" t="s">
        <v>60</v>
      </c>
      <c r="D13" s="166" t="s">
        <v>92</v>
      </c>
      <c r="E13" s="167"/>
      <c r="F13" s="168"/>
      <c r="G13" s="169">
        <v>6566423</v>
      </c>
      <c r="H13" s="169">
        <v>6566423</v>
      </c>
      <c r="I13" s="162"/>
      <c r="J13" s="90" t="s">
        <v>36</v>
      </c>
      <c r="K13" s="91" t="s">
        <v>37</v>
      </c>
    </row>
    <row r="14" spans="2:23" ht="13.9" customHeight="1" x14ac:dyDescent="0.2">
      <c r="B14" s="89">
        <v>2</v>
      </c>
      <c r="C14" s="166" t="s">
        <v>118</v>
      </c>
      <c r="D14" s="166" t="s">
        <v>92</v>
      </c>
      <c r="E14" s="167"/>
      <c r="F14" s="168"/>
      <c r="G14" s="169">
        <v>36787128</v>
      </c>
      <c r="H14" s="169">
        <v>36787128</v>
      </c>
      <c r="I14" s="162"/>
      <c r="J14" s="90" t="s">
        <v>36</v>
      </c>
      <c r="K14" s="91" t="s">
        <v>37</v>
      </c>
      <c r="L14" s="83"/>
    </row>
    <row r="15" spans="2:23" s="4" customFormat="1" ht="13.9" customHeight="1" x14ac:dyDescent="0.2">
      <c r="B15" s="89">
        <v>3</v>
      </c>
      <c r="C15" s="166" t="s">
        <v>61</v>
      </c>
      <c r="D15" s="166" t="s">
        <v>92</v>
      </c>
      <c r="E15" s="167"/>
      <c r="F15" s="168"/>
      <c r="G15" s="169">
        <v>9981400</v>
      </c>
      <c r="H15" s="169">
        <v>9981400</v>
      </c>
      <c r="I15" s="162"/>
      <c r="J15" s="163" t="s">
        <v>36</v>
      </c>
      <c r="K15" s="164" t="s">
        <v>37</v>
      </c>
      <c r="L15" s="165"/>
      <c r="M15" s="8"/>
    </row>
    <row r="16" spans="2:23" s="4" customFormat="1" ht="13.9" customHeight="1" x14ac:dyDescent="0.2">
      <c r="B16" s="89">
        <v>4</v>
      </c>
      <c r="C16" s="166" t="s">
        <v>126</v>
      </c>
      <c r="D16" s="166" t="s">
        <v>92</v>
      </c>
      <c r="E16" s="167"/>
      <c r="F16" s="168"/>
      <c r="G16" s="169">
        <v>5666470</v>
      </c>
      <c r="H16" s="169">
        <v>5666470</v>
      </c>
      <c r="I16" s="162"/>
      <c r="J16" s="163" t="s">
        <v>36</v>
      </c>
      <c r="K16" s="164" t="s">
        <v>37</v>
      </c>
      <c r="L16" s="165"/>
      <c r="M16" s="8"/>
    </row>
    <row r="17" spans="2:14" ht="13.9" customHeight="1" x14ac:dyDescent="0.2">
      <c r="B17" s="89">
        <v>5</v>
      </c>
      <c r="C17" s="166" t="s">
        <v>110</v>
      </c>
      <c r="D17" s="166" t="s">
        <v>92</v>
      </c>
      <c r="E17" s="167"/>
      <c r="F17" s="168"/>
      <c r="G17" s="169">
        <v>38808000</v>
      </c>
      <c r="H17" s="169">
        <v>38808000</v>
      </c>
      <c r="I17" s="162"/>
      <c r="J17" s="90" t="s">
        <v>36</v>
      </c>
      <c r="K17" s="91" t="s">
        <v>37</v>
      </c>
      <c r="L17" s="83"/>
    </row>
    <row r="18" spans="2:14" ht="13.9" customHeight="1" x14ac:dyDescent="0.2">
      <c r="B18" s="89">
        <v>6</v>
      </c>
      <c r="C18" s="166" t="s">
        <v>108</v>
      </c>
      <c r="D18" s="166" t="s">
        <v>92</v>
      </c>
      <c r="E18" s="167"/>
      <c r="F18" s="168"/>
      <c r="G18" s="169">
        <v>725298</v>
      </c>
      <c r="H18" s="169">
        <v>725298</v>
      </c>
      <c r="I18" s="162"/>
      <c r="J18" s="90" t="s">
        <v>36</v>
      </c>
      <c r="K18" s="91" t="s">
        <v>37</v>
      </c>
      <c r="L18" s="83"/>
    </row>
    <row r="19" spans="2:14" ht="13.9" customHeight="1" x14ac:dyDescent="0.2">
      <c r="B19" s="89">
        <v>7</v>
      </c>
      <c r="C19" s="166" t="s">
        <v>81</v>
      </c>
      <c r="D19" s="166" t="s">
        <v>92</v>
      </c>
      <c r="E19" s="167"/>
      <c r="F19" s="168"/>
      <c r="G19" s="169">
        <v>109226729.18397412</v>
      </c>
      <c r="H19" s="169">
        <v>11151396.6</v>
      </c>
      <c r="I19" s="176">
        <v>12504.17007194245</v>
      </c>
      <c r="J19" s="90" t="s">
        <v>36</v>
      </c>
      <c r="K19" s="91" t="s">
        <v>37</v>
      </c>
      <c r="L19" s="83"/>
      <c r="M19" s="9"/>
      <c r="N19" s="161"/>
    </row>
    <row r="20" spans="2:14" ht="13.9" customHeight="1" x14ac:dyDescent="0.2">
      <c r="B20" s="89">
        <v>8</v>
      </c>
      <c r="C20" s="166" t="s">
        <v>62</v>
      </c>
      <c r="D20" s="166" t="s">
        <v>92</v>
      </c>
      <c r="E20" s="167"/>
      <c r="F20" s="168"/>
      <c r="G20" s="169">
        <v>6423290</v>
      </c>
      <c r="H20" s="169">
        <v>6423290</v>
      </c>
      <c r="I20" s="162"/>
      <c r="J20" s="163" t="s">
        <v>36</v>
      </c>
      <c r="K20" s="164" t="s">
        <v>37</v>
      </c>
      <c r="L20" s="83"/>
    </row>
    <row r="21" spans="2:14" ht="13.9" customHeight="1" x14ac:dyDescent="0.2">
      <c r="B21" s="89">
        <v>9</v>
      </c>
      <c r="C21" s="166" t="s">
        <v>103</v>
      </c>
      <c r="D21" s="166" t="s">
        <v>92</v>
      </c>
      <c r="E21" s="167"/>
      <c r="F21" s="168"/>
      <c r="G21" s="169">
        <v>67907132.799999997</v>
      </c>
      <c r="H21" s="169"/>
      <c r="I21" s="176">
        <v>8680</v>
      </c>
      <c r="J21" s="90" t="s">
        <v>36</v>
      </c>
      <c r="K21" s="91" t="s">
        <v>37</v>
      </c>
      <c r="L21" s="83"/>
      <c r="M21" s="161"/>
    </row>
    <row r="22" spans="2:14" ht="13.9" customHeight="1" x14ac:dyDescent="0.2">
      <c r="B22" s="89">
        <v>10</v>
      </c>
      <c r="C22" s="166" t="s">
        <v>63</v>
      </c>
      <c r="D22" s="166" t="s">
        <v>92</v>
      </c>
      <c r="E22" s="167"/>
      <c r="F22" s="168"/>
      <c r="G22" s="169">
        <v>15200000</v>
      </c>
      <c r="H22" s="169">
        <v>15200000</v>
      </c>
      <c r="I22" s="162"/>
      <c r="J22" s="90" t="s">
        <v>36</v>
      </c>
      <c r="K22" s="91" t="s">
        <v>37</v>
      </c>
      <c r="L22" s="83"/>
    </row>
    <row r="23" spans="2:14" ht="13.9" customHeight="1" x14ac:dyDescent="0.2">
      <c r="B23" s="89">
        <v>11</v>
      </c>
      <c r="C23" s="166" t="s">
        <v>64</v>
      </c>
      <c r="D23" s="166" t="s">
        <v>92</v>
      </c>
      <c r="E23" s="167"/>
      <c r="F23" s="168"/>
      <c r="G23" s="169">
        <v>11830000</v>
      </c>
      <c r="H23" s="169">
        <v>11830000</v>
      </c>
      <c r="I23" s="162"/>
      <c r="J23" s="163" t="s">
        <v>36</v>
      </c>
      <c r="K23" s="164" t="s">
        <v>37</v>
      </c>
      <c r="L23" s="83"/>
    </row>
    <row r="24" spans="2:14" ht="13.9" customHeight="1" x14ac:dyDescent="0.2">
      <c r="B24" s="89">
        <v>12</v>
      </c>
      <c r="C24" s="166" t="s">
        <v>134</v>
      </c>
      <c r="D24" s="166" t="s">
        <v>92</v>
      </c>
      <c r="E24" s="167"/>
      <c r="F24" s="168"/>
      <c r="G24" s="169">
        <v>1573000</v>
      </c>
      <c r="H24" s="169">
        <v>1573000</v>
      </c>
      <c r="I24" s="176"/>
      <c r="J24" s="163" t="s">
        <v>36</v>
      </c>
      <c r="K24" s="164" t="s">
        <v>37</v>
      </c>
      <c r="L24" s="83"/>
    </row>
    <row r="25" spans="2:14" ht="13.9" customHeight="1" x14ac:dyDescent="0.2">
      <c r="B25" s="89">
        <v>13</v>
      </c>
      <c r="C25" s="166" t="s">
        <v>80</v>
      </c>
      <c r="D25" s="166" t="s">
        <v>92</v>
      </c>
      <c r="E25" s="167"/>
      <c r="F25" s="168"/>
      <c r="G25" s="169">
        <v>141581267.04179999</v>
      </c>
      <c r="H25" s="169"/>
      <c r="I25" s="176">
        <v>18050.98</v>
      </c>
      <c r="J25" s="163" t="s">
        <v>36</v>
      </c>
      <c r="K25" s="164" t="s">
        <v>37</v>
      </c>
      <c r="L25" s="83"/>
    </row>
    <row r="26" spans="2:14" ht="13.9" customHeight="1" x14ac:dyDescent="0.2">
      <c r="B26" s="89">
        <v>14</v>
      </c>
      <c r="C26" s="166" t="s">
        <v>65</v>
      </c>
      <c r="D26" s="166" t="s">
        <v>92</v>
      </c>
      <c r="E26" s="167"/>
      <c r="F26" s="168"/>
      <c r="G26" s="169">
        <v>270300</v>
      </c>
      <c r="H26" s="169">
        <v>270300</v>
      </c>
      <c r="I26" s="162"/>
      <c r="J26" s="163" t="s">
        <v>36</v>
      </c>
      <c r="K26" s="164" t="s">
        <v>37</v>
      </c>
      <c r="L26" s="83"/>
    </row>
    <row r="27" spans="2:14" ht="13.9" customHeight="1" x14ac:dyDescent="0.2">
      <c r="B27" s="89">
        <v>15</v>
      </c>
      <c r="C27" s="166" t="s">
        <v>141</v>
      </c>
      <c r="D27" s="166" t="s">
        <v>92</v>
      </c>
      <c r="E27" s="167"/>
      <c r="F27" s="168"/>
      <c r="G27" s="169">
        <v>4180000</v>
      </c>
      <c r="H27" s="169">
        <v>4180000</v>
      </c>
      <c r="I27" s="162"/>
      <c r="J27" s="163" t="s">
        <v>36</v>
      </c>
      <c r="K27" s="164" t="s">
        <v>37</v>
      </c>
      <c r="L27" s="83"/>
    </row>
    <row r="28" spans="2:14" ht="13.9" customHeight="1" x14ac:dyDescent="0.2">
      <c r="B28" s="89">
        <v>16</v>
      </c>
      <c r="C28" s="166" t="s">
        <v>66</v>
      </c>
      <c r="D28" s="166" t="s">
        <v>92</v>
      </c>
      <c r="E28" s="167"/>
      <c r="F28" s="168"/>
      <c r="G28" s="169">
        <v>3779487</v>
      </c>
      <c r="H28" s="169">
        <v>3779487</v>
      </c>
      <c r="I28" s="162"/>
      <c r="J28" s="90" t="s">
        <v>36</v>
      </c>
      <c r="K28" s="91" t="s">
        <v>37</v>
      </c>
      <c r="L28" s="83"/>
    </row>
    <row r="29" spans="2:14" ht="13.9" customHeight="1" x14ac:dyDescent="0.2">
      <c r="B29" s="89">
        <v>17</v>
      </c>
      <c r="C29" s="166" t="s">
        <v>100</v>
      </c>
      <c r="D29" s="166" t="s">
        <v>92</v>
      </c>
      <c r="E29" s="167"/>
      <c r="F29" s="168"/>
      <c r="G29" s="169">
        <v>2556445760.0549998</v>
      </c>
      <c r="H29" s="169"/>
      <c r="I29" s="176">
        <v>325935.5</v>
      </c>
      <c r="J29" s="90" t="s">
        <v>36</v>
      </c>
      <c r="K29" s="91" t="s">
        <v>37</v>
      </c>
      <c r="L29" s="83"/>
    </row>
    <row r="30" spans="2:14" ht="13.9" customHeight="1" x14ac:dyDescent="0.2">
      <c r="B30" s="89">
        <v>18</v>
      </c>
      <c r="C30" s="166" t="s">
        <v>67</v>
      </c>
      <c r="D30" s="166" t="s">
        <v>92</v>
      </c>
      <c r="E30" s="167"/>
      <c r="F30" s="168"/>
      <c r="G30" s="169">
        <v>1304400</v>
      </c>
      <c r="H30" s="169">
        <v>1304400</v>
      </c>
      <c r="I30" s="162"/>
      <c r="J30" s="163" t="s">
        <v>36</v>
      </c>
      <c r="K30" s="164" t="s">
        <v>37</v>
      </c>
      <c r="L30" s="83"/>
    </row>
    <row r="31" spans="2:14" ht="13.9" customHeight="1" x14ac:dyDescent="0.2">
      <c r="B31" s="89">
        <v>19</v>
      </c>
      <c r="C31" s="166" t="s">
        <v>94</v>
      </c>
      <c r="D31" s="166" t="s">
        <v>92</v>
      </c>
      <c r="E31" s="167"/>
      <c r="F31" s="168"/>
      <c r="G31" s="169">
        <v>6428000</v>
      </c>
      <c r="H31" s="169">
        <v>6428000</v>
      </c>
      <c r="I31" s="162"/>
      <c r="J31" s="163" t="s">
        <v>36</v>
      </c>
      <c r="K31" s="164" t="s">
        <v>37</v>
      </c>
      <c r="L31" s="83"/>
    </row>
    <row r="32" spans="2:14" ht="13.9" customHeight="1" x14ac:dyDescent="0.2">
      <c r="B32" s="89">
        <v>20</v>
      </c>
      <c r="C32" s="166" t="s">
        <v>115</v>
      </c>
      <c r="D32" s="166" t="s">
        <v>92</v>
      </c>
      <c r="E32" s="167"/>
      <c r="F32" s="168"/>
      <c r="G32" s="169">
        <v>8800000</v>
      </c>
      <c r="H32" s="169">
        <v>8800000</v>
      </c>
      <c r="I32" s="162"/>
      <c r="J32" s="90" t="s">
        <v>36</v>
      </c>
      <c r="K32" s="91" t="s">
        <v>37</v>
      </c>
      <c r="L32" s="83"/>
    </row>
    <row r="33" spans="2:12" ht="13.9" customHeight="1" x14ac:dyDescent="0.2">
      <c r="B33" s="89">
        <v>21</v>
      </c>
      <c r="C33" s="166" t="s">
        <v>95</v>
      </c>
      <c r="D33" s="166" t="s">
        <v>92</v>
      </c>
      <c r="E33" s="167"/>
      <c r="F33" s="168"/>
      <c r="G33" s="169">
        <v>17031946</v>
      </c>
      <c r="H33" s="169">
        <v>17031946</v>
      </c>
      <c r="I33" s="162"/>
      <c r="J33" s="163" t="s">
        <v>36</v>
      </c>
      <c r="K33" s="164" t="s">
        <v>37</v>
      </c>
      <c r="L33" s="83"/>
    </row>
    <row r="34" spans="2:12" ht="13.9" customHeight="1" x14ac:dyDescent="0.2">
      <c r="B34" s="89">
        <v>22</v>
      </c>
      <c r="C34" s="166" t="s">
        <v>104</v>
      </c>
      <c r="D34" s="166" t="s">
        <v>92</v>
      </c>
      <c r="E34" s="167"/>
      <c r="F34" s="168"/>
      <c r="G34" s="169">
        <v>874542.6132648061</v>
      </c>
      <c r="H34" s="169"/>
      <c r="I34" s="176">
        <v>111.50030576812969</v>
      </c>
      <c r="J34" s="90" t="s">
        <v>36</v>
      </c>
      <c r="K34" s="91" t="s">
        <v>37</v>
      </c>
      <c r="L34" s="83"/>
    </row>
    <row r="35" spans="2:12" ht="13.9" customHeight="1" x14ac:dyDescent="0.2">
      <c r="B35" s="89">
        <v>23</v>
      </c>
      <c r="C35" s="166" t="s">
        <v>135</v>
      </c>
      <c r="D35" s="166" t="s">
        <v>92</v>
      </c>
      <c r="E35" s="167"/>
      <c r="F35" s="168"/>
      <c r="G35" s="169">
        <v>6650000</v>
      </c>
      <c r="H35" s="169">
        <v>6650000</v>
      </c>
      <c r="I35" s="162"/>
      <c r="J35" s="163" t="s">
        <v>36</v>
      </c>
      <c r="K35" s="164" t="s">
        <v>37</v>
      </c>
      <c r="L35" s="83"/>
    </row>
    <row r="36" spans="2:12" ht="13.9" customHeight="1" x14ac:dyDescent="0.2">
      <c r="B36" s="89">
        <v>24</v>
      </c>
      <c r="C36" s="166" t="s">
        <v>101</v>
      </c>
      <c r="D36" s="166" t="s">
        <v>92</v>
      </c>
      <c r="E36" s="167"/>
      <c r="F36" s="168"/>
      <c r="G36" s="169">
        <v>35329856.003999993</v>
      </c>
      <c r="H36" s="169"/>
      <c r="I36" s="176">
        <v>4504.3999999999996</v>
      </c>
      <c r="J36" s="90" t="s">
        <v>36</v>
      </c>
      <c r="K36" s="91" t="s">
        <v>37</v>
      </c>
      <c r="L36" s="83"/>
    </row>
    <row r="37" spans="2:12" ht="13.9" customHeight="1" x14ac:dyDescent="0.2">
      <c r="B37" s="89">
        <v>25</v>
      </c>
      <c r="C37" s="166" t="s">
        <v>131</v>
      </c>
      <c r="D37" s="166" t="s">
        <v>92</v>
      </c>
      <c r="E37" s="167"/>
      <c r="F37" s="168"/>
      <c r="G37" s="169">
        <v>8917304</v>
      </c>
      <c r="H37" s="169">
        <v>8917304</v>
      </c>
      <c r="I37" s="162"/>
      <c r="J37" s="163" t="s">
        <v>36</v>
      </c>
      <c r="K37" s="164" t="s">
        <v>37</v>
      </c>
      <c r="L37" s="83"/>
    </row>
    <row r="38" spans="2:12" ht="13.9" customHeight="1" x14ac:dyDescent="0.2">
      <c r="B38" s="89">
        <v>26</v>
      </c>
      <c r="C38" s="166" t="s">
        <v>68</v>
      </c>
      <c r="D38" s="166" t="s">
        <v>92</v>
      </c>
      <c r="E38" s="167"/>
      <c r="F38" s="168"/>
      <c r="G38" s="169">
        <v>5527500</v>
      </c>
      <c r="H38" s="169">
        <v>5527500</v>
      </c>
      <c r="I38" s="162"/>
      <c r="J38" s="90" t="s">
        <v>36</v>
      </c>
      <c r="K38" s="91" t="s">
        <v>37</v>
      </c>
      <c r="L38" s="83"/>
    </row>
    <row r="39" spans="2:12" ht="13.9" customHeight="1" x14ac:dyDescent="0.2">
      <c r="B39" s="89">
        <v>27</v>
      </c>
      <c r="C39" s="166" t="s">
        <v>125</v>
      </c>
      <c r="D39" s="166" t="s">
        <v>82</v>
      </c>
      <c r="E39" s="167"/>
      <c r="F39" s="168"/>
      <c r="G39" s="169">
        <v>34511004</v>
      </c>
      <c r="H39" s="169"/>
      <c r="I39" s="162">
        <v>4400</v>
      </c>
      <c r="J39" s="90" t="s">
        <v>36</v>
      </c>
      <c r="K39" s="91" t="s">
        <v>37</v>
      </c>
      <c r="L39" s="83"/>
    </row>
    <row r="40" spans="2:12" ht="13.9" customHeight="1" x14ac:dyDescent="0.2">
      <c r="B40" s="89">
        <v>28</v>
      </c>
      <c r="C40" s="166" t="s">
        <v>96</v>
      </c>
      <c r="D40" s="166" t="s">
        <v>92</v>
      </c>
      <c r="E40" s="167"/>
      <c r="F40" s="168"/>
      <c r="G40" s="169">
        <v>5081745.3389999997</v>
      </c>
      <c r="H40" s="169"/>
      <c r="I40" s="176">
        <v>647.9</v>
      </c>
      <c r="J40" s="90" t="s">
        <v>36</v>
      </c>
      <c r="K40" s="91" t="s">
        <v>37</v>
      </c>
      <c r="L40" s="83"/>
    </row>
    <row r="41" spans="2:12" ht="13.9" customHeight="1" x14ac:dyDescent="0.2">
      <c r="B41" s="89">
        <v>29</v>
      </c>
      <c r="C41" s="166" t="s">
        <v>105</v>
      </c>
      <c r="D41" s="166" t="s">
        <v>92</v>
      </c>
      <c r="E41" s="167"/>
      <c r="F41" s="168"/>
      <c r="G41" s="169">
        <v>19755000</v>
      </c>
      <c r="H41" s="169">
        <v>19755000</v>
      </c>
      <c r="I41" s="162"/>
      <c r="J41" s="163" t="s">
        <v>36</v>
      </c>
      <c r="K41" s="164" t="s">
        <v>37</v>
      </c>
      <c r="L41" s="83"/>
    </row>
    <row r="42" spans="2:12" ht="13.9" customHeight="1" x14ac:dyDescent="0.2">
      <c r="B42" s="89">
        <v>30</v>
      </c>
      <c r="C42" s="166" t="s">
        <v>142</v>
      </c>
      <c r="D42" s="166" t="s">
        <v>92</v>
      </c>
      <c r="E42" s="167"/>
      <c r="F42" s="168"/>
      <c r="G42" s="169">
        <v>1320000</v>
      </c>
      <c r="H42" s="169">
        <v>1320000</v>
      </c>
      <c r="I42" s="162"/>
      <c r="J42" s="163" t="s">
        <v>36</v>
      </c>
      <c r="K42" s="164" t="s">
        <v>37</v>
      </c>
      <c r="L42" s="83"/>
    </row>
    <row r="43" spans="2:12" ht="13.9" customHeight="1" x14ac:dyDescent="0.2">
      <c r="B43" s="89">
        <v>31</v>
      </c>
      <c r="C43" s="166" t="s">
        <v>130</v>
      </c>
      <c r="D43" s="166" t="s">
        <v>92</v>
      </c>
      <c r="E43" s="167"/>
      <c r="F43" s="168"/>
      <c r="G43" s="169">
        <v>11100000</v>
      </c>
      <c r="H43" s="169">
        <v>11100000</v>
      </c>
      <c r="I43" s="162"/>
      <c r="J43" s="90" t="s">
        <v>36</v>
      </c>
      <c r="K43" s="91" t="s">
        <v>37</v>
      </c>
      <c r="L43" s="83"/>
    </row>
    <row r="44" spans="2:12" ht="13.9" customHeight="1" x14ac:dyDescent="0.2">
      <c r="B44" s="89">
        <v>32</v>
      </c>
      <c r="C44" s="166" t="s">
        <v>124</v>
      </c>
      <c r="D44" s="166" t="s">
        <v>92</v>
      </c>
      <c r="E44" s="167"/>
      <c r="F44" s="168"/>
      <c r="G44" s="169">
        <v>12137912.2773</v>
      </c>
      <c r="H44" s="169"/>
      <c r="I44" s="162">
        <v>1547.53</v>
      </c>
      <c r="J44" s="90" t="s">
        <v>36</v>
      </c>
      <c r="K44" s="91" t="s">
        <v>37</v>
      </c>
      <c r="L44" s="83"/>
    </row>
    <row r="45" spans="2:12" ht="13.9" customHeight="1" x14ac:dyDescent="0.2">
      <c r="B45" s="89">
        <v>33</v>
      </c>
      <c r="C45" s="166" t="s">
        <v>137</v>
      </c>
      <c r="D45" s="166" t="s">
        <v>92</v>
      </c>
      <c r="E45" s="167"/>
      <c r="F45" s="168"/>
      <c r="G45" s="169">
        <v>647220</v>
      </c>
      <c r="H45" s="169">
        <v>647220</v>
      </c>
      <c r="I45" s="162"/>
      <c r="J45" s="90" t="s">
        <v>36</v>
      </c>
      <c r="K45" s="91" t="s">
        <v>37</v>
      </c>
      <c r="L45" s="83"/>
    </row>
    <row r="46" spans="2:12" ht="13.9" customHeight="1" x14ac:dyDescent="0.2">
      <c r="B46" s="89">
        <v>34</v>
      </c>
      <c r="C46" s="166" t="s">
        <v>132</v>
      </c>
      <c r="D46" s="166" t="s">
        <v>92</v>
      </c>
      <c r="E46" s="167"/>
      <c r="F46" s="168"/>
      <c r="G46" s="169">
        <v>19547550</v>
      </c>
      <c r="H46" s="169">
        <v>19547550</v>
      </c>
      <c r="I46" s="162"/>
      <c r="J46" s="90" t="s">
        <v>36</v>
      </c>
      <c r="K46" s="91" t="s">
        <v>37</v>
      </c>
      <c r="L46" s="83"/>
    </row>
    <row r="47" spans="2:12" ht="13.9" customHeight="1" x14ac:dyDescent="0.2">
      <c r="B47" s="89">
        <v>35</v>
      </c>
      <c r="C47" s="166" t="s">
        <v>78</v>
      </c>
      <c r="D47" s="166" t="s">
        <v>82</v>
      </c>
      <c r="E47" s="167"/>
      <c r="F47" s="168"/>
      <c r="G47" s="169">
        <v>283646690.25800002</v>
      </c>
      <c r="H47" s="169"/>
      <c r="I47" s="176">
        <v>36163.69541538693</v>
      </c>
      <c r="J47" s="163" t="s">
        <v>36</v>
      </c>
      <c r="K47" s="164" t="s">
        <v>37</v>
      </c>
      <c r="L47" s="83"/>
    </row>
    <row r="48" spans="2:12" ht="13.9" customHeight="1" x14ac:dyDescent="0.2">
      <c r="B48" s="89">
        <v>36</v>
      </c>
      <c r="C48" s="166" t="s">
        <v>133</v>
      </c>
      <c r="D48" s="166" t="s">
        <v>92</v>
      </c>
      <c r="E48" s="167"/>
      <c r="F48" s="168"/>
      <c r="G48" s="169">
        <v>2920000</v>
      </c>
      <c r="H48" s="169">
        <v>2920000</v>
      </c>
      <c r="I48" s="162"/>
      <c r="J48" s="163" t="s">
        <v>36</v>
      </c>
      <c r="K48" s="164" t="s">
        <v>37</v>
      </c>
      <c r="L48" s="83"/>
    </row>
    <row r="49" spans="2:13" ht="13.9" customHeight="1" x14ac:dyDescent="0.2">
      <c r="B49" s="89">
        <v>37</v>
      </c>
      <c r="C49" s="166" t="s">
        <v>136</v>
      </c>
      <c r="D49" s="166" t="s">
        <v>92</v>
      </c>
      <c r="E49" s="167"/>
      <c r="F49" s="168"/>
      <c r="G49" s="169">
        <v>9350000</v>
      </c>
      <c r="H49" s="169">
        <v>9350000</v>
      </c>
      <c r="I49" s="162"/>
      <c r="J49" s="163" t="s">
        <v>36</v>
      </c>
      <c r="K49" s="164" t="s">
        <v>37</v>
      </c>
      <c r="L49" s="83"/>
    </row>
    <row r="50" spans="2:13" ht="13.9" customHeight="1" x14ac:dyDescent="0.2">
      <c r="B50" s="89">
        <v>38</v>
      </c>
      <c r="C50" s="166" t="s">
        <v>138</v>
      </c>
      <c r="D50" s="166" t="s">
        <v>92</v>
      </c>
      <c r="E50" s="167"/>
      <c r="F50" s="168"/>
      <c r="G50" s="169">
        <v>11880000</v>
      </c>
      <c r="H50" s="169">
        <v>11880000</v>
      </c>
      <c r="I50" s="162"/>
      <c r="J50" s="163" t="s">
        <v>36</v>
      </c>
      <c r="K50" s="164" t="s">
        <v>37</v>
      </c>
      <c r="L50" s="83"/>
    </row>
    <row r="51" spans="2:13" ht="13.9" customHeight="1" x14ac:dyDescent="0.2">
      <c r="B51" s="89">
        <v>39</v>
      </c>
      <c r="C51" s="166" t="s">
        <v>112</v>
      </c>
      <c r="D51" s="166" t="s">
        <v>92</v>
      </c>
      <c r="E51" s="167"/>
      <c r="F51" s="168"/>
      <c r="G51" s="169">
        <v>8306359</v>
      </c>
      <c r="H51" s="169">
        <v>8306359</v>
      </c>
      <c r="I51" s="162"/>
      <c r="J51" s="163" t="s">
        <v>36</v>
      </c>
      <c r="K51" s="164" t="s">
        <v>37</v>
      </c>
      <c r="L51" s="83"/>
    </row>
    <row r="52" spans="2:13" ht="13.9" customHeight="1" x14ac:dyDescent="0.2">
      <c r="B52" s="89">
        <v>40</v>
      </c>
      <c r="C52" s="166" t="s">
        <v>111</v>
      </c>
      <c r="D52" s="166" t="s">
        <v>92</v>
      </c>
      <c r="E52" s="167"/>
      <c r="F52" s="168"/>
      <c r="G52" s="169">
        <v>1098000</v>
      </c>
      <c r="H52" s="169">
        <v>1098000</v>
      </c>
      <c r="I52" s="162"/>
      <c r="J52" s="90" t="s">
        <v>36</v>
      </c>
      <c r="K52" s="91" t="s">
        <v>37</v>
      </c>
      <c r="L52" s="83"/>
    </row>
    <row r="53" spans="2:13" ht="13.9" customHeight="1" x14ac:dyDescent="0.2">
      <c r="B53" s="89">
        <v>41</v>
      </c>
      <c r="C53" s="166" t="s">
        <v>120</v>
      </c>
      <c r="D53" s="166" t="s">
        <v>92</v>
      </c>
      <c r="E53" s="167"/>
      <c r="F53" s="168"/>
      <c r="G53" s="169">
        <v>39687654.600000001</v>
      </c>
      <c r="H53" s="169"/>
      <c r="I53" s="162">
        <v>5060</v>
      </c>
      <c r="J53" s="90" t="s">
        <v>36</v>
      </c>
      <c r="K53" s="91" t="s">
        <v>37</v>
      </c>
      <c r="L53" s="83"/>
    </row>
    <row r="54" spans="2:13" ht="13.9" customHeight="1" x14ac:dyDescent="0.2">
      <c r="B54" s="89">
        <v>42</v>
      </c>
      <c r="C54" s="166" t="s">
        <v>117</v>
      </c>
      <c r="D54" s="166" t="s">
        <v>92</v>
      </c>
      <c r="E54" s="167"/>
      <c r="F54" s="168"/>
      <c r="G54" s="169">
        <v>4300824</v>
      </c>
      <c r="H54" s="169">
        <v>4300824</v>
      </c>
      <c r="I54" s="162"/>
      <c r="J54" s="163" t="s">
        <v>36</v>
      </c>
      <c r="K54" s="164" t="s">
        <v>37</v>
      </c>
      <c r="L54" s="83"/>
    </row>
    <row r="55" spans="2:13" ht="13.9" customHeight="1" x14ac:dyDescent="0.2">
      <c r="B55" s="89">
        <v>43</v>
      </c>
      <c r="C55" s="166" t="s">
        <v>139</v>
      </c>
      <c r="D55" s="166" t="s">
        <v>92</v>
      </c>
      <c r="E55" s="167"/>
      <c r="F55" s="168"/>
      <c r="G55" s="169">
        <v>4125000</v>
      </c>
      <c r="H55" s="169">
        <v>4125000</v>
      </c>
      <c r="I55" s="162"/>
      <c r="J55" s="90" t="s">
        <v>36</v>
      </c>
      <c r="K55" s="91" t="s">
        <v>37</v>
      </c>
      <c r="L55" s="83"/>
    </row>
    <row r="56" spans="2:13" ht="13.9" customHeight="1" x14ac:dyDescent="0.2">
      <c r="B56" s="89">
        <v>44</v>
      </c>
      <c r="C56" s="166" t="s">
        <v>69</v>
      </c>
      <c r="D56" s="166" t="s">
        <v>92</v>
      </c>
      <c r="E56" s="167"/>
      <c r="F56" s="168"/>
      <c r="G56" s="169">
        <v>37500000</v>
      </c>
      <c r="H56" s="169">
        <v>37500000</v>
      </c>
      <c r="I56" s="162"/>
      <c r="J56" s="163" t="s">
        <v>36</v>
      </c>
      <c r="K56" s="164" t="s">
        <v>37</v>
      </c>
      <c r="L56" s="83"/>
    </row>
    <row r="57" spans="2:13" ht="13.9" customHeight="1" x14ac:dyDescent="0.2">
      <c r="B57" s="89">
        <v>45</v>
      </c>
      <c r="C57" s="166" t="s">
        <v>70</v>
      </c>
      <c r="D57" s="166" t="s">
        <v>92</v>
      </c>
      <c r="E57" s="167"/>
      <c r="F57" s="168"/>
      <c r="G57" s="169">
        <v>106496202</v>
      </c>
      <c r="H57" s="169">
        <v>106496202</v>
      </c>
      <c r="I57" s="162"/>
      <c r="J57" s="163" t="s">
        <v>36</v>
      </c>
      <c r="K57" s="164" t="s">
        <v>37</v>
      </c>
      <c r="L57" s="83"/>
    </row>
    <row r="58" spans="2:13" ht="13.9" customHeight="1" x14ac:dyDescent="0.2">
      <c r="B58" s="89">
        <v>46</v>
      </c>
      <c r="C58" s="166" t="s">
        <v>128</v>
      </c>
      <c r="D58" s="166" t="s">
        <v>92</v>
      </c>
      <c r="E58" s="167"/>
      <c r="F58" s="168"/>
      <c r="G58" s="169">
        <v>1496000</v>
      </c>
      <c r="H58" s="169">
        <v>1496000</v>
      </c>
      <c r="I58" s="162"/>
      <c r="J58" s="90" t="s">
        <v>36</v>
      </c>
      <c r="K58" s="91" t="s">
        <v>37</v>
      </c>
      <c r="L58" s="83"/>
    </row>
    <row r="59" spans="2:13" ht="13.9" customHeight="1" x14ac:dyDescent="0.2">
      <c r="B59" s="89">
        <v>47</v>
      </c>
      <c r="C59" s="166" t="s">
        <v>113</v>
      </c>
      <c r="D59" s="166" t="s">
        <v>92</v>
      </c>
      <c r="E59" s="167"/>
      <c r="F59" s="168"/>
      <c r="G59" s="169">
        <v>50850000</v>
      </c>
      <c r="H59" s="169">
        <v>50850000</v>
      </c>
      <c r="I59" s="162"/>
      <c r="J59" s="90" t="s">
        <v>36</v>
      </c>
      <c r="K59" s="91" t="s">
        <v>37</v>
      </c>
      <c r="L59" s="83"/>
    </row>
    <row r="60" spans="2:13" ht="13.9" customHeight="1" x14ac:dyDescent="0.2">
      <c r="B60" s="89">
        <v>48</v>
      </c>
      <c r="C60" s="166" t="s">
        <v>75</v>
      </c>
      <c r="D60" s="166" t="s">
        <v>82</v>
      </c>
      <c r="E60" s="167"/>
      <c r="F60" s="168"/>
      <c r="G60" s="169">
        <v>499165718.74301714</v>
      </c>
      <c r="H60" s="169"/>
      <c r="I60" s="176">
        <v>63641.416009492954</v>
      </c>
      <c r="J60" s="90" t="s">
        <v>36</v>
      </c>
      <c r="K60" s="91" t="s">
        <v>37</v>
      </c>
      <c r="L60" s="83"/>
    </row>
    <row r="61" spans="2:13" ht="13.9" customHeight="1" x14ac:dyDescent="0.2">
      <c r="B61" s="89">
        <v>49</v>
      </c>
      <c r="C61" s="166" t="s">
        <v>121</v>
      </c>
      <c r="D61" s="166" t="s">
        <v>92</v>
      </c>
      <c r="E61" s="167"/>
      <c r="F61" s="168"/>
      <c r="G61" s="169">
        <v>45768708.703500003</v>
      </c>
      <c r="H61" s="169">
        <v>9600000</v>
      </c>
      <c r="I61" s="162">
        <v>4611.3500000000004</v>
      </c>
      <c r="J61" s="90" t="s">
        <v>36</v>
      </c>
      <c r="K61" s="91" t="s">
        <v>37</v>
      </c>
      <c r="L61" s="83"/>
    </row>
    <row r="62" spans="2:13" ht="13.9" customHeight="1" x14ac:dyDescent="0.2">
      <c r="B62" s="89">
        <v>50</v>
      </c>
      <c r="C62" s="166" t="s">
        <v>116</v>
      </c>
      <c r="D62" s="166" t="s">
        <v>92</v>
      </c>
      <c r="E62" s="167"/>
      <c r="F62" s="168"/>
      <c r="G62" s="169">
        <v>7738500</v>
      </c>
      <c r="H62" s="169">
        <v>7738500</v>
      </c>
      <c r="I62" s="162"/>
      <c r="J62" s="163" t="s">
        <v>36</v>
      </c>
      <c r="K62" s="164" t="s">
        <v>37</v>
      </c>
      <c r="L62" s="83"/>
    </row>
    <row r="63" spans="2:13" ht="13.9" customHeight="1" x14ac:dyDescent="0.2">
      <c r="B63" s="89">
        <v>51</v>
      </c>
      <c r="C63" s="166" t="s">
        <v>71</v>
      </c>
      <c r="D63" s="166" t="s">
        <v>92</v>
      </c>
      <c r="E63" s="167"/>
      <c r="F63" s="168"/>
      <c r="G63" s="169">
        <v>22494800</v>
      </c>
      <c r="H63" s="169">
        <v>22494800</v>
      </c>
      <c r="I63" s="162"/>
      <c r="J63" s="90" t="s">
        <v>36</v>
      </c>
      <c r="K63" s="91" t="s">
        <v>37</v>
      </c>
      <c r="L63" s="83"/>
    </row>
    <row r="64" spans="2:13" ht="13.9" customHeight="1" x14ac:dyDescent="0.2">
      <c r="B64" s="89">
        <v>52</v>
      </c>
      <c r="C64" s="166" t="s">
        <v>102</v>
      </c>
      <c r="D64" s="166" t="s">
        <v>92</v>
      </c>
      <c r="E64" s="167"/>
      <c r="F64" s="168"/>
      <c r="G64" s="169">
        <v>2750000</v>
      </c>
      <c r="H64" s="169">
        <v>2750000</v>
      </c>
      <c r="I64" s="176"/>
      <c r="J64" s="163" t="s">
        <v>36</v>
      </c>
      <c r="K64" s="164" t="s">
        <v>37</v>
      </c>
      <c r="L64" s="83"/>
      <c r="M64" s="9"/>
    </row>
    <row r="65" spans="2:13" ht="13.9" customHeight="1" x14ac:dyDescent="0.2">
      <c r="B65" s="89">
        <v>53</v>
      </c>
      <c r="C65" s="166" t="s">
        <v>127</v>
      </c>
      <c r="D65" s="166" t="s">
        <v>92</v>
      </c>
      <c r="E65" s="167"/>
      <c r="F65" s="168"/>
      <c r="G65" s="169">
        <v>2431000</v>
      </c>
      <c r="H65" s="169">
        <v>2431000</v>
      </c>
      <c r="I65" s="176"/>
      <c r="J65" s="163" t="s">
        <v>36</v>
      </c>
      <c r="K65" s="164" t="s">
        <v>37</v>
      </c>
      <c r="L65" s="83"/>
      <c r="M65" s="9"/>
    </row>
    <row r="66" spans="2:13" ht="13.9" customHeight="1" x14ac:dyDescent="0.2">
      <c r="B66" s="89">
        <v>54</v>
      </c>
      <c r="C66" s="166" t="s">
        <v>114</v>
      </c>
      <c r="D66" s="166" t="s">
        <v>92</v>
      </c>
      <c r="E66" s="167"/>
      <c r="F66" s="168"/>
      <c r="G66" s="169">
        <v>5500000</v>
      </c>
      <c r="H66" s="169">
        <v>5500000</v>
      </c>
      <c r="I66" s="162"/>
      <c r="J66" s="90" t="s">
        <v>36</v>
      </c>
      <c r="K66" s="91" t="s">
        <v>37</v>
      </c>
      <c r="L66" s="83"/>
    </row>
    <row r="67" spans="2:13" ht="13.9" customHeight="1" x14ac:dyDescent="0.2">
      <c r="B67" s="89">
        <v>55</v>
      </c>
      <c r="C67" s="166" t="s">
        <v>58</v>
      </c>
      <c r="D67" s="166" t="s">
        <v>92</v>
      </c>
      <c r="E67" s="167"/>
      <c r="F67" s="168"/>
      <c r="G67" s="169">
        <v>104840170</v>
      </c>
      <c r="H67" s="169">
        <v>104840170</v>
      </c>
      <c r="I67" s="162"/>
      <c r="J67" s="163" t="s">
        <v>36</v>
      </c>
      <c r="K67" s="164" t="s">
        <v>37</v>
      </c>
      <c r="L67" s="83"/>
    </row>
    <row r="68" spans="2:13" ht="13.9" customHeight="1" x14ac:dyDescent="0.2">
      <c r="B68" s="89">
        <v>56</v>
      </c>
      <c r="C68" s="166" t="s">
        <v>129</v>
      </c>
      <c r="D68" s="166" t="s">
        <v>92</v>
      </c>
      <c r="E68" s="167"/>
      <c r="F68" s="168"/>
      <c r="G68" s="169">
        <v>24552000</v>
      </c>
      <c r="H68" s="169">
        <v>24552000</v>
      </c>
      <c r="I68" s="162"/>
      <c r="J68" s="90" t="s">
        <v>36</v>
      </c>
      <c r="K68" s="91" t="s">
        <v>37</v>
      </c>
      <c r="L68" s="83"/>
    </row>
    <row r="69" spans="2:13" ht="13.9" customHeight="1" x14ac:dyDescent="0.2">
      <c r="B69" s="89">
        <v>57</v>
      </c>
      <c r="C69" s="166" t="s">
        <v>72</v>
      </c>
      <c r="D69" s="166" t="s">
        <v>92</v>
      </c>
      <c r="E69" s="167"/>
      <c r="F69" s="168"/>
      <c r="G69" s="169">
        <v>59286702.5264</v>
      </c>
      <c r="H69" s="169">
        <v>56000000</v>
      </c>
      <c r="I69" s="176">
        <v>419.04</v>
      </c>
      <c r="J69" s="163" t="s">
        <v>36</v>
      </c>
      <c r="K69" s="164" t="s">
        <v>37</v>
      </c>
      <c r="L69" s="83"/>
    </row>
    <row r="70" spans="2:13" ht="13.9" customHeight="1" x14ac:dyDescent="0.2">
      <c r="B70" s="89">
        <v>58</v>
      </c>
      <c r="C70" s="166" t="s">
        <v>76</v>
      </c>
      <c r="D70" s="166" t="s">
        <v>82</v>
      </c>
      <c r="E70" s="167"/>
      <c r="F70" s="168"/>
      <c r="G70" s="169">
        <v>65343448.710000001</v>
      </c>
      <c r="H70" s="169"/>
      <c r="I70" s="176">
        <v>8331</v>
      </c>
      <c r="J70" s="90" t="s">
        <v>36</v>
      </c>
      <c r="K70" s="91" t="s">
        <v>37</v>
      </c>
      <c r="L70" s="83"/>
    </row>
    <row r="71" spans="2:13" ht="13.9" customHeight="1" x14ac:dyDescent="0.2">
      <c r="B71" s="89">
        <v>59</v>
      </c>
      <c r="C71" s="166" t="s">
        <v>122</v>
      </c>
      <c r="D71" s="166" t="s">
        <v>92</v>
      </c>
      <c r="E71" s="167"/>
      <c r="F71" s="168"/>
      <c r="G71" s="169">
        <v>4313875.5</v>
      </c>
      <c r="H71" s="169"/>
      <c r="I71" s="162">
        <v>550</v>
      </c>
      <c r="J71" s="90" t="s">
        <v>36</v>
      </c>
      <c r="K71" s="91" t="s">
        <v>37</v>
      </c>
      <c r="L71" s="83"/>
    </row>
    <row r="72" spans="2:13" ht="13.9" customHeight="1" x14ac:dyDescent="0.2">
      <c r="B72" s="89">
        <v>60</v>
      </c>
      <c r="C72" s="166" t="s">
        <v>123</v>
      </c>
      <c r="D72" s="166" t="s">
        <v>92</v>
      </c>
      <c r="E72" s="167"/>
      <c r="F72" s="168"/>
      <c r="G72" s="169">
        <v>261765965.34</v>
      </c>
      <c r="H72" s="169"/>
      <c r="I72" s="162">
        <v>33374</v>
      </c>
      <c r="J72" s="90" t="s">
        <v>36</v>
      </c>
      <c r="K72" s="91" t="s">
        <v>37</v>
      </c>
      <c r="L72" s="83"/>
    </row>
    <row r="73" spans="2:13" ht="13.9" customHeight="1" x14ac:dyDescent="0.2">
      <c r="B73" s="89">
        <v>61</v>
      </c>
      <c r="C73" s="166" t="s">
        <v>73</v>
      </c>
      <c r="D73" s="166" t="s">
        <v>92</v>
      </c>
      <c r="E73" s="167"/>
      <c r="F73" s="168"/>
      <c r="G73" s="169">
        <v>7538000</v>
      </c>
      <c r="H73" s="169">
        <v>7538000</v>
      </c>
      <c r="I73" s="162"/>
      <c r="J73" s="163" t="s">
        <v>36</v>
      </c>
      <c r="K73" s="164" t="s">
        <v>37</v>
      </c>
      <c r="L73" s="83"/>
    </row>
    <row r="74" spans="2:13" ht="13.9" customHeight="1" x14ac:dyDescent="0.2">
      <c r="B74" s="89">
        <v>62</v>
      </c>
      <c r="C74" s="166" t="s">
        <v>109</v>
      </c>
      <c r="D74" s="166" t="s">
        <v>92</v>
      </c>
      <c r="E74" s="167"/>
      <c r="F74" s="168"/>
      <c r="G74" s="169">
        <v>20000000</v>
      </c>
      <c r="H74" s="169">
        <v>20000000</v>
      </c>
      <c r="I74" s="162"/>
      <c r="J74" s="163" t="s">
        <v>36</v>
      </c>
      <c r="K74" s="164" t="s">
        <v>37</v>
      </c>
      <c r="L74" s="83"/>
    </row>
    <row r="75" spans="2:13" ht="13.9" customHeight="1" x14ac:dyDescent="0.2">
      <c r="B75" s="89">
        <v>63</v>
      </c>
      <c r="C75" s="166" t="s">
        <v>77</v>
      </c>
      <c r="D75" s="166" t="s">
        <v>92</v>
      </c>
      <c r="E75" s="167"/>
      <c r="F75" s="168"/>
      <c r="G75" s="169">
        <v>2525613330.1500001</v>
      </c>
      <c r="H75" s="169">
        <v>702000</v>
      </c>
      <c r="I75" s="162">
        <v>321915</v>
      </c>
      <c r="J75" s="90" t="s">
        <v>36</v>
      </c>
      <c r="K75" s="91" t="s">
        <v>37</v>
      </c>
      <c r="L75" s="83"/>
    </row>
    <row r="76" spans="2:13" ht="13.9" customHeight="1" x14ac:dyDescent="0.2">
      <c r="B76" s="89">
        <v>64</v>
      </c>
      <c r="C76" s="166" t="s">
        <v>99</v>
      </c>
      <c r="D76" s="166" t="s">
        <v>92</v>
      </c>
      <c r="E76" s="167"/>
      <c r="F76" s="168"/>
      <c r="G76" s="169">
        <v>88952112.810000002</v>
      </c>
      <c r="H76" s="169"/>
      <c r="I76" s="176">
        <v>11341</v>
      </c>
      <c r="J76" s="163" t="s">
        <v>36</v>
      </c>
      <c r="K76" s="164" t="s">
        <v>37</v>
      </c>
      <c r="L76" s="83"/>
    </row>
    <row r="77" spans="2:13" ht="13.9" customHeight="1" x14ac:dyDescent="0.2">
      <c r="B77" s="89">
        <v>65</v>
      </c>
      <c r="C77" s="166" t="s">
        <v>140</v>
      </c>
      <c r="D77" s="166" t="s">
        <v>92</v>
      </c>
      <c r="E77" s="167"/>
      <c r="F77" s="168"/>
      <c r="G77" s="169">
        <v>882000</v>
      </c>
      <c r="H77" s="169">
        <v>882000</v>
      </c>
      <c r="I77" s="176"/>
      <c r="J77" s="163" t="s">
        <v>36</v>
      </c>
      <c r="K77" s="164" t="s">
        <v>37</v>
      </c>
      <c r="L77" s="83"/>
    </row>
    <row r="78" spans="2:13" ht="13.9" customHeight="1" x14ac:dyDescent="0.2">
      <c r="B78" s="89">
        <v>66</v>
      </c>
      <c r="C78" s="166" t="s">
        <v>74</v>
      </c>
      <c r="D78" s="166" t="s">
        <v>92</v>
      </c>
      <c r="E78" s="167"/>
      <c r="F78" s="168"/>
      <c r="G78" s="169">
        <v>4604081.67</v>
      </c>
      <c r="H78" s="169"/>
      <c r="I78" s="176">
        <v>587</v>
      </c>
      <c r="J78" s="90" t="s">
        <v>36</v>
      </c>
      <c r="K78" s="91" t="s">
        <v>37</v>
      </c>
      <c r="L78" s="83"/>
      <c r="M78" s="9"/>
    </row>
    <row r="79" spans="2:13" ht="13.9" customHeight="1" x14ac:dyDescent="0.2">
      <c r="B79" s="89">
        <v>67</v>
      </c>
      <c r="C79" s="166" t="s">
        <v>106</v>
      </c>
      <c r="D79" s="166" t="s">
        <v>92</v>
      </c>
      <c r="E79" s="167"/>
      <c r="F79" s="168"/>
      <c r="G79" s="169">
        <v>211051433</v>
      </c>
      <c r="H79" s="169">
        <v>211051433</v>
      </c>
      <c r="I79" s="162"/>
      <c r="J79" s="90" t="s">
        <v>36</v>
      </c>
      <c r="K79" s="91" t="s">
        <v>37</v>
      </c>
      <c r="L79" s="83"/>
    </row>
    <row r="80" spans="2:13" ht="13.9" customHeight="1" x14ac:dyDescent="0.2">
      <c r="B80" s="89">
        <v>68</v>
      </c>
      <c r="C80" s="166" t="s">
        <v>97</v>
      </c>
      <c r="D80" s="166" t="s">
        <v>92</v>
      </c>
      <c r="E80" s="167"/>
      <c r="F80" s="168"/>
      <c r="G80" s="169">
        <v>2588325.2999999998</v>
      </c>
      <c r="H80" s="169"/>
      <c r="I80" s="176">
        <v>330</v>
      </c>
      <c r="J80" s="163" t="s">
        <v>36</v>
      </c>
      <c r="K80" s="164" t="s">
        <v>37</v>
      </c>
      <c r="L80" s="83"/>
    </row>
    <row r="81" spans="2:23" ht="13.9" customHeight="1" x14ac:dyDescent="0.2">
      <c r="B81" s="89">
        <v>69</v>
      </c>
      <c r="C81" s="166" t="s">
        <v>98</v>
      </c>
      <c r="D81" s="166" t="s">
        <v>92</v>
      </c>
      <c r="E81" s="167"/>
      <c r="F81" s="168"/>
      <c r="G81" s="169">
        <v>3316500</v>
      </c>
      <c r="H81" s="169">
        <v>3316500</v>
      </c>
      <c r="I81" s="162"/>
      <c r="J81" s="163" t="s">
        <v>36</v>
      </c>
      <c r="K81" s="164" t="s">
        <v>37</v>
      </c>
      <c r="L81" s="83"/>
    </row>
    <row r="82" spans="2:23" ht="13.9" customHeight="1" x14ac:dyDescent="0.2">
      <c r="B82" s="89">
        <v>70</v>
      </c>
      <c r="C82" s="166" t="s">
        <v>79</v>
      </c>
      <c r="D82" s="166" t="s">
        <v>82</v>
      </c>
      <c r="E82" s="167"/>
      <c r="F82" s="168"/>
      <c r="G82" s="169">
        <v>1876233269.6063871</v>
      </c>
      <c r="H82" s="169"/>
      <c r="I82" s="176">
        <v>239211.42329756918</v>
      </c>
      <c r="J82" s="163" t="s">
        <v>36</v>
      </c>
      <c r="K82" s="164" t="s">
        <v>37</v>
      </c>
      <c r="L82" s="83"/>
    </row>
    <row r="83" spans="2:23" ht="13.9" customHeight="1" x14ac:dyDescent="0.2">
      <c r="B83" s="89">
        <v>71</v>
      </c>
      <c r="C83" s="166" t="s">
        <v>107</v>
      </c>
      <c r="D83" s="166" t="s">
        <v>92</v>
      </c>
      <c r="E83" s="167"/>
      <c r="F83" s="168"/>
      <c r="G83" s="169">
        <v>87196996</v>
      </c>
      <c r="H83" s="169">
        <v>87196996</v>
      </c>
      <c r="I83" s="162"/>
      <c r="J83" s="90" t="s">
        <v>36</v>
      </c>
      <c r="K83" s="91" t="s">
        <v>37</v>
      </c>
      <c r="L83" s="83"/>
    </row>
    <row r="84" spans="2:23" ht="13.9" customHeight="1" x14ac:dyDescent="0.2">
      <c r="B84" s="89">
        <v>72</v>
      </c>
      <c r="C84" s="166" t="s">
        <v>83</v>
      </c>
      <c r="D84" s="166" t="s">
        <v>92</v>
      </c>
      <c r="E84" s="167"/>
      <c r="F84" s="168"/>
      <c r="G84" s="169">
        <v>216538779937.98001</v>
      </c>
      <c r="H84" s="169">
        <v>216538779937.98001</v>
      </c>
      <c r="I84" s="162"/>
      <c r="J84" s="163" t="s">
        <v>36</v>
      </c>
      <c r="K84" s="164" t="s">
        <v>37</v>
      </c>
      <c r="L84" s="83"/>
    </row>
    <row r="85" spans="2:23" ht="13.9" customHeight="1" x14ac:dyDescent="0.2">
      <c r="B85" s="89">
        <v>73</v>
      </c>
      <c r="C85" s="166" t="s">
        <v>84</v>
      </c>
      <c r="D85" s="166" t="s">
        <v>92</v>
      </c>
      <c r="E85" s="167"/>
      <c r="F85" s="168"/>
      <c r="G85" s="169">
        <v>455044183.52999997</v>
      </c>
      <c r="H85" s="169">
        <v>455044183.52999997</v>
      </c>
      <c r="I85" s="162"/>
      <c r="J85" s="163" t="s">
        <v>36</v>
      </c>
      <c r="K85" s="164" t="s">
        <v>37</v>
      </c>
      <c r="L85" s="83"/>
    </row>
    <row r="86" spans="2:23" ht="13.9" customHeight="1" x14ac:dyDescent="0.2">
      <c r="B86" s="89">
        <v>74</v>
      </c>
      <c r="C86" s="170" t="s">
        <v>119</v>
      </c>
      <c r="D86" s="166" t="s">
        <v>92</v>
      </c>
      <c r="E86" s="167"/>
      <c r="F86" s="168"/>
      <c r="G86" s="169">
        <v>9953433190.2999992</v>
      </c>
      <c r="H86" s="169">
        <v>9953433190.2999992</v>
      </c>
      <c r="I86" s="162"/>
      <c r="J86" s="90" t="s">
        <v>36</v>
      </c>
      <c r="K86" s="91" t="s">
        <v>37</v>
      </c>
      <c r="L86" s="83"/>
      <c r="M86" s="9"/>
    </row>
    <row r="87" spans="2:23" ht="13.9" customHeight="1" thickBot="1" x14ac:dyDescent="0.25">
      <c r="B87" s="89">
        <v>75</v>
      </c>
      <c r="C87" s="171" t="s">
        <v>85</v>
      </c>
      <c r="D87" s="166" t="s">
        <v>92</v>
      </c>
      <c r="E87" s="167"/>
      <c r="F87" s="168"/>
      <c r="G87" s="169">
        <v>16706636157.469999</v>
      </c>
      <c r="H87" s="169">
        <v>16706636157</v>
      </c>
      <c r="I87" s="162"/>
      <c r="J87" s="90" t="s">
        <v>36</v>
      </c>
      <c r="K87" s="91" t="s">
        <v>37</v>
      </c>
      <c r="L87" s="83"/>
      <c r="M87" s="9"/>
    </row>
    <row r="88" spans="2:23" ht="12.75" customHeight="1" thickBot="1" x14ac:dyDescent="0.25">
      <c r="B88" s="99"/>
      <c r="C88" s="100"/>
      <c r="D88" s="100"/>
      <c r="E88" s="101"/>
      <c r="F88" s="102" t="s">
        <v>17</v>
      </c>
      <c r="G88" s="180">
        <f>SUM(G13:G87)</f>
        <v>253361392802.51166</v>
      </c>
      <c r="H88" s="104">
        <f>SUM(H13:H87)</f>
        <v>244718780365.41</v>
      </c>
      <c r="I88" s="105">
        <f>SUM(I13:I87)</f>
        <v>1101916.9051001596</v>
      </c>
      <c r="J88" s="106"/>
      <c r="K88" s="103"/>
      <c r="M88" s="9"/>
    </row>
    <row r="89" spans="2:23" ht="18" customHeight="1" x14ac:dyDescent="0.2">
      <c r="B89" s="15"/>
      <c r="C89" s="21"/>
      <c r="D89" s="21"/>
      <c r="E89" s="22"/>
      <c r="F89" s="11"/>
      <c r="G89" s="173"/>
      <c r="H89" s="173"/>
      <c r="I89" s="13"/>
      <c r="J89" s="11"/>
      <c r="K89" s="11"/>
      <c r="L89" s="11"/>
      <c r="M89" s="9"/>
      <c r="O89" s="11"/>
      <c r="P89" s="11"/>
      <c r="Q89" s="11"/>
      <c r="R89" s="11"/>
      <c r="S89" s="11"/>
      <c r="T89" s="11"/>
      <c r="U89" s="11"/>
      <c r="V89" s="11"/>
      <c r="W89" s="11"/>
    </row>
    <row r="90" spans="2:23" x14ac:dyDescent="0.2">
      <c r="G90" s="174"/>
      <c r="H90" s="174"/>
      <c r="J90" s="84"/>
      <c r="K90" s="85"/>
      <c r="M90" s="9"/>
    </row>
    <row r="91" spans="2:23" x14ac:dyDescent="0.2">
      <c r="B91" s="15" t="s">
        <v>16</v>
      </c>
      <c r="G91" s="174"/>
      <c r="H91" s="26"/>
      <c r="I91" s="27"/>
      <c r="J91" s="9"/>
      <c r="K91" s="85"/>
      <c r="M91" s="9"/>
    </row>
    <row r="92" spans="2:23" ht="13.5" thickBot="1" x14ac:dyDescent="0.25">
      <c r="G92" s="27"/>
    </row>
    <row r="93" spans="2:23" ht="12.75" customHeight="1" x14ac:dyDescent="0.2">
      <c r="B93" s="186" t="s">
        <v>2</v>
      </c>
      <c r="C93" s="188" t="s">
        <v>11</v>
      </c>
      <c r="D93" s="188" t="s">
        <v>4</v>
      </c>
      <c r="E93" s="188" t="s">
        <v>26</v>
      </c>
      <c r="F93" s="188" t="s">
        <v>5</v>
      </c>
      <c r="G93" s="58" t="s">
        <v>6</v>
      </c>
      <c r="H93" s="190" t="s">
        <v>6</v>
      </c>
      <c r="I93" s="190"/>
      <c r="J93" s="188" t="s">
        <v>7</v>
      </c>
      <c r="K93" s="184" t="s">
        <v>18</v>
      </c>
    </row>
    <row r="94" spans="2:23" ht="13.5" thickBot="1" x14ac:dyDescent="0.25">
      <c r="B94" s="187"/>
      <c r="C94" s="189"/>
      <c r="D94" s="189"/>
      <c r="E94" s="189"/>
      <c r="F94" s="189"/>
      <c r="G94" s="60" t="s">
        <v>8</v>
      </c>
      <c r="H94" s="61" t="s">
        <v>9</v>
      </c>
      <c r="I94" s="62" t="s">
        <v>10</v>
      </c>
      <c r="J94" s="189"/>
      <c r="K94" s="185"/>
    </row>
    <row r="95" spans="2:23" x14ac:dyDescent="0.2">
      <c r="B95" s="24">
        <v>1</v>
      </c>
      <c r="G95" s="27"/>
      <c r="K95" s="28"/>
    </row>
    <row r="96" spans="2:23" x14ac:dyDescent="0.2">
      <c r="B96" s="24">
        <v>2</v>
      </c>
      <c r="G96" s="27"/>
      <c r="K96" s="28"/>
    </row>
    <row r="97" spans="2:23" ht="13.5" thickBot="1" x14ac:dyDescent="0.25">
      <c r="B97" s="29">
        <v>3</v>
      </c>
      <c r="C97" s="30"/>
      <c r="D97" s="30"/>
      <c r="E97" s="34"/>
      <c r="F97" s="36"/>
      <c r="G97" s="31"/>
      <c r="H97" s="32"/>
      <c r="I97" s="33"/>
      <c r="J97" s="34"/>
      <c r="K97" s="35"/>
    </row>
    <row r="98" spans="2:23" ht="3" customHeight="1" thickBot="1" x14ac:dyDescent="0.25">
      <c r="B98" s="34"/>
      <c r="C98" s="30"/>
      <c r="D98" s="30"/>
      <c r="E98" s="34"/>
      <c r="F98" s="36"/>
      <c r="G98" s="31"/>
      <c r="H98" s="32"/>
      <c r="I98" s="33"/>
      <c r="J98" s="34"/>
      <c r="K98" s="34"/>
    </row>
    <row r="99" spans="2:23" ht="13.5" thickBot="1" x14ac:dyDescent="0.25">
      <c r="F99" s="37" t="s">
        <v>17</v>
      </c>
      <c r="G99" s="45">
        <v>0</v>
      </c>
      <c r="H99" s="45">
        <v>0</v>
      </c>
      <c r="I99" s="46">
        <v>0</v>
      </c>
    </row>
    <row r="100" spans="2:23" ht="13.5" thickTop="1" x14ac:dyDescent="0.2">
      <c r="G100" s="27"/>
    </row>
    <row r="101" spans="2:23" x14ac:dyDescent="0.2">
      <c r="B101" s="47" t="s">
        <v>44</v>
      </c>
      <c r="C101" s="48"/>
      <c r="D101" s="47"/>
      <c r="E101" s="47"/>
      <c r="F101" s="49"/>
      <c r="G101" s="50"/>
    </row>
    <row r="102" spans="2:23" x14ac:dyDescent="0.2">
      <c r="G102" s="27"/>
    </row>
    <row r="103" spans="2:23" x14ac:dyDescent="0.2">
      <c r="G103" s="27"/>
    </row>
    <row r="104" spans="2:23" x14ac:dyDescent="0.2">
      <c r="G104" s="27"/>
    </row>
    <row r="105" spans="2:23" x14ac:dyDescent="0.2">
      <c r="G105" s="27"/>
    </row>
    <row r="106" spans="2:23" x14ac:dyDescent="0.2">
      <c r="G106" s="27"/>
    </row>
    <row r="107" spans="2:23" x14ac:dyDescent="0.2">
      <c r="G107" s="27"/>
    </row>
    <row r="108" spans="2:23" s="10" customFormat="1" x14ac:dyDescent="0.2">
      <c r="B108" s="8"/>
      <c r="C108" s="25"/>
      <c r="D108" s="25"/>
      <c r="E108" s="8"/>
      <c r="F108" s="26"/>
      <c r="G108" s="27"/>
      <c r="H108" s="9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2:23" s="10" customFormat="1" x14ac:dyDescent="0.2">
      <c r="B109" s="8"/>
      <c r="C109" s="25"/>
      <c r="D109" s="25"/>
      <c r="E109" s="8"/>
      <c r="F109" s="26"/>
      <c r="G109" s="27"/>
      <c r="H109" s="9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2:23" s="10" customFormat="1" x14ac:dyDescent="0.2">
      <c r="B110" s="8"/>
      <c r="C110" s="25"/>
      <c r="D110" s="25"/>
      <c r="E110" s="8"/>
      <c r="F110" s="26"/>
      <c r="G110" s="27"/>
      <c r="H110" s="9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2:23" s="10" customFormat="1" x14ac:dyDescent="0.2">
      <c r="B111" s="8"/>
      <c r="C111" s="25"/>
      <c r="D111" s="25"/>
      <c r="E111" s="8"/>
      <c r="F111" s="26"/>
      <c r="G111" s="27"/>
      <c r="H111" s="37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2:23" s="10" customFormat="1" x14ac:dyDescent="0.2">
      <c r="B112" s="8"/>
      <c r="C112" s="25"/>
      <c r="D112" s="25"/>
      <c r="E112" s="8"/>
      <c r="F112" s="26"/>
      <c r="G112" s="27"/>
      <c r="H112" s="37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2:23" s="10" customFormat="1" x14ac:dyDescent="0.2">
      <c r="B113" s="8"/>
      <c r="C113" s="25"/>
      <c r="D113" s="25"/>
      <c r="E113" s="8"/>
      <c r="F113" s="26"/>
      <c r="G113" s="27"/>
      <c r="H113" s="9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2:23" s="10" customFormat="1" x14ac:dyDescent="0.2">
      <c r="B114" s="8"/>
      <c r="C114" s="25"/>
      <c r="D114" s="25"/>
      <c r="E114" s="8"/>
      <c r="F114" s="26"/>
      <c r="G114" s="27"/>
      <c r="H114" s="9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2:23" s="10" customFormat="1" x14ac:dyDescent="0.2">
      <c r="B115" s="8"/>
      <c r="C115" s="25"/>
      <c r="D115" s="25"/>
      <c r="E115" s="8"/>
      <c r="F115" s="26"/>
      <c r="G115" s="27"/>
      <c r="H115" s="9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2:23" s="10" customFormat="1" x14ac:dyDescent="0.2">
      <c r="B116" s="8"/>
      <c r="C116" s="25"/>
      <c r="D116" s="25"/>
      <c r="E116" s="8"/>
      <c r="F116" s="26"/>
      <c r="G116" s="27"/>
      <c r="H116" s="9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2:23" s="10" customFormat="1" x14ac:dyDescent="0.2">
      <c r="B117" s="8"/>
      <c r="C117" s="25"/>
      <c r="D117" s="25"/>
      <c r="E117" s="8"/>
      <c r="F117" s="26"/>
      <c r="G117" s="27"/>
      <c r="H117" s="9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2:23" s="10" customFormat="1" x14ac:dyDescent="0.2">
      <c r="B118" s="8"/>
      <c r="C118" s="25"/>
      <c r="D118" s="25"/>
      <c r="E118" s="8"/>
      <c r="F118" s="26"/>
      <c r="G118" s="27"/>
      <c r="H118" s="9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2:23" s="10" customFormat="1" x14ac:dyDescent="0.2">
      <c r="B119" s="8"/>
      <c r="C119" s="25"/>
      <c r="D119" s="25"/>
      <c r="E119" s="8"/>
      <c r="F119" s="26"/>
      <c r="G119" s="27"/>
      <c r="H119" s="9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2:23" s="10" customFormat="1" x14ac:dyDescent="0.2">
      <c r="B120" s="8"/>
      <c r="C120" s="25"/>
      <c r="D120" s="25"/>
      <c r="E120" s="8"/>
      <c r="F120" s="26"/>
      <c r="G120" s="27"/>
      <c r="H120" s="9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2:23" s="10" customFormat="1" x14ac:dyDescent="0.2">
      <c r="B121" s="8"/>
      <c r="C121" s="25"/>
      <c r="D121" s="25"/>
      <c r="E121" s="8"/>
      <c r="F121" s="26"/>
      <c r="G121" s="27"/>
      <c r="H121" s="9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2:23" s="10" customFormat="1" x14ac:dyDescent="0.2">
      <c r="B122" s="8"/>
      <c r="C122" s="25"/>
      <c r="D122" s="25"/>
      <c r="E122" s="8"/>
      <c r="F122" s="26"/>
      <c r="G122" s="27"/>
      <c r="H122" s="9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2:23" s="10" customFormat="1" x14ac:dyDescent="0.2">
      <c r="B123" s="8"/>
      <c r="C123" s="25"/>
      <c r="D123" s="25"/>
      <c r="E123" s="8"/>
      <c r="F123" s="26"/>
      <c r="G123" s="27"/>
      <c r="H123" s="9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2:23" s="9" customFormat="1" x14ac:dyDescent="0.2">
      <c r="B124" s="8"/>
      <c r="C124" s="25"/>
      <c r="D124" s="25"/>
      <c r="E124" s="8"/>
      <c r="F124" s="26"/>
      <c r="G124" s="27"/>
      <c r="I124" s="10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2:23" s="9" customFormat="1" x14ac:dyDescent="0.2">
      <c r="B125" s="8"/>
      <c r="C125" s="25"/>
      <c r="D125" s="25"/>
      <c r="E125" s="8"/>
      <c r="F125" s="26"/>
      <c r="G125" s="27"/>
      <c r="I125" s="10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2:23" s="9" customFormat="1" x14ac:dyDescent="0.2">
      <c r="B126" s="8"/>
      <c r="C126" s="25"/>
      <c r="D126" s="25"/>
      <c r="E126" s="8"/>
      <c r="F126" s="26"/>
      <c r="G126" s="27"/>
      <c r="I126" s="10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2:23" s="9" customFormat="1" x14ac:dyDescent="0.2">
      <c r="B127" s="8"/>
      <c r="C127" s="25"/>
      <c r="D127" s="25"/>
      <c r="E127" s="8"/>
      <c r="F127" s="26"/>
      <c r="G127" s="27"/>
      <c r="I127" s="10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2:23" s="9" customFormat="1" x14ac:dyDescent="0.2">
      <c r="B128" s="8"/>
      <c r="C128" s="25"/>
      <c r="D128" s="25"/>
      <c r="E128" s="8"/>
      <c r="F128" s="26"/>
      <c r="G128" s="27"/>
      <c r="I128" s="10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2:23" s="9" customFormat="1" x14ac:dyDescent="0.2">
      <c r="B129" s="8"/>
      <c r="C129" s="25"/>
      <c r="D129" s="25"/>
      <c r="E129" s="8"/>
      <c r="F129" s="26"/>
      <c r="G129" s="27"/>
      <c r="I129" s="10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s="9" customFormat="1" x14ac:dyDescent="0.2">
      <c r="B130" s="8"/>
      <c r="C130" s="25"/>
      <c r="D130" s="25"/>
      <c r="E130" s="8"/>
      <c r="F130" s="26"/>
      <c r="G130" s="27"/>
      <c r="I130" s="10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s="9" customFormat="1" x14ac:dyDescent="0.2">
      <c r="B131" s="8"/>
      <c r="C131" s="25"/>
      <c r="D131" s="25"/>
      <c r="E131" s="8"/>
      <c r="F131" s="26"/>
      <c r="G131" s="27"/>
      <c r="I131" s="10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s="9" customFormat="1" x14ac:dyDescent="0.2">
      <c r="B132" s="8"/>
      <c r="C132" s="25"/>
      <c r="D132" s="25"/>
      <c r="E132" s="8"/>
      <c r="F132" s="26"/>
      <c r="G132" s="27"/>
      <c r="I132" s="10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s="9" customFormat="1" x14ac:dyDescent="0.2">
      <c r="B133" s="8"/>
      <c r="C133" s="25"/>
      <c r="D133" s="25"/>
      <c r="E133" s="8"/>
      <c r="F133" s="26"/>
      <c r="G133" s="27"/>
      <c r="I133" s="10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s="9" customFormat="1" x14ac:dyDescent="0.2">
      <c r="B134" s="8"/>
      <c r="C134" s="25"/>
      <c r="D134" s="25"/>
      <c r="E134" s="8"/>
      <c r="F134" s="26"/>
      <c r="G134" s="27"/>
      <c r="I134" s="10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s="9" customFormat="1" x14ac:dyDescent="0.2">
      <c r="B135" s="8"/>
      <c r="C135" s="25"/>
      <c r="D135" s="25"/>
      <c r="E135" s="8"/>
      <c r="F135" s="26"/>
      <c r="G135" s="27"/>
      <c r="I135" s="10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s="9" customFormat="1" x14ac:dyDescent="0.2">
      <c r="B136" s="8"/>
      <c r="C136" s="25"/>
      <c r="D136" s="25"/>
      <c r="E136" s="8"/>
      <c r="F136" s="26"/>
      <c r="G136" s="27"/>
      <c r="I136" s="10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s="9" customFormat="1" x14ac:dyDescent="0.2">
      <c r="B137" s="8"/>
      <c r="C137" s="25"/>
      <c r="D137" s="25"/>
      <c r="E137" s="8"/>
      <c r="F137" s="26"/>
      <c r="G137" s="27"/>
      <c r="I137" s="10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s="9" customFormat="1" x14ac:dyDescent="0.2">
      <c r="B138" s="8"/>
      <c r="C138" s="25"/>
      <c r="D138" s="25"/>
      <c r="E138" s="8"/>
      <c r="F138" s="26"/>
      <c r="G138" s="27"/>
      <c r="I138" s="10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s="9" customFormat="1" x14ac:dyDescent="0.2">
      <c r="B139" s="8"/>
      <c r="C139" s="25"/>
      <c r="D139" s="25"/>
      <c r="E139" s="8"/>
      <c r="F139" s="26"/>
      <c r="G139" s="27"/>
      <c r="I139" s="10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s="9" customFormat="1" x14ac:dyDescent="0.2">
      <c r="B140" s="8"/>
      <c r="C140" s="25"/>
      <c r="D140" s="25"/>
      <c r="E140" s="8"/>
      <c r="F140" s="26"/>
      <c r="G140" s="27"/>
      <c r="I140" s="10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s="9" customFormat="1" x14ac:dyDescent="0.2">
      <c r="B141" s="8"/>
      <c r="C141" s="25"/>
      <c r="D141" s="25"/>
      <c r="E141" s="8"/>
      <c r="F141" s="26"/>
      <c r="G141" s="27"/>
      <c r="I141" s="10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s="9" customFormat="1" x14ac:dyDescent="0.2">
      <c r="B142" s="8"/>
      <c r="C142" s="25"/>
      <c r="D142" s="25"/>
      <c r="E142" s="8"/>
      <c r="F142" s="26"/>
      <c r="G142" s="27"/>
      <c r="I142" s="10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s="9" customFormat="1" x14ac:dyDescent="0.2">
      <c r="B143" s="8"/>
      <c r="C143" s="25"/>
      <c r="D143" s="25"/>
      <c r="E143" s="8"/>
      <c r="F143" s="26"/>
      <c r="G143" s="27"/>
      <c r="I143" s="10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s="9" customFormat="1" x14ac:dyDescent="0.2">
      <c r="B144" s="8"/>
      <c r="C144" s="25"/>
      <c r="D144" s="25"/>
      <c r="E144" s="8"/>
      <c r="F144" s="26"/>
      <c r="G144" s="27"/>
      <c r="I144" s="10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s="9" customFormat="1" x14ac:dyDescent="0.2">
      <c r="B145" s="8"/>
      <c r="C145" s="25"/>
      <c r="D145" s="25"/>
      <c r="E145" s="8"/>
      <c r="F145" s="26"/>
      <c r="G145" s="27"/>
      <c r="I145" s="10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s="9" customFormat="1" x14ac:dyDescent="0.2">
      <c r="B146" s="8"/>
      <c r="C146" s="25"/>
      <c r="D146" s="25"/>
      <c r="E146" s="8"/>
      <c r="F146" s="26"/>
      <c r="G146" s="27"/>
      <c r="I146" s="10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s="9" customFormat="1" x14ac:dyDescent="0.2">
      <c r="B147" s="8"/>
      <c r="C147" s="25"/>
      <c r="D147" s="25"/>
      <c r="E147" s="8"/>
      <c r="F147" s="26"/>
      <c r="G147" s="27"/>
      <c r="I147" s="10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2:23" s="9" customFormat="1" x14ac:dyDescent="0.2">
      <c r="B148" s="8"/>
      <c r="C148" s="25"/>
      <c r="D148" s="25"/>
      <c r="E148" s="8"/>
      <c r="F148" s="26"/>
      <c r="G148" s="27"/>
      <c r="I148" s="10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2:23" s="9" customFormat="1" x14ac:dyDescent="0.2">
      <c r="B149" s="8"/>
      <c r="C149" s="25"/>
      <c r="D149" s="25"/>
      <c r="E149" s="8"/>
      <c r="F149" s="26"/>
      <c r="G149" s="27"/>
      <c r="I149" s="10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2:23" s="9" customFormat="1" x14ac:dyDescent="0.2">
      <c r="B150" s="8"/>
      <c r="C150" s="25"/>
      <c r="D150" s="25"/>
      <c r="E150" s="8"/>
      <c r="F150" s="26"/>
      <c r="G150" s="27"/>
      <c r="I150" s="10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2:23" s="9" customFormat="1" x14ac:dyDescent="0.2">
      <c r="B151" s="8"/>
      <c r="C151" s="25"/>
      <c r="D151" s="25"/>
      <c r="E151" s="8"/>
      <c r="F151" s="26"/>
      <c r="G151" s="27"/>
      <c r="I151" s="10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2:23" s="9" customFormat="1" x14ac:dyDescent="0.2">
      <c r="B152" s="8"/>
      <c r="C152" s="25"/>
      <c r="D152" s="25"/>
      <c r="E152" s="8"/>
      <c r="F152" s="26"/>
      <c r="G152" s="27"/>
      <c r="I152" s="10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2:23" s="9" customFormat="1" x14ac:dyDescent="0.2">
      <c r="B153" s="8"/>
      <c r="C153" s="25"/>
      <c r="D153" s="25"/>
      <c r="E153" s="8"/>
      <c r="F153" s="26"/>
      <c r="G153" s="27"/>
      <c r="I153" s="10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2:23" s="9" customFormat="1" x14ac:dyDescent="0.2">
      <c r="B154" s="8"/>
      <c r="C154" s="25"/>
      <c r="D154" s="25"/>
      <c r="E154" s="8"/>
      <c r="F154" s="26"/>
      <c r="G154" s="27"/>
      <c r="I154" s="10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2:23" s="9" customFormat="1" x14ac:dyDescent="0.2">
      <c r="B155" s="8"/>
      <c r="C155" s="25"/>
      <c r="D155" s="25"/>
      <c r="E155" s="8"/>
      <c r="F155" s="26"/>
      <c r="G155" s="27"/>
      <c r="I155" s="10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2:23" s="9" customFormat="1" x14ac:dyDescent="0.2">
      <c r="B156" s="8"/>
      <c r="C156" s="25"/>
      <c r="D156" s="25"/>
      <c r="E156" s="8"/>
      <c r="F156" s="26"/>
      <c r="G156" s="27"/>
      <c r="I156" s="10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2:23" s="9" customFormat="1" x14ac:dyDescent="0.2">
      <c r="B157" s="8"/>
      <c r="C157" s="25"/>
      <c r="D157" s="25"/>
      <c r="E157" s="8"/>
      <c r="F157" s="26"/>
      <c r="G157" s="27"/>
      <c r="I157" s="10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2:23" s="9" customFormat="1" x14ac:dyDescent="0.2">
      <c r="B158" s="8"/>
      <c r="C158" s="25"/>
      <c r="D158" s="25"/>
      <c r="E158" s="8"/>
      <c r="F158" s="26"/>
      <c r="G158" s="27"/>
      <c r="I158" s="10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</sheetData>
  <sortState xmlns:xlrd2="http://schemas.microsoft.com/office/spreadsheetml/2017/richdata2" ref="C13:I83">
    <sortCondition ref="C13:C83"/>
  </sortState>
  <mergeCells count="16">
    <mergeCell ref="J11:J12"/>
    <mergeCell ref="K11:K12"/>
    <mergeCell ref="B93:B94"/>
    <mergeCell ref="C93:C94"/>
    <mergeCell ref="D93:D94"/>
    <mergeCell ref="E93:E94"/>
    <mergeCell ref="F93:F94"/>
    <mergeCell ref="H93:I93"/>
    <mergeCell ref="J93:J94"/>
    <mergeCell ref="K93:K9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B1:W89"/>
  <sheetViews>
    <sheetView showGridLines="0" zoomScale="90" zoomScaleNormal="90" workbookViewId="0">
      <pane ySplit="7" topLeftCell="A8" activePane="bottomLeft" state="frozen"/>
      <selection activeCell="F21" sqref="F21:F22"/>
      <selection pane="bottomLeft" activeCell="C13" sqref="C13:K17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39.85546875" style="25" bestFit="1" customWidth="1"/>
    <col min="4" max="4" width="12.7109375" style="8" customWidth="1"/>
    <col min="5" max="5" width="12.7109375" style="8" hidden="1" customWidth="1"/>
    <col min="6" max="6" width="12.7109375" style="26" hidden="1" customWidth="1"/>
    <col min="7" max="7" width="13.7109375" style="155" customWidth="1"/>
    <col min="8" max="8" width="14.7109375" style="9" bestFit="1" customWidth="1"/>
    <col min="9" max="9" width="13.7109375" style="10" customWidth="1"/>
    <col min="10" max="11" width="12.7109375" style="8" customWidth="1"/>
    <col min="12" max="12" width="13.5703125" style="8" bestFit="1" customWidth="1"/>
    <col min="13" max="13" width="14.85546875" style="83" bestFit="1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172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73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50</v>
      </c>
      <c r="C4" s="8"/>
      <c r="F4" s="8"/>
      <c r="G4" s="9"/>
      <c r="K4" s="11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73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+'1.1'!D6</f>
        <v>45657</v>
      </c>
      <c r="E6" s="17"/>
      <c r="F6" s="11"/>
      <c r="G6" s="12"/>
      <c r="H6" s="12"/>
      <c r="I6" s="13"/>
      <c r="J6" s="11"/>
      <c r="K6" s="11"/>
      <c r="L6" s="11"/>
      <c r="M6" s="173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7843.41</v>
      </c>
      <c r="E7" s="19"/>
      <c r="F7" s="11"/>
      <c r="G7" s="12"/>
      <c r="H7" s="12"/>
      <c r="I7" s="13"/>
      <c r="J7" s="11"/>
      <c r="K7" s="11"/>
      <c r="L7" s="11"/>
      <c r="M7" s="173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73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73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73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">
      <c r="B11" s="186" t="s">
        <v>2</v>
      </c>
      <c r="C11" s="188" t="s">
        <v>12</v>
      </c>
      <c r="D11" s="188" t="s">
        <v>4</v>
      </c>
      <c r="E11" s="188" t="s">
        <v>26</v>
      </c>
      <c r="F11" s="188" t="s">
        <v>5</v>
      </c>
      <c r="G11" s="58" t="s">
        <v>6</v>
      </c>
      <c r="H11" s="190" t="s">
        <v>6</v>
      </c>
      <c r="I11" s="190"/>
      <c r="J11" s="188" t="s">
        <v>7</v>
      </c>
      <c r="K11" s="184" t="s">
        <v>18</v>
      </c>
    </row>
    <row r="12" spans="2:23" ht="26.25" thickBot="1" x14ac:dyDescent="0.25">
      <c r="B12" s="187"/>
      <c r="C12" s="189"/>
      <c r="D12" s="189"/>
      <c r="E12" s="189"/>
      <c r="F12" s="189"/>
      <c r="G12" s="60" t="s">
        <v>8</v>
      </c>
      <c r="H12" s="61" t="s">
        <v>9</v>
      </c>
      <c r="I12" s="62" t="s">
        <v>10</v>
      </c>
      <c r="J12" s="189"/>
      <c r="K12" s="185"/>
    </row>
    <row r="13" spans="2:23" x14ac:dyDescent="0.2">
      <c r="B13" s="87">
        <v>1</v>
      </c>
      <c r="C13" s="107" t="s">
        <v>38</v>
      </c>
      <c r="D13" s="109" t="s">
        <v>92</v>
      </c>
      <c r="E13" s="23"/>
      <c r="F13" s="23"/>
      <c r="G13" s="177">
        <f>+H13</f>
        <v>44359986</v>
      </c>
      <c r="H13" s="177">
        <v>44359986</v>
      </c>
      <c r="I13" s="108"/>
      <c r="J13" s="109" t="s">
        <v>36</v>
      </c>
      <c r="K13" s="110" t="s">
        <v>37</v>
      </c>
    </row>
    <row r="14" spans="2:23" x14ac:dyDescent="0.2">
      <c r="B14" s="63">
        <v>2</v>
      </c>
      <c r="C14" s="25" t="s">
        <v>45</v>
      </c>
      <c r="D14" s="111" t="s">
        <v>92</v>
      </c>
      <c r="E14" s="112"/>
      <c r="F14" s="112"/>
      <c r="G14" s="178">
        <f>+H14</f>
        <v>5591898353.9399996</v>
      </c>
      <c r="H14" s="178">
        <v>5591898353.9399996</v>
      </c>
      <c r="I14" s="113"/>
      <c r="J14" s="111" t="s">
        <v>36</v>
      </c>
      <c r="K14" s="64" t="s">
        <v>37</v>
      </c>
    </row>
    <row r="15" spans="2:23" x14ac:dyDescent="0.2">
      <c r="B15" s="63">
        <v>3</v>
      </c>
      <c r="C15" s="25" t="s">
        <v>86</v>
      </c>
      <c r="D15" s="111" t="s">
        <v>92</v>
      </c>
      <c r="E15" s="112"/>
      <c r="F15" s="112"/>
      <c r="G15" s="178">
        <f>+H15</f>
        <v>629601419.17999995</v>
      </c>
      <c r="H15" s="178">
        <v>629601419.17999995</v>
      </c>
      <c r="I15" s="113"/>
      <c r="J15" s="111" t="s">
        <v>36</v>
      </c>
      <c r="K15" s="64" t="s">
        <v>37</v>
      </c>
      <c r="L15" s="9"/>
    </row>
    <row r="16" spans="2:23" x14ac:dyDescent="0.2">
      <c r="B16" s="63">
        <v>4</v>
      </c>
      <c r="C16" s="25" t="s">
        <v>55</v>
      </c>
      <c r="D16" s="111" t="s">
        <v>92</v>
      </c>
      <c r="E16" s="112"/>
      <c r="F16" s="112"/>
      <c r="G16" s="178">
        <f>+H16</f>
        <v>1074736.47</v>
      </c>
      <c r="H16" s="178">
        <v>1074736.47</v>
      </c>
      <c r="I16" s="113"/>
      <c r="J16" s="111" t="s">
        <v>36</v>
      </c>
      <c r="K16" s="64" t="s">
        <v>37</v>
      </c>
    </row>
    <row r="17" spans="2:23" ht="13.5" thickBot="1" x14ac:dyDescent="0.25">
      <c r="B17" s="63">
        <v>5</v>
      </c>
      <c r="C17" s="30" t="s">
        <v>87</v>
      </c>
      <c r="D17" s="114" t="s">
        <v>92</v>
      </c>
      <c r="E17" s="86"/>
      <c r="F17" s="86"/>
      <c r="G17" s="179">
        <f>+H17</f>
        <v>3675797691.7600002</v>
      </c>
      <c r="H17" s="179">
        <v>3675797691.7600002</v>
      </c>
      <c r="I17" s="62"/>
      <c r="J17" s="114" t="s">
        <v>36</v>
      </c>
      <c r="K17" s="115" t="s">
        <v>37</v>
      </c>
    </row>
    <row r="18" spans="2:23" ht="13.5" thickBot="1" x14ac:dyDescent="0.25">
      <c r="B18" s="116"/>
      <c r="C18" s="117"/>
      <c r="D18" s="118"/>
      <c r="E18" s="118"/>
      <c r="F18" s="119" t="s">
        <v>17</v>
      </c>
      <c r="G18" s="73">
        <f>SUM(G13:G17)</f>
        <v>9942732187.3500004</v>
      </c>
      <c r="H18" s="73">
        <f>SUM(H13:H17)</f>
        <v>9942732187.3500004</v>
      </c>
      <c r="I18" s="120">
        <v>0</v>
      </c>
      <c r="J18" s="118"/>
      <c r="K18" s="121"/>
    </row>
    <row r="19" spans="2:23" x14ac:dyDescent="0.2">
      <c r="B19" s="15"/>
      <c r="C19" s="21"/>
      <c r="D19" s="22"/>
      <c r="E19" s="22"/>
      <c r="F19" s="11"/>
      <c r="G19" s="12"/>
      <c r="H19" s="12"/>
      <c r="I19" s="13"/>
      <c r="J19" s="11"/>
      <c r="K19" s="11"/>
      <c r="L19" s="11"/>
      <c r="M19" s="173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">
      <c r="G20" s="27"/>
    </row>
    <row r="21" spans="2:23" x14ac:dyDescent="0.2">
      <c r="B21" s="15" t="s">
        <v>16</v>
      </c>
      <c r="G21" s="27"/>
    </row>
    <row r="22" spans="2:23" ht="13.5" thickBot="1" x14ac:dyDescent="0.25">
      <c r="G22" s="27"/>
    </row>
    <row r="23" spans="2:23" ht="12.75" customHeight="1" x14ac:dyDescent="0.2">
      <c r="B23" s="186" t="s">
        <v>2</v>
      </c>
      <c r="C23" s="188" t="s">
        <v>12</v>
      </c>
      <c r="D23" s="188" t="s">
        <v>4</v>
      </c>
      <c r="E23" s="188" t="s">
        <v>26</v>
      </c>
      <c r="F23" s="188" t="s">
        <v>5</v>
      </c>
      <c r="G23" s="58" t="s">
        <v>6</v>
      </c>
      <c r="H23" s="190" t="s">
        <v>6</v>
      </c>
      <c r="I23" s="190"/>
      <c r="J23" s="188" t="s">
        <v>7</v>
      </c>
      <c r="K23" s="184" t="s">
        <v>18</v>
      </c>
    </row>
    <row r="24" spans="2:23" ht="26.25" thickBot="1" x14ac:dyDescent="0.25">
      <c r="B24" s="200"/>
      <c r="C24" s="201"/>
      <c r="D24" s="201"/>
      <c r="E24" s="201"/>
      <c r="F24" s="201"/>
      <c r="G24" s="124" t="s">
        <v>8</v>
      </c>
      <c r="H24" s="125" t="s">
        <v>9</v>
      </c>
      <c r="I24" s="113" t="s">
        <v>10</v>
      </c>
      <c r="J24" s="201"/>
      <c r="K24" s="202"/>
    </row>
    <row r="25" spans="2:23" x14ac:dyDescent="0.2">
      <c r="B25" s="38">
        <v>1</v>
      </c>
      <c r="C25" s="39"/>
      <c r="D25" s="122"/>
      <c r="E25" s="122"/>
      <c r="F25" s="40"/>
      <c r="G25" s="41"/>
      <c r="H25" s="42"/>
      <c r="I25" s="43"/>
      <c r="J25" s="122"/>
      <c r="K25" s="123"/>
    </row>
    <row r="26" spans="2:23" x14ac:dyDescent="0.2">
      <c r="B26" s="24">
        <v>2</v>
      </c>
      <c r="G26" s="27"/>
      <c r="K26" s="28"/>
    </row>
    <row r="27" spans="2:23" x14ac:dyDescent="0.2">
      <c r="B27" s="24">
        <v>3</v>
      </c>
      <c r="G27" s="27"/>
      <c r="K27" s="28"/>
    </row>
    <row r="28" spans="2:23" ht="15" customHeight="1" thickBot="1" x14ac:dyDescent="0.25">
      <c r="B28" s="71"/>
      <c r="C28" s="30"/>
      <c r="D28" s="34"/>
      <c r="E28" s="34"/>
      <c r="F28" s="36"/>
      <c r="G28" s="31"/>
      <c r="H28" s="32"/>
      <c r="I28" s="33"/>
      <c r="J28" s="34"/>
      <c r="K28" s="35"/>
    </row>
    <row r="29" spans="2:23" ht="13.5" thickBot="1" x14ac:dyDescent="0.25">
      <c r="B29" s="116"/>
      <c r="C29" s="117"/>
      <c r="D29" s="118"/>
      <c r="E29" s="118"/>
      <c r="F29" s="119" t="s">
        <v>17</v>
      </c>
      <c r="G29" s="73">
        <v>0</v>
      </c>
      <c r="H29" s="73">
        <v>0</v>
      </c>
      <c r="I29" s="74">
        <v>0</v>
      </c>
      <c r="J29" s="118"/>
      <c r="K29" s="121"/>
    </row>
    <row r="30" spans="2:23" x14ac:dyDescent="0.2">
      <c r="G30" s="27"/>
    </row>
    <row r="31" spans="2:23" x14ac:dyDescent="0.2">
      <c r="B31" s="47" t="s">
        <v>44</v>
      </c>
      <c r="C31" s="48"/>
      <c r="D31" s="47"/>
      <c r="E31" s="47"/>
      <c r="F31" s="49"/>
      <c r="G31" s="50"/>
    </row>
    <row r="32" spans="2:23" x14ac:dyDescent="0.2">
      <c r="G32" s="27"/>
    </row>
    <row r="33" spans="2:23" x14ac:dyDescent="0.2">
      <c r="G33" s="27"/>
    </row>
    <row r="34" spans="2:23" x14ac:dyDescent="0.2">
      <c r="G34" s="27"/>
    </row>
    <row r="35" spans="2:23" x14ac:dyDescent="0.2">
      <c r="G35" s="27"/>
    </row>
    <row r="36" spans="2:23" ht="13.5" x14ac:dyDescent="0.25">
      <c r="B36" s="51"/>
      <c r="C36" s="52"/>
      <c r="D36" s="51"/>
      <c r="E36" s="51"/>
      <c r="F36" s="53"/>
      <c r="G36" s="54"/>
      <c r="H36" s="55"/>
      <c r="I36" s="56"/>
      <c r="J36" s="51"/>
      <c r="K36" s="51"/>
    </row>
    <row r="37" spans="2:23" ht="13.5" x14ac:dyDescent="0.25">
      <c r="B37" s="51"/>
      <c r="C37" s="52"/>
      <c r="D37" s="51"/>
      <c r="E37" s="51"/>
      <c r="F37" s="53"/>
      <c r="G37" s="54"/>
      <c r="H37" s="55"/>
      <c r="I37" s="56"/>
      <c r="J37" s="51"/>
      <c r="K37" s="51"/>
    </row>
    <row r="38" spans="2:23" ht="13.5" x14ac:dyDescent="0.25">
      <c r="B38" s="51"/>
      <c r="C38" s="52"/>
      <c r="D38" s="51"/>
      <c r="E38" s="51"/>
      <c r="F38" s="53"/>
      <c r="G38" s="54"/>
      <c r="H38" s="55"/>
      <c r="I38" s="56"/>
      <c r="J38" s="51"/>
      <c r="K38" s="51"/>
    </row>
    <row r="39" spans="2:23" ht="13.5" x14ac:dyDescent="0.25">
      <c r="B39" s="51"/>
      <c r="C39" s="52"/>
      <c r="D39" s="51"/>
      <c r="E39" s="51"/>
      <c r="F39" s="53"/>
      <c r="G39" s="54"/>
      <c r="H39" s="55"/>
      <c r="I39" s="56"/>
      <c r="J39" s="51"/>
      <c r="K39" s="51"/>
    </row>
    <row r="40" spans="2:23" x14ac:dyDescent="0.2">
      <c r="G40" s="27"/>
    </row>
    <row r="41" spans="2:23" x14ac:dyDescent="0.2">
      <c r="G41" s="27"/>
    </row>
    <row r="42" spans="2:23" x14ac:dyDescent="0.2">
      <c r="G42" s="27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3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3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3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3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3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3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3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3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3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3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3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3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3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3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3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3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3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3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3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3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3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3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3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3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3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3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3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3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3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3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3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3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3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3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3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3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3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3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3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3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3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3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3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s="9" customFormat="1" x14ac:dyDescent="0.2">
      <c r="B86" s="8"/>
      <c r="C86" s="25"/>
      <c r="D86" s="8"/>
      <c r="E86" s="8"/>
      <c r="F86" s="26"/>
      <c r="G86" s="27"/>
      <c r="I86" s="10"/>
      <c r="J86" s="8"/>
      <c r="K86" s="8"/>
      <c r="L86" s="8"/>
      <c r="M86" s="83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s="9" customFormat="1" x14ac:dyDescent="0.2">
      <c r="B87" s="8"/>
      <c r="C87" s="25"/>
      <c r="D87" s="8"/>
      <c r="E87" s="8"/>
      <c r="F87" s="26"/>
      <c r="G87" s="27"/>
      <c r="I87" s="10"/>
      <c r="J87" s="8"/>
      <c r="K87" s="8"/>
      <c r="L87" s="8"/>
      <c r="M87" s="83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s="9" customFormat="1" x14ac:dyDescent="0.2">
      <c r="B88" s="8"/>
      <c r="C88" s="25"/>
      <c r="D88" s="8"/>
      <c r="E88" s="8"/>
      <c r="F88" s="26"/>
      <c r="G88" s="27"/>
      <c r="I88" s="10"/>
      <c r="J88" s="8"/>
      <c r="K88" s="8"/>
      <c r="L88" s="8"/>
      <c r="M88" s="83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s="9" customFormat="1" x14ac:dyDescent="0.2">
      <c r="B89" s="8"/>
      <c r="C89" s="25"/>
      <c r="D89" s="8"/>
      <c r="E89" s="8"/>
      <c r="F89" s="26"/>
      <c r="G89" s="27"/>
      <c r="I89" s="10"/>
      <c r="J89" s="8"/>
      <c r="K89" s="8"/>
      <c r="L89" s="8"/>
      <c r="M89" s="83"/>
      <c r="N89" s="8"/>
      <c r="O89" s="8"/>
      <c r="P89" s="8"/>
      <c r="Q89" s="8"/>
      <c r="R89" s="8"/>
      <c r="S89" s="8"/>
      <c r="T89" s="8"/>
      <c r="U89" s="8"/>
      <c r="V89" s="8"/>
      <c r="W89" s="8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B1:W85"/>
  <sheetViews>
    <sheetView tabSelected="1" zoomScale="90" zoomScaleNormal="90" workbookViewId="0">
      <pane ySplit="7" topLeftCell="A8" activePane="bottomLeft" state="frozen"/>
      <selection activeCell="L28" sqref="L28"/>
      <selection pane="bottomLeft" activeCell="F36" sqref="F36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49.140625" style="25" bestFit="1" customWidth="1"/>
    <col min="4" max="5" width="12.7109375" style="8" customWidth="1"/>
    <col min="6" max="6" width="12.7109375" style="26" customWidth="1"/>
    <col min="7" max="7" width="17" style="155" customWidth="1"/>
    <col min="8" max="8" width="18" style="9" customWidth="1"/>
    <col min="9" max="9" width="14" style="10" bestFit="1" customWidth="1"/>
    <col min="10" max="11" width="12.7109375" style="8" customWidth="1"/>
    <col min="12" max="12" width="12" style="8" bestFit="1" customWidth="1"/>
    <col min="13" max="13" width="16.28515625" style="8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51</v>
      </c>
      <c r="C4" s="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+'1.3'!D6</f>
        <v>45657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7843.41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29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">
      <c r="B11" s="186" t="s">
        <v>2</v>
      </c>
      <c r="C11" s="188" t="s">
        <v>12</v>
      </c>
      <c r="D11" s="188" t="s">
        <v>4</v>
      </c>
      <c r="E11" s="188" t="s">
        <v>26</v>
      </c>
      <c r="F11" s="188" t="s">
        <v>5</v>
      </c>
      <c r="G11" s="58" t="s">
        <v>6</v>
      </c>
      <c r="H11" s="190" t="s">
        <v>6</v>
      </c>
      <c r="I11" s="190"/>
      <c r="J11" s="188" t="s">
        <v>7</v>
      </c>
      <c r="K11" s="184" t="s">
        <v>18</v>
      </c>
    </row>
    <row r="12" spans="2:23" ht="24" customHeight="1" thickBot="1" x14ac:dyDescent="0.25">
      <c r="B12" s="187"/>
      <c r="C12" s="189"/>
      <c r="D12" s="189"/>
      <c r="E12" s="189"/>
      <c r="F12" s="189"/>
      <c r="G12" s="60" t="s">
        <v>8</v>
      </c>
      <c r="H12" s="61" t="s">
        <v>9</v>
      </c>
      <c r="I12" s="62" t="s">
        <v>10</v>
      </c>
      <c r="J12" s="189"/>
      <c r="K12" s="185"/>
    </row>
    <row r="13" spans="2:23" x14ac:dyDescent="0.2">
      <c r="B13" s="24">
        <v>1</v>
      </c>
      <c r="C13" s="25" t="s">
        <v>23</v>
      </c>
      <c r="D13" s="65" t="s">
        <v>28</v>
      </c>
      <c r="E13" s="65" t="s">
        <v>28</v>
      </c>
      <c r="F13" s="65" t="s">
        <v>28</v>
      </c>
      <c r="G13" s="27">
        <f>+H13</f>
        <v>5814645207.9899998</v>
      </c>
      <c r="H13" s="27">
        <f>+'1.1'!H18</f>
        <v>5814645207.9899998</v>
      </c>
      <c r="I13" s="66"/>
      <c r="J13" s="65" t="s">
        <v>28</v>
      </c>
      <c r="K13" s="67" t="s">
        <v>28</v>
      </c>
    </row>
    <row r="14" spans="2:23" x14ac:dyDescent="0.2">
      <c r="B14" s="24">
        <v>2</v>
      </c>
      <c r="C14" s="25" t="s">
        <v>24</v>
      </c>
      <c r="D14" s="65" t="s">
        <v>28</v>
      </c>
      <c r="E14" s="65" t="s">
        <v>28</v>
      </c>
      <c r="F14" s="65" t="s">
        <v>28</v>
      </c>
      <c r="G14" s="27">
        <f t="shared" ref="G14:G15" si="0">+H14</f>
        <v>253361392802.51166</v>
      </c>
      <c r="H14" s="27">
        <f>+'1.2 '!G88</f>
        <v>253361392802.51166</v>
      </c>
      <c r="I14" s="66">
        <f>+'1.2 '!I88</f>
        <v>1101916.9051001596</v>
      </c>
      <c r="J14" s="65" t="s">
        <v>28</v>
      </c>
      <c r="K14" s="67" t="s">
        <v>28</v>
      </c>
      <c r="O14" s="9"/>
    </row>
    <row r="15" spans="2:23" ht="13.5" thickBot="1" x14ac:dyDescent="0.25">
      <c r="B15" s="29">
        <v>3</v>
      </c>
      <c r="C15" s="30" t="s">
        <v>33</v>
      </c>
      <c r="D15" s="68" t="s">
        <v>28</v>
      </c>
      <c r="E15" s="68" t="s">
        <v>28</v>
      </c>
      <c r="F15" s="68" t="s">
        <v>28</v>
      </c>
      <c r="G15" s="27">
        <f t="shared" si="0"/>
        <v>9942732187.3500004</v>
      </c>
      <c r="H15" s="31">
        <f>+'1.3'!H18</f>
        <v>9942732187.3500004</v>
      </c>
      <c r="I15" s="69"/>
      <c r="J15" s="68" t="s">
        <v>28</v>
      </c>
      <c r="K15" s="70" t="s">
        <v>28</v>
      </c>
      <c r="P15" s="9"/>
    </row>
    <row r="16" spans="2:23" ht="13.5" thickBot="1" x14ac:dyDescent="0.25">
      <c r="F16" s="37" t="s">
        <v>17</v>
      </c>
      <c r="G16" s="45">
        <f>SUM(G13:G15)</f>
        <v>269118770197.85165</v>
      </c>
      <c r="H16" s="45">
        <f t="shared" ref="H16:I16" si="1">SUM(H13:H15)</f>
        <v>269118770197.85165</v>
      </c>
      <c r="I16" s="46">
        <f t="shared" si="1"/>
        <v>1101916.9051001596</v>
      </c>
    </row>
    <row r="17" spans="2:23" ht="13.5" thickTop="1" x14ac:dyDescent="0.2">
      <c r="B17" s="15"/>
      <c r="C17" s="21"/>
      <c r="D17" s="22"/>
      <c r="E17" s="22"/>
      <c r="F17" s="11"/>
      <c r="G17" s="12"/>
      <c r="H17" s="12"/>
      <c r="I17" s="1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">
      <c r="G18" s="27"/>
      <c r="I18" s="83"/>
    </row>
    <row r="19" spans="2:23" x14ac:dyDescent="0.2">
      <c r="B19" s="15" t="s">
        <v>30</v>
      </c>
      <c r="G19" s="27"/>
    </row>
    <row r="20" spans="2:23" ht="13.5" thickBot="1" x14ac:dyDescent="0.25">
      <c r="G20" s="27"/>
    </row>
    <row r="21" spans="2:23" ht="12.75" customHeight="1" x14ac:dyDescent="0.2">
      <c r="B21" s="186" t="s">
        <v>2</v>
      </c>
      <c r="C21" s="188" t="s">
        <v>12</v>
      </c>
      <c r="D21" s="188" t="s">
        <v>4</v>
      </c>
      <c r="E21" s="188" t="s">
        <v>26</v>
      </c>
      <c r="F21" s="188" t="s">
        <v>5</v>
      </c>
      <c r="G21" s="58" t="s">
        <v>6</v>
      </c>
      <c r="H21" s="190" t="s">
        <v>6</v>
      </c>
      <c r="I21" s="190"/>
      <c r="J21" s="188" t="s">
        <v>7</v>
      </c>
      <c r="K21" s="184" t="s">
        <v>18</v>
      </c>
    </row>
    <row r="22" spans="2:23" ht="30" customHeight="1" thickBot="1" x14ac:dyDescent="0.25">
      <c r="B22" s="187"/>
      <c r="C22" s="189"/>
      <c r="D22" s="189"/>
      <c r="E22" s="189"/>
      <c r="F22" s="189"/>
      <c r="G22" s="60" t="s">
        <v>8</v>
      </c>
      <c r="H22" s="61" t="s">
        <v>9</v>
      </c>
      <c r="I22" s="62" t="s">
        <v>10</v>
      </c>
      <c r="J22" s="189"/>
      <c r="K22" s="185"/>
    </row>
    <row r="23" spans="2:23" x14ac:dyDescent="0.2">
      <c r="B23" s="24">
        <v>1</v>
      </c>
      <c r="C23" s="25" t="s">
        <v>23</v>
      </c>
      <c r="D23" s="65" t="s">
        <v>28</v>
      </c>
      <c r="E23" s="65" t="s">
        <v>28</v>
      </c>
      <c r="F23" s="65" t="s">
        <v>28</v>
      </c>
      <c r="G23" s="41">
        <f>+H23</f>
        <v>45795001561</v>
      </c>
      <c r="H23" s="41">
        <f>+'1.1'!H31</f>
        <v>45795001561</v>
      </c>
      <c r="I23" s="41"/>
      <c r="J23" s="65" t="s">
        <v>28</v>
      </c>
      <c r="K23" s="67" t="s">
        <v>28</v>
      </c>
    </row>
    <row r="24" spans="2:23" ht="3" customHeight="1" thickBot="1" x14ac:dyDescent="0.25">
      <c r="B24" s="71"/>
      <c r="C24" s="30"/>
      <c r="D24" s="34"/>
      <c r="E24" s="34"/>
      <c r="F24" s="36"/>
      <c r="G24" s="31"/>
      <c r="H24" s="31"/>
      <c r="I24" s="31"/>
      <c r="J24" s="34"/>
      <c r="K24" s="35"/>
    </row>
    <row r="25" spans="2:23" ht="13.5" thickBot="1" x14ac:dyDescent="0.25">
      <c r="B25" s="71"/>
      <c r="C25" s="30"/>
      <c r="D25" s="34"/>
      <c r="E25" s="34"/>
      <c r="F25" s="72" t="s">
        <v>17</v>
      </c>
      <c r="G25" s="73">
        <f>SUM(G23:G24)</f>
        <v>45795001561</v>
      </c>
      <c r="H25" s="73">
        <f t="shared" ref="H25:I25" si="2">SUM(H23:H24)</f>
        <v>45795001561</v>
      </c>
      <c r="I25" s="73">
        <f t="shared" si="2"/>
        <v>0</v>
      </c>
      <c r="J25" s="34"/>
      <c r="K25" s="35"/>
    </row>
    <row r="26" spans="2:23" s="9" customFormat="1" ht="13.5" thickBot="1" x14ac:dyDescent="0.25">
      <c r="B26" s="8"/>
      <c r="C26" s="25"/>
      <c r="D26" s="8"/>
      <c r="E26" s="8"/>
      <c r="F26" s="26"/>
      <c r="G26" s="27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s="9" customFormat="1" ht="13.5" thickBot="1" x14ac:dyDescent="0.25">
      <c r="B27" s="15" t="s">
        <v>31</v>
      </c>
      <c r="C27" s="25"/>
      <c r="D27" s="8"/>
      <c r="E27" s="8"/>
      <c r="F27" s="26"/>
      <c r="G27" s="45">
        <f>+G16+G25</f>
        <v>314913771758.85168</v>
      </c>
      <c r="H27" s="45">
        <f t="shared" ref="H27:I27" si="3">+H16+H25</f>
        <v>314913771758.85168</v>
      </c>
      <c r="I27" s="46">
        <f t="shared" si="3"/>
        <v>1101916.9051001596</v>
      </c>
      <c r="J27" s="8"/>
      <c r="K27" s="8"/>
      <c r="L27" s="8"/>
      <c r="M27" s="83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s="9" customFormat="1" ht="13.5" thickTop="1" x14ac:dyDescent="0.2">
      <c r="B28" s="8"/>
      <c r="C28" s="25"/>
      <c r="D28" s="8"/>
      <c r="E28" s="8"/>
      <c r="F28" s="26"/>
      <c r="G28" s="27"/>
      <c r="I28" s="10"/>
      <c r="J28" s="8"/>
      <c r="L28" s="8"/>
      <c r="M28" s="161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s="9" customFormat="1" x14ac:dyDescent="0.2">
      <c r="B29" s="47" t="s">
        <v>44</v>
      </c>
      <c r="C29" s="48"/>
      <c r="D29" s="47"/>
      <c r="E29" s="47"/>
      <c r="F29" s="49"/>
      <c r="G29" s="50"/>
      <c r="I29" s="10"/>
      <c r="J29" s="8"/>
      <c r="K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s="9" customFormat="1" x14ac:dyDescent="0.2">
      <c r="B30" s="8"/>
      <c r="C30" s="25"/>
      <c r="D30" s="8"/>
      <c r="E30" s="8"/>
      <c r="F30" s="26"/>
      <c r="G30" s="27"/>
      <c r="I30" s="10"/>
      <c r="K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s="9" customFormat="1" x14ac:dyDescent="0.2">
      <c r="B31" s="8"/>
      <c r="C31" s="25"/>
      <c r="D31" s="8"/>
      <c r="E31" s="8"/>
      <c r="F31" s="26"/>
      <c r="G31" s="27"/>
      <c r="I31" s="10"/>
      <c r="K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s="9" customFormat="1" x14ac:dyDescent="0.2">
      <c r="B32" s="8"/>
      <c r="C32" s="25"/>
      <c r="D32" s="8"/>
      <c r="E32" s="8"/>
      <c r="F32" s="26"/>
      <c r="G32" s="27"/>
      <c r="I32" s="10"/>
      <c r="K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s="9" customFormat="1" x14ac:dyDescent="0.2">
      <c r="B33" s="8"/>
      <c r="C33" s="25"/>
      <c r="D33" s="8"/>
      <c r="E33" s="8"/>
      <c r="F33" s="26"/>
      <c r="G33" s="27"/>
      <c r="I33" s="10"/>
      <c r="K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s="9" customFormat="1" x14ac:dyDescent="0.2">
      <c r="B34" s="8"/>
      <c r="C34" s="25"/>
      <c r="D34" s="8"/>
      <c r="E34" s="8"/>
      <c r="F34" s="26"/>
      <c r="G34" s="27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s="9" customFormat="1" x14ac:dyDescent="0.2">
      <c r="B35" s="8"/>
      <c r="C35" s="25"/>
      <c r="D35" s="8"/>
      <c r="E35" s="8"/>
      <c r="F35" s="26"/>
      <c r="G35" s="27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s="9" customFormat="1" x14ac:dyDescent="0.2">
      <c r="B36" s="8"/>
      <c r="C36" s="25"/>
      <c r="D36" s="8"/>
      <c r="E36" s="8"/>
      <c r="F36" s="26"/>
      <c r="G36" s="27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s="9" customFormat="1" x14ac:dyDescent="0.2">
      <c r="B37" s="8"/>
      <c r="C37" s="25"/>
      <c r="D37" s="8"/>
      <c r="E37" s="8"/>
      <c r="F37" s="26"/>
      <c r="G37" s="27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s="9" customFormat="1" x14ac:dyDescent="0.2">
      <c r="B38" s="8"/>
      <c r="C38" s="25"/>
      <c r="D38" s="8"/>
      <c r="E38" s="8"/>
      <c r="F38" s="26"/>
      <c r="G38" s="27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s="9" customFormat="1" x14ac:dyDescent="0.2">
      <c r="B39" s="8"/>
      <c r="C39" s="25"/>
      <c r="D39" s="8"/>
      <c r="E39" s="8"/>
      <c r="F39" s="26"/>
      <c r="G39" s="27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s="9" customFormat="1" x14ac:dyDescent="0.2">
      <c r="B40" s="8"/>
      <c r="C40" s="25"/>
      <c r="D40" s="8"/>
      <c r="E40" s="8"/>
      <c r="F40" s="26"/>
      <c r="G40" s="27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s="9" customFormat="1" x14ac:dyDescent="0.2">
      <c r="B41" s="8"/>
      <c r="C41" s="25"/>
      <c r="D41" s="8"/>
      <c r="E41" s="8"/>
      <c r="F41" s="26"/>
      <c r="G41" s="27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s="9" customFormat="1" x14ac:dyDescent="0.2">
      <c r="B42" s="8"/>
      <c r="C42" s="25"/>
      <c r="D42" s="8"/>
      <c r="E42" s="8"/>
      <c r="F42" s="26"/>
      <c r="G42" s="27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Q6I5qSSwELpil5SE1ZU6GBfhBWZFJyS9RF3J08v5e5A=</DigestValue>
    </Reference>
    <Reference Type="http://www.w3.org/2000/09/xmldsig#Object" URI="#idOfficeObject">
      <DigestMethod Algorithm="http://www.w3.org/2001/04/xmlenc#sha256"/>
      <DigestValue>WRCnqP0nzYH8yZukcmOVLH1uQcuY8YIErHRS2kilqL0=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S6u2o+1fsLwWPSOfWmw69lESMrAgzvPN/udEm6JHyZo=</DigestValue>
    </Reference>
  </SignedInfo>
  <SignatureValue>X+20zUIqHrxGu3chmqxBtPVj8Jw67kai4f2Z19QDCZd90h/eSHE7Ox/omCh2O75gfakNduYIGVOU
yWSa3exxmttGVDy1ykihcnAPkittlig7y/D/CmdGMMx3bm4otyNfWuoAvgm98tzEiSWJChigh+t5
z1yr6WV7G/PzLHrLHEHNNrTZHWhhuX+szw1K9SA504k+uHb7WD9W31nAnxP3MMykecF3CinzoY33
w+XVTe5y5hWGwsNVIEvenjHYZckshXjBFNQZ+GL9tdivfR1yO//Q+/FqsdwWIdnTxbdsIh6RKFu0
pzxyhojHedxKQZJp5ghsY2eQJH4MpTMWTyJUjQ==</SignatureValue>
  <KeyInfo>
    <X509Data>
      <X509Certificate>MIIIijCCBnKgAwIBAgIIZHv4g/3tHFowDQYJKoZIhvcNAQELBQAwWjEaMBgGA1UEAwwRQ0EtRE9DVU1FTlRBIFMuQS4xFjAUBgNVBAUTDVJVQzgwMDUwMTcyLTExFzAVBgNVBAoMDkRPQ1VNRU5UQSBTLkEuMQswCQYDVQQGEwJQWTAeFw0yNTAzMTExNzU0MDBaFw0yNzAzMTExNzU0MDBaMIHDMSgwJgYDVQQDDB9HQUJSSUVMIFJJQ0FSRE8gQkVOSVRFWiBNRVJFTEVTMRIwEAYDVQQFEwlDSTI4NzY1NTIxGDAWBgNVBCoMD0dBQlJJRUwgUklDQVJETzEYMBYGA1UEBAwPQkVOSVRFWiBNRVJFTEVTMQswCQYDVQQLDAJGMjE1MDMGA1UECgwsQ0VSVElGSUNBRE8gQ1VBTElGSUNBRE8gREUgRklSTUEgRUxFQ1RST05JQ0ExCzAJBgNVBAYTAlBZMIIBIjANBgkqhkiG9w0BAQEFAAOCAQ8AMIIBCgKCAQEArm85i+7ZqLE0dscwT7duYR55+I7b66Zby+0EF6pjbtl5ftTISmiWyzot0J212BNZkGb2OHDcGQMUy5AJH5JDbAc1jJmbo8cYA2DAxJFIfD8JrEcXApz5gYeBMhVaXXJdqtSqMVzMfZSTCgr/UT5VU0EiQX5QwTnFNW9hzjouISex2j19JsA9eaiFX9/nXgtkzl8C4msq9v/24sIsmEcjQxQvoY5r5ec4hsCdx+8/2ZOyJ/cP+7yU+/uWJo37U9s63MGChqismoR4F2talXyL+bBgUDfVpjuzywWatHXJLQTTn2Xao70BBowWnp0g7xsiaRGKUM+1dFJFsa9Wz5TBEQ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Z3JiYmVuaXRle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rTVnYo3A82DUMiWNa/k2qStbLzAOBgNVHQ8BAf8EBAMCBeAwDQYJKoZIhvcNAQELBQADggIBACDfMUI2ZboSHzg8k7clRC/gxEG3b4q/oi9MKlSWB2Ddjt3G2QffdvGIZpX/9uF53NZ38O/eQyqbGMYXIpXGyCEkkGkLTDw/yuUamLEjSQ+eYiDzuk3UfyxX1tYQOf4kPvsTfgMw7xXG0QeW9r+TzhPVG1sGv5TfL7Mmhh4AlhZCp0JnOpc8lDee3iZCjV5xTrGCl4dYicidqRMnmvx2X1I3kitbXXi8Cux7Y9OCcSXa42dPrc18wKcFebMbtYaV2c8plEizS8tUomA2E79TmOpi8nycdAI6lzwrA8AEqRsicoLUae0e9TzOdM06JxSV/8BBjAcQwz8xwxfcYLeoyVZiVxj1qb6SE5/PDnTGv/Q/jCITgnwxq3bJGwucHn0dAQ65Pxbaprz7Ajzi8R8/rH4Wk7BV4yyFN8Wwy+wJ315qlI0guHAdGF9e+NP0XUssVVv8tCokQVfe4/RzWcM0Do5jSv/Ekw7xNDgi21M0mEDU/npMKV0e3FoKffKs62EufCSprjHumLghsR6WH8JjNQ3eVURCVOanMdaVJ0M1YBho1GsBHeysnqE/ARef1o15a8TMmhKDT0FXBuH3JsdHQX8e66rTMSfi2/Zx3Cpo/yVd2jUOoKxk9sbHMmNFtkCp0u5fBjTEWfJcg2mpooRlvMCN7dpAGHfle6VW1tiVEj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l8dXi59825k4t2mGheGG+DwBYOZYQotEOiYhmPmeOkQ=</DigestValue>
      </Reference>
      <Reference URI="/xl/drawings/drawing1.xml?ContentType=application/vnd.openxmlformats-officedocument.drawing+xml">
        <DigestMethod Algorithm="http://www.w3.org/2001/04/xmlenc#sha256"/>
        <DigestValue>805wV94ciIvrdb5TwY4sMMJOf7kcPj8gA1kLFrn0XAk=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qoz4PXCRS2b51gW9wf5o5DxSLEaMrHVa84kLPIbNWoU=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HPIXQ2ag84RHNWF0WJ3+itWDu79ZCY5nmcvz/dE/Tdc=</DigestValue>
      </Reference>
      <Reference URI="/xl/styles.xml?ContentType=application/vnd.openxmlformats-officedocument.spreadsheetml.styles+xml">
        <DigestMethod Algorithm="http://www.w3.org/2001/04/xmlenc#sha256"/>
        <DigestValue>ejFV+GqftI2omeXhcmJr3Ngy8q3t9Jt3I3xcqHW782U=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Ov9OZ+KUJXJ9r0qehP2cz1lC2Y7On3+KSSATfQdvbUk=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zWIHyJevA3CHDlO8PFJTOvYbizw5Igl4Jz/9jktfcK8=</DigestValue>
      </Reference>
      <Reference URI="/xl/worksheets/sheet2.xml?ContentType=application/vnd.openxmlformats-officedocument.spreadsheetml.worksheet+xml">
        <DigestMethod Algorithm="http://www.w3.org/2001/04/xmlenc#sha256"/>
        <DigestValue>HFFPCdCK7hRt3J5gaoAlTyirmQBjPsNDZ7/4msFM2IU=</DigestValue>
      </Reference>
      <Reference URI="/xl/worksheets/sheet3.xml?ContentType=application/vnd.openxmlformats-officedocument.spreadsheetml.worksheet+xml">
        <DigestMethod Algorithm="http://www.w3.org/2001/04/xmlenc#sha256"/>
        <DigestValue>v+q/uUmecbERp0sbplG5nnScRAq+LxGiSJV0M3cNYus=</DigestValue>
      </Reference>
      <Reference URI="/xl/worksheets/sheet4.xml?ContentType=application/vnd.openxmlformats-officedocument.spreadsheetml.worksheet+xml">
        <DigestMethod Algorithm="http://www.w3.org/2001/04/xmlenc#sha256"/>
        <DigestValue>shvqqz/TWTrlEKWD0YdT80mHtWx5b+C6ekk7+JC9HYA=</DigestValue>
      </Reference>
      <Reference URI="/xl/worksheets/sheet5.xml?ContentType=application/vnd.openxmlformats-officedocument.spreadsheetml.worksheet+xml">
        <DigestMethod Algorithm="http://www.w3.org/2001/04/xmlenc#sha256"/>
        <DigestValue>kFAW9dyi175qAMaJiCUzo/29cT+wjIsWIG2JoSkz3O4=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2025-03-24T18:53:41Z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 TITULAR</SignatureComments>
          <WindowsVersion>10.0</WindowsVersion>
          <OfficeVersion>16.0.17531/26</OfficeVersion>
          <ApplicationVersion>16.0.17531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2025-03-24T18:53:41Z</xd:SigningTime>
          <xd:SigningCertificate>
            <xd:Cert>
              <xd:CertDigest>
                <DigestMethod Algorithm="http://www.w3.org/2001/04/xmlenc#sha256"/>
                <DigestValue>3mqavpIvMCWX10UCbAZE0hiUhtisVtcGho3IZp2i+/Q=</DigestValue>
              </xd:CertDigest>
              <xd:IssuerSerial>
                <X509IssuerName>C=PY, O=DOCUMENTA S.A., SERIALNUMBER=RUC80050172-1, CN=CA-DOCUMENTA S.A.</X509IssuerName>
                <X509SerialNumber>7240654071712783450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95KePfYEkvR5cp3baw3tbc3q4sWxS1lz/J2phT0BiGI=</DigestValue>
    </Reference>
    <Reference Type="http://www.w3.org/2000/09/xmldsig#Object" URI="#idOfficeObject">
      <DigestMethod Algorithm="http://www.w3.org/2001/04/xmlenc#sha256"/>
      <DigestValue>WSwV+3Lm142XUECXrYDY5+R9jKbqCD4wj/ASLLkCADY=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PPIMwygtcZEcgn2uQYX8Q5i30Aebnz2lrT8L8boiOC8=</DigestValue>
    </Reference>
  </SignedInfo>
  <SignatureValue>SdctcsicOlNaHAVjVFnWpk0EOfbkiAt4RiHNqwL1X1GtkYmAeVK5bzfW78jATShFLlJjk0smUWfD
q4FwWrEqF8CuMGDWy7gHyx0DedeyN7G3SvKYC49VQwcKE6ddPEOLdZrRxIUcqmkOwiIxGgkpkT/K
rHmnAAhu6qt3nnykpHAiGFO6s8xKkbvGUK6c3BuH0JUzIjfzZmWtwnM0JNzjIZU+nWVE0DUFY65+
FdtE6p9tqasCv+8MpNcLQiUFcm4fkdv55dLWWFecDtn+s+0ll0t1Zwlqy406HPFMx6IIEwomnmfg
FW97luSX5a+Esn5XLNTYGUmJ4VN4gmVE9DhhqA==</SignatureValue>
  <KeyInfo>
    <X509Data>
      <X509Certificate>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+DOql76JUJS4cB1Gsw8ov2IRrh20mRnRar01tS/PWez4po37jyygQdGUj18r2r4GVqqfdILyrWzw5ezgehUAESZGe7tPgiZwI7atVia3Sci1TMt3tQH26kuSs8NS5a73zGMP5I8GXE8isHOfQK06k32H6HS4L1nluapPyifer4vCID+ndn3Ex30qK6AaWV0ma7/+tLnHlH7kDS59aK6/e90traZJ2XLIDrvH0Fc4cenDyIrZxdcNCf3YabjJTLNHEGW81u76hwZ1fkdTkz71a8SyQwqSsk8p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7x3+QgfCaq9J9oh6FzMo0vIQp8wDgYDVR0PAQH/BAQDAgXgMA0GCSqGSIb3DQEBCwUAA4ICAQAaztLjuvHRruRuZIfs8lo4uNTqrQio7IQ+Tg4x1FXALTj3JwzBjaspLrj5Jbb9qhhJqejoA+UWSNoAjwBe/HOVa6kn50nvr/AOMgEHEkoPx2ojITSoHteAj3rdcFpcimNQ9//Q1gMPqpY0A8uBITm8j3xqEcBLANcMMn0neeV4NeYWu0l4nhE2lmc7ddzEiMZRVehwkTgN4wtppxK6TnBJjr23ZfhuSbsfPOwFT7DCejHEkQgWpuvSwBpxcVpyaLSb+KkHUN+aMMi6bNWYaSwNmbPhOOu6QHW2k+/3M5TcJ25i+h8YTUDbujZt4sdq3EwjwFqFRc0rWa0r42OYkVrKw8Yq2oaUO/kntX14ERMtgY2hL4L81+p7QIfigngddXtdaq66MHC1m5w6+T08aCk+Aq1LnAv79ZHHvK64Y64KW0CRn/ePUqCXO6nBWrzarWXvDl1Y7eRrI+/sWmO0eFysCngco4xyIfD/5ET1rTrL36iRMuazaR/QHVJ11AtkaybG2Ov0VIYjJ9UV/D89wFpjxZ0vP57GkdBIcB0EuVrgBFqAVtVEdGIDrBXCxx3CSIQyhApXSnKOt2Xzl1Hj57tiMWY5hh81fxVMiVhb05S2JG9r3HimCPvQ1ILJfkO3+LYwd5Lo42Y4+4aMFqDuzFYQLGpYk8XdBkaetYT/bin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l8dXi59825k4t2mGheGG+DwBYOZYQotEOiYhmPmeOkQ=</DigestValue>
      </Reference>
      <Reference URI="/xl/drawings/drawing1.xml?ContentType=application/vnd.openxmlformats-officedocument.drawing+xml">
        <DigestMethod Algorithm="http://www.w3.org/2001/04/xmlenc#sha256"/>
        <DigestValue>805wV94ciIvrdb5TwY4sMMJOf7kcPj8gA1kLFrn0XAk=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qoz4PXCRS2b51gW9wf5o5DxSLEaMrHVa84kLPIbNWoU=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HPIXQ2ag84RHNWF0WJ3+itWDu79ZCY5nmcvz/dE/Tdc=</DigestValue>
      </Reference>
      <Reference URI="/xl/styles.xml?ContentType=application/vnd.openxmlformats-officedocument.spreadsheetml.styles+xml">
        <DigestMethod Algorithm="http://www.w3.org/2001/04/xmlenc#sha256"/>
        <DigestValue>ejFV+GqftI2omeXhcmJr3Ngy8q3t9Jt3I3xcqHW782U=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Ov9OZ+KUJXJ9r0qehP2cz1lC2Y7On3+KSSATfQdvbUk=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zWIHyJevA3CHDlO8PFJTOvYbizw5Igl4Jz/9jktfcK8=</DigestValue>
      </Reference>
      <Reference URI="/xl/worksheets/sheet2.xml?ContentType=application/vnd.openxmlformats-officedocument.spreadsheetml.worksheet+xml">
        <DigestMethod Algorithm="http://www.w3.org/2001/04/xmlenc#sha256"/>
        <DigestValue>HFFPCdCK7hRt3J5gaoAlTyirmQBjPsNDZ7/4msFM2IU=</DigestValue>
      </Reference>
      <Reference URI="/xl/worksheets/sheet3.xml?ContentType=application/vnd.openxmlformats-officedocument.spreadsheetml.worksheet+xml">
        <DigestMethod Algorithm="http://www.w3.org/2001/04/xmlenc#sha256"/>
        <DigestValue>v+q/uUmecbERp0sbplG5nnScRAq+LxGiSJV0M3cNYus=</DigestValue>
      </Reference>
      <Reference URI="/xl/worksheets/sheet4.xml?ContentType=application/vnd.openxmlformats-officedocument.spreadsheetml.worksheet+xml">
        <DigestMethod Algorithm="http://www.w3.org/2001/04/xmlenc#sha256"/>
        <DigestValue>shvqqz/TWTrlEKWD0YdT80mHtWx5b+C6ekk7+JC9HYA=</DigestValue>
      </Reference>
      <Reference URI="/xl/worksheets/sheet5.xml?ContentType=application/vnd.openxmlformats-officedocument.spreadsheetml.worksheet+xml">
        <DigestMethod Algorithm="http://www.w3.org/2001/04/xmlenc#sha256"/>
        <DigestValue>kFAW9dyi175qAMaJiCUzo/29cT+wjIsWIG2JoSkz3O4=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2025-03-24T19:32:30Z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SIV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2025-03-24T19:32:30Z</xd:SigningTime>
          <xd:SigningCertificate>
            <xd:Cert>
              <xd:CertDigest>
                <DigestMethod Algorithm="http://www.w3.org/2001/04/xmlenc#sha256"/>
                <DigestValue>Mu4609o+AEOF+5PGDPq9j8SFmxple9Muxv+BP5NbbHI=</DigestValue>
              </xd:CertDigest>
              <xd:IssuerSerial>
                <X509IssuerName>C=PY, O=DOCUMENTA S.A., SERIALNUMBER=RUC80050172-1, CN=CA-DOCUMENTA S.A.</X509IssuerName>
                <X509SerialNumber>5261799907470574943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xpTp3NMKgMTmYVLy+UCvIPZDbQxo2zq+wte4WyxzLm8=</DigestValue>
    </Reference>
    <Reference Type="http://www.w3.org/2000/09/xmldsig#Object" URI="#idOfficeObject">
      <DigestMethod Algorithm="http://www.w3.org/2001/04/xmlenc#sha256"/>
      <DigestValue>Wrj1OOt2t4I/L3gj3ecwjZQdpwDwDiwmpNHyrt43zy0=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mZX7qP6RYzpIsGG+KmFeaSIfA4l70XWgKE6kWACTxnQ=</DigestValue>
    </Reference>
  </SignedInfo>
  <SignatureValue>ZDXDQnr4C8VbnEtPP/CW+pTqPGW+PQt77qTaR12jFnxII6Hyi+ZZ2sQasORHmlqf5yKNPGjQ3faP
McDuafJRhPH7fUV+DB1flf7a87An0JBV2pBzPCZVhwSKYsqAIrPPx8OQGyMyEQyztYq0VCl2l2/2
JHVDxG8WwPKhXagvjSMa4BxpjRBVCM4/bPNLkQ+nn/5Vov4dOGGZzec67vFUD8hiHxL8eGj9WclV
NoFpbW95hlTM0nSbd5HHf3YXVJvFe7/6url1T8FKVKjROJ7Hy5NErjF4NKY0HrlEGgn6rq0RNtHc
XaSRTI0bf65KWsvFQtuirETjlb3NmjZ9x/WlYQ==</SignatureValue>
  <KeyInfo>
    <X509Data>
      <X509Certificate>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+EweuEZfoPb76DKB9qzNFizn+K76vmzWi8zf7iX8TPtNsVmT4sX073srGx9MGOSBL+ntYE0jM+QewCe4MIUnGDDm6gHCfqX8b5AaW8XwmN8E3cQx/IouFJus9VHyKodhF6aQhNbIpuWOk67VwXWwwGjW+6e2DsRPAscg2UvCs5eSGHvswbyTEZ33lhj13voj/B1YWLBaCevZamus1BUE2J2B219nKecP3TsBhgePyzGkCTmUzBRStrkn2ihgbXYcvfUYl62g46ap0aaCZ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+Ifc3K8VanBpu11CfHfx+KFeZjBOv5n/lUPcfArxC3WO2i0OwkR/dFRZ8jMpnlV+K8tn7kbDTL/zM94z27p4dIQEWHn/VGDMF9bgfbwF9hoUYgGoEYrMbmly1uf4On/nqriWZq+K8Pqe2QFOaLaTFucfdxSJPQQnF3vP6EpoFE/4HfDfCarLc+yyVifai4gb6Bw2lHKbMUk4VA4X81Nh5RJ7eQgGo5dp2F2O1qafu3V0ncrJ1wiciQ180XoxM4x5/wvZzbtm50F4vXa8oXWZ3cADHVLeD5vVMzD4Cwp1mrzU3ruS+mxuiT1MO+BgJvM2H5t6hiNyf8DAD2iJAyhqhqTAv7q7wXA2YycVIVr03JFmuBCQQfcGUzaTNiKn9z9UUkukQGoD3PLFdetO3mFJ9bgXIt74Ygnh1Ekz+b1vGkjn3JnHRIvKY7s7IBdaSEGjN0CZ9FfUsYL1A6xAOtWHM3T/aWw6v3fydKh3IrZsxR8UW0gN4Ama3jP59ojMe+r6JQ5tdaL02aoZAjeXSHh4LM6FSZH1Gvdrbx8ZESfVV3a4Oght3Xhd53g5BU62TlILle0dLr5T1wFI2UakCu40YqkHpZirJG00RQkjsZHNIpiBhggIvvPcZqootc9etwbhab5oXidu0sYBW5XgUo6hsjxON0z7UusW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l8dXi59825k4t2mGheGG+DwBYOZYQotEOiYhmPmeOkQ=</DigestValue>
      </Reference>
      <Reference URI="/xl/drawings/drawing1.xml?ContentType=application/vnd.openxmlformats-officedocument.drawing+xml">
        <DigestMethod Algorithm="http://www.w3.org/2001/04/xmlenc#sha256"/>
        <DigestValue>805wV94ciIvrdb5TwY4sMMJOf7kcPj8gA1kLFrn0XAk=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qoz4PXCRS2b51gW9wf5o5DxSLEaMrHVa84kLPIbNWoU=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HPIXQ2ag84RHNWF0WJ3+itWDu79ZCY5nmcvz/dE/Tdc=</DigestValue>
      </Reference>
      <Reference URI="/xl/styles.xml?ContentType=application/vnd.openxmlformats-officedocument.spreadsheetml.styles+xml">
        <DigestMethod Algorithm="http://www.w3.org/2001/04/xmlenc#sha256"/>
        <DigestValue>ejFV+GqftI2omeXhcmJr3Ngy8q3t9Jt3I3xcqHW782U=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Ov9OZ+KUJXJ9r0qehP2cz1lC2Y7On3+KSSATfQdvbUk=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zWIHyJevA3CHDlO8PFJTOvYbizw5Igl4Jz/9jktfcK8=</DigestValue>
      </Reference>
      <Reference URI="/xl/worksheets/sheet2.xml?ContentType=application/vnd.openxmlformats-officedocument.spreadsheetml.worksheet+xml">
        <DigestMethod Algorithm="http://www.w3.org/2001/04/xmlenc#sha256"/>
        <DigestValue>HFFPCdCK7hRt3J5gaoAlTyirmQBjPsNDZ7/4msFM2IU=</DigestValue>
      </Reference>
      <Reference URI="/xl/worksheets/sheet3.xml?ContentType=application/vnd.openxmlformats-officedocument.spreadsheetml.worksheet+xml">
        <DigestMethod Algorithm="http://www.w3.org/2001/04/xmlenc#sha256"/>
        <DigestValue>v+q/uUmecbERp0sbplG5nnScRAq+LxGiSJV0M3cNYus=</DigestValue>
      </Reference>
      <Reference URI="/xl/worksheets/sheet4.xml?ContentType=application/vnd.openxmlformats-officedocument.spreadsheetml.worksheet+xml">
        <DigestMethod Algorithm="http://www.w3.org/2001/04/xmlenc#sha256"/>
        <DigestValue>shvqqz/TWTrlEKWD0YdT80mHtWx5b+C6ekk7+JC9HYA=</DigestValue>
      </Reference>
      <Reference URI="/xl/worksheets/sheet5.xml?ContentType=application/vnd.openxmlformats-officedocument.spreadsheetml.worksheet+xml">
        <DigestMethod Algorithm="http://www.w3.org/2001/04/xmlenc#sha256"/>
        <DigestValue>kFAW9dyi175qAMaJiCUzo/29cT+wjIsWIG2JoSkz3O4=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2025-03-25T13:07:47Z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Autorizacion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2025-03-25T13:07:47Z</xd:SigningTime>
          <xd:SigningCertificate>
            <xd:Cert>
              <xd:CertDigest>
                <DigestMethod Algorithm="http://www.w3.org/2001/04/xmlenc#sha256"/>
                <DigestValue>b6DR1jelXFKyY3R1XAD4ZyvFmmpPLj5ExFkgHBSGaKw=</DigestValue>
              </xd:CertDigest>
              <xd:IssuerSerial>
                <X509IssuerName>C=PY, O=DOCUMENTA S.A., SERIALNUMBER=RUC80050172-1, CN=CA-DOCUMENTA S.A.</X509IssuerName>
                <X509SerialNumber>2028223802041374102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Autorizacion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xKnOd+/qoMOERnVCxYYusq3uWWTvzacvN4ZwwjegPYY=</DigestValue>
    </Reference>
    <Reference Type="http://www.w3.org/2000/09/xmldsig#Object" URI="#idOfficeObject">
      <DigestMethod Algorithm="http://www.w3.org/2001/04/xmlenc#sha256"/>
      <DigestValue>xhXiLnbOtiNP18/ik0J9N0C3vVt7/I1uSMbWlDWgTnk=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D+lBPhIutSnIq65V/0o7ejWGwWhe+7aegX9mTeewJ7w=</DigestValue>
    </Reference>
  </SignedInfo>
  <SignatureValue>HvU1Q6R3PLsXjXEKNSfTEi4Xdypb9k6w7Ij0p4RwOgd7JcmC8x1M8x8yNSjjfgLXF1Js3Y8dTP9t
SQNkrnETdORofkn/7y026QZ5h2RGxdfR8e8qf+9MJscgxaFmZj1wTu/JWRsZ54Nn9oHXIwcIYQ3n
xF7TgkEq/K63iqvkAThMKHN/2yPwDgB7FvoesM2WMZkiif80wLpS++QUQN1o8TSAUfQUN0ZTRz8E
r9jmqbnq84vBMqdNNEAZAGkfcIYwgGzhbE4fHqzsZx0HKzaEzicjEtctZnmBkOofe/uVX7LFyF2r
GA8quAGCAOMI8UTXQWGSMBRsF07yr9ebjgEMig==</SignatureValue>
  <KeyInfo>
    <X509Data>
      <X509Certificate>MIIIijCCBnKgAwIBAgIISewHG/ARUL0wDQYJKoZIhvcNAQELBQAwWjEaMBgGA1UEAwwRQ0EtRE9DVU1FTlRBIFMuQS4xFjAUBgNVBAUTDVJVQzgwMDUwMTcyLTExFzAVBgNVBAoMDkRPQ1VNRU5UQSBTLkEuMQswCQYDVQQGEwJQWTAeFw0yMzA1MDMxOTU3MDBaFw0yNTA1MDIxOTU3MDBaMIHAMScwJQYDVQQDDB5PU0NBUiBFTlJJUVVFIERJRVNFTCBKVU5HSEFOTlMxETAPBgNVBAUTCENJNzQ1MzY1MRYwFAYDVQQqDA1PU0NBUiBFTlJJUVVFMRkwFwYDVQQEDBBESUVTRUwgSlVOR0hBTk5TMQswCQYDVQQLDAJGMjE1MDMGA1UECgwsQ0VSVElGSUNBRE8gQ1VBTElGSUNBRE8gREUgRklSTUEgRUxFQ1RST05JQ0ExCzAJBgNVBAYTAlBZMIIBIjANBgkqhkiG9w0BAQEFAAOCAQ8AMIIBCgKCAQEAtxwkseRMqoiXY05/1zKP5Phcyq3wBqJOP3z1EwouygR2zrt9soLG8pPz83dbm3wbHFresl/rqpXyLOf8l6Yh0nuRoGgTR/2l5fz1Un1Nzp32c0OCzHdmSNrm/Iunaz59W+GXcS/4uHKqMN+uIlhmLsg2bTlxt2ILSoYLE5oo9X3vvCrFhUgrSVY7QVFBuvgeOOQ/lsLtUIVONVuRNUha69U458pQoSD8Q34Ablj/OFxoZxH72my7fKCaxOwa1FFYfDFv6rhZ2oruNcx74IkagmyfRDpLSqApY4gUag+7a9oiGgQws5Ys4IMwlFNmOFTeyfSo4spn/1GAxB8jqtnkiwIDAQABo4ID6zCCA+cwDAYDVR0TAQH/BAIwADAfBgNVHSMEGDAWgBShPYUrzdgslh85AgyfUztY2JULezCBlAYIKwYBBQUHAQEEgYcwgYQwVQYIKwYBBQUHMAKGSWh0dHBzOi8vd3d3LmRpZ2l0by5jb20ucHkvdXBsb2Fkcy9jZXJ0aWZpY2Fkby1kb2N1bWVudGEtc2EtMTUzNTExNzc3MS5jcnQwKwYIKwYBBQUHMAGGH2h0dHBzOi8vd3d3LmRpZ2l0by5jb20ucHkvb2NzcC8wTgYDVR0RBEcwRYEXb3NjYXIuZGllc2VsQHJpb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Mc0sPI2xNsffldV97gH0jiCQ/jjAOBgNVHQ8BAf8EBAMCBeAwDQYJKoZIhvcNAQELBQADggIBAHvc0PRg3ikjzRiuhv8Dz026uSYjGThkftMngcx9dTPUhCXcc0TlAi8Kd1PgjHhqe3OfaNWBJfTyLBspjR2pAc5ZC/QjWGOfHJhJyP1yoUzmr6GJQbyqBZzJmJ6Tush7TEfjyIN+UwqGQCt5zXbAU7XWWtTNEiXYmXnVggY3Rw5w8XV7MKXptcVCGP5ZOmsszZfHpydk2OumZCSV3+Tqn0zkw32C9P0UhPtMfpYSQloJQjw363oCqBpdp9tH4N+lEw7nwf2XBVg3MOT/7GNHWPEdB2qtXzUpvt4mmLLAaS3uNxhTbD43RWWJMeOGSIUPc0IgwMcp4MOj7o53IGvEtSyKMFC6V4ykyIT/T6zYIFOfVNfZZRkyslzi+QT5WUg7MfOWD5u4exncX/ZtPoqngMoZMhmka70pDmNI9BHLvJOgHkyLvTUcvekOibW71TX4Szk3quZCneCpqdcyl7UVuuFUldeeFGbFlzZpPHieKqbyGZEvn88k1fGr8p+dB8rVvdjpO5iVG2c4OLwaG7vH669JTMaJ9pGQDqZT1WBI2q1WmIa0WZQUphGnAuxIGYoPVAvIGfkaqW7QXD4S9gtbx7NZ8IQe5MBxNXfd8Ka1qOYRyvgL3hHj28HBrQY9K/6P/ciXC23tmujjHLX1IQjzZXdMESVimN6FUM2dnVyoWA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l8dXi59825k4t2mGheGG+DwBYOZYQotEOiYhmPmeOkQ=</DigestValue>
      </Reference>
      <Reference URI="/xl/drawings/drawing1.xml?ContentType=application/vnd.openxmlformats-officedocument.drawing+xml">
        <DigestMethod Algorithm="http://www.w3.org/2001/04/xmlenc#sha256"/>
        <DigestValue>805wV94ciIvrdb5TwY4sMMJOf7kcPj8gA1kLFrn0XAk=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qoz4PXCRS2b51gW9wf5o5DxSLEaMrHVa84kLPIbNWoU=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HPIXQ2ag84RHNWF0WJ3+itWDu79ZCY5nmcvz/dE/Tdc=</DigestValue>
      </Reference>
      <Reference URI="/xl/styles.xml?ContentType=application/vnd.openxmlformats-officedocument.spreadsheetml.styles+xml">
        <DigestMethod Algorithm="http://www.w3.org/2001/04/xmlenc#sha256"/>
        <DigestValue>ejFV+GqftI2omeXhcmJr3Ngy8q3t9Jt3I3xcqHW782U=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Ov9OZ+KUJXJ9r0qehP2cz1lC2Y7On3+KSSATfQdvbUk=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zWIHyJevA3CHDlO8PFJTOvYbizw5Igl4Jz/9jktfcK8=</DigestValue>
      </Reference>
      <Reference URI="/xl/worksheets/sheet2.xml?ContentType=application/vnd.openxmlformats-officedocument.spreadsheetml.worksheet+xml">
        <DigestMethod Algorithm="http://www.w3.org/2001/04/xmlenc#sha256"/>
        <DigestValue>HFFPCdCK7hRt3J5gaoAlTyirmQBjPsNDZ7/4msFM2IU=</DigestValue>
      </Reference>
      <Reference URI="/xl/worksheets/sheet3.xml?ContentType=application/vnd.openxmlformats-officedocument.spreadsheetml.worksheet+xml">
        <DigestMethod Algorithm="http://www.w3.org/2001/04/xmlenc#sha256"/>
        <DigestValue>v+q/uUmecbERp0sbplG5nnScRAq+LxGiSJV0M3cNYus=</DigestValue>
      </Reference>
      <Reference URI="/xl/worksheets/sheet4.xml?ContentType=application/vnd.openxmlformats-officedocument.spreadsheetml.worksheet+xml">
        <DigestMethod Algorithm="http://www.w3.org/2001/04/xmlenc#sha256"/>
        <DigestValue>shvqqz/TWTrlEKWD0YdT80mHtWx5b+C6ekk7+JC9HYA=</DigestValue>
      </Reference>
      <Reference URI="/xl/worksheets/sheet5.xml?ContentType=application/vnd.openxmlformats-officedocument.spreadsheetml.worksheet+xml">
        <DigestMethod Algorithm="http://www.w3.org/2001/04/xmlenc#sha256"/>
        <DigestValue>kFAW9dyi175qAMaJiCUzo/29cT+wjIsWIG2JoSkz3O4=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2025-03-25T16:45:14Z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ok</SignatureComments>
          <WindowsVersion>10.0</WindowsVersion>
          <OfficeVersion>16.0.16827/25</OfficeVersion>
          <ApplicationVersion>16.0.16827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2025-03-25T16:45:14Z</xd:SigningTime>
          <xd:SigningCertificate>
            <xd:Cert>
              <xd:CertDigest>
                <DigestMethod Algorithm="http://www.w3.org/2001/04/xmlenc#sha256"/>
                <DigestValue>I+AfEpPg+GGEVylzKtWtj8G7FQZ2ZexWX9rIoKn6FZs=</DigestValue>
              </xd:CertDigest>
              <xd:IssuerSerial>
                <X509IssuerName>C=PY, O=DOCUMENTA S.A., SERIALNUMBER=RUC80050172-1, CN=CA-DOCUMENTA S.A.</X509IssuerName>
                <X509SerialNumber>5326640275845632189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ok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Gabriel Ricardo Benitez</cp:lastModifiedBy>
  <cp:lastPrinted>2021-01-06T11:50:05Z</cp:lastPrinted>
  <dcterms:created xsi:type="dcterms:W3CDTF">2006-11-30T13:09:28Z</dcterms:created>
  <dcterms:modified xsi:type="dcterms:W3CDTF">2025-03-24T18:53:16Z</dcterms:modified>
</cp:coreProperties>
</file>