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xr:revisionPtr revIDLastSave="0" documentId="13_ncr:1_{393B2D90-D4E3-4C81-87FD-9DC53E52C981}" xr6:coauthVersionLast="47" xr6:coauthVersionMax="47" xr10:uidLastSave="{00000000-0000-0000-0000-000000000000}"/>
  <bookViews>
    <workbookView xWindow="-120" yWindow="-120" windowWidth="20730" windowHeight="11760" tabRatio="938" activeTab="5" xr2:uid="{00000000-000D-0000-FFFF-FFFF00000000}"/>
  </bookViews>
  <sheets>
    <sheet name="BAL" sheetId="17" r:id="rId1"/>
    <sheet name="EST resul" sheetId="26" r:id="rId2"/>
    <sheet name="NOTA 2" sheetId="27" r:id="rId3"/>
    <sheet name="NOTA 8" sheetId="28" r:id="rId4"/>
    <sheet name="NOTA 9" sheetId="29" r:id="rId5"/>
    <sheet name="NOTA 40" sheetId="30" r:id="rId6"/>
  </sheets>
  <calcPr calcId="191029"/>
</workbook>
</file>

<file path=xl/calcChain.xml><?xml version="1.0" encoding="utf-8"?>
<calcChain xmlns="http://schemas.openxmlformats.org/spreadsheetml/2006/main">
  <c r="C22" i="30" l="1"/>
  <c r="B22" i="30"/>
  <c r="B15" i="30"/>
  <c r="M27" i="29"/>
  <c r="K27" i="29"/>
  <c r="J27" i="29"/>
  <c r="I27" i="29"/>
  <c r="H27" i="29"/>
  <c r="G27" i="29"/>
  <c r="F27" i="29"/>
  <c r="E27" i="29"/>
  <c r="D27" i="29"/>
  <c r="C27" i="29"/>
  <c r="B27" i="29"/>
  <c r="L26" i="29"/>
  <c r="L25" i="29"/>
  <c r="L24" i="29"/>
  <c r="L23" i="29"/>
  <c r="L22" i="29"/>
  <c r="L21" i="29"/>
  <c r="L20" i="29"/>
  <c r="L19" i="29"/>
  <c r="L18" i="29"/>
  <c r="L17" i="29"/>
  <c r="L27" i="29" s="1"/>
  <c r="C15" i="30" l="1"/>
  <c r="L18" i="28"/>
  <c r="K18" i="28"/>
  <c r="L17" i="28"/>
  <c r="K17" i="28"/>
  <c r="L16" i="28"/>
  <c r="K16" i="28"/>
  <c r="L15" i="28"/>
  <c r="K15" i="28"/>
  <c r="L14" i="28"/>
  <c r="K14" i="28"/>
  <c r="K13" i="28"/>
  <c r="L13" i="28"/>
  <c r="B8" i="28"/>
  <c r="D27" i="27" l="1"/>
  <c r="D25" i="27"/>
  <c r="H29" i="27" l="1"/>
  <c r="D29" i="27"/>
  <c r="N7" i="26"/>
  <c r="Q18" i="26"/>
  <c r="Q17" i="26"/>
  <c r="Q16" i="26"/>
  <c r="Q15" i="26"/>
  <c r="Q12" i="26"/>
  <c r="O18" i="26"/>
  <c r="N18" i="26"/>
  <c r="O12" i="26"/>
  <c r="O21" i="26" s="1"/>
  <c r="O26" i="26" s="1"/>
  <c r="O31" i="26" s="1"/>
  <c r="N12" i="26"/>
  <c r="N21" i="26" s="1"/>
  <c r="N26" i="26" s="1"/>
  <c r="N31" i="26" s="1"/>
  <c r="Q10" i="26"/>
  <c r="Q9" i="26"/>
  <c r="Q7" i="26"/>
  <c r="D48" i="17"/>
  <c r="D31" i="17"/>
  <c r="Q21" i="26" l="1"/>
  <c r="Q26" i="26" s="1"/>
  <c r="Q31" i="26" s="1"/>
  <c r="M51" i="17" l="1"/>
  <c r="L51" i="17"/>
  <c r="O50" i="17"/>
  <c r="O49" i="17"/>
  <c r="O48" i="17"/>
  <c r="O47" i="17"/>
  <c r="O46" i="17"/>
  <c r="O45" i="17"/>
  <c r="L41" i="17"/>
  <c r="O40" i="17"/>
  <c r="O41" i="17" s="1"/>
  <c r="L37" i="17"/>
  <c r="O36" i="17"/>
  <c r="O35" i="17"/>
  <c r="O34" i="17"/>
  <c r="O33" i="17"/>
  <c r="O32" i="17"/>
  <c r="O31" i="17"/>
  <c r="O30" i="17"/>
  <c r="M24" i="17"/>
  <c r="M25" i="17" s="1"/>
  <c r="L24" i="17"/>
  <c r="O22" i="17"/>
  <c r="O21" i="17"/>
  <c r="O20" i="17"/>
  <c r="O19" i="17"/>
  <c r="O18" i="17"/>
  <c r="L15" i="17"/>
  <c r="L25" i="17" s="1"/>
  <c r="O14" i="17"/>
  <c r="O13" i="17"/>
  <c r="O12" i="17"/>
  <c r="O11" i="17"/>
  <c r="O10" i="17"/>
  <c r="O15" i="17" s="1"/>
  <c r="O6" i="17"/>
  <c r="E51" i="17"/>
  <c r="D51" i="17"/>
  <c r="D41" i="17"/>
  <c r="D37" i="17"/>
  <c r="E24" i="17"/>
  <c r="E25" i="17" s="1"/>
  <c r="D24" i="17"/>
  <c r="D15" i="17"/>
  <c r="O51" i="17" l="1"/>
  <c r="O24" i="17"/>
  <c r="O25" i="17" s="1"/>
  <c r="L42" i="17"/>
  <c r="L52" i="17" s="1"/>
  <c r="O37" i="17"/>
  <c r="O42" i="17" s="1"/>
  <c r="O52" i="17" s="1"/>
  <c r="D42" i="17"/>
  <c r="D52" i="17" s="1"/>
  <c r="D25" i="17"/>
  <c r="E7" i="26" l="1"/>
  <c r="H7" i="26" s="1"/>
  <c r="G6" i="17"/>
  <c r="G20" i="17" l="1"/>
  <c r="G48" i="17"/>
  <c r="H29" i="26" l="1"/>
  <c r="G49" i="17" l="1"/>
  <c r="G47" i="17"/>
  <c r="G46" i="17"/>
  <c r="G45" i="17"/>
  <c r="G36" i="17"/>
  <c r="G35" i="17"/>
  <c r="G19" i="17"/>
  <c r="G12" i="17"/>
  <c r="F18" i="26"/>
  <c r="F12" i="26"/>
  <c r="H24" i="26"/>
  <c r="H11" i="26"/>
  <c r="F21" i="26" l="1"/>
  <c r="F26" i="26" s="1"/>
  <c r="F31" i="26" s="1"/>
  <c r="G22" i="17" l="1"/>
  <c r="G21" i="17" l="1"/>
  <c r="G40" i="17" l="1"/>
  <c r="G41" i="17" s="1"/>
  <c r="H28" i="26" l="1"/>
  <c r="H10" i="26" l="1"/>
  <c r="E12" i="26" l="1"/>
  <c r="H9" i="26"/>
  <c r="H12" i="26" s="1"/>
  <c r="H23" i="26" l="1"/>
  <c r="G11" i="17" l="1"/>
  <c r="H15" i="26" l="1"/>
  <c r="G33" i="17" l="1"/>
  <c r="G14" i="17" l="1"/>
  <c r="G31" i="17" l="1"/>
  <c r="G10" i="17" l="1"/>
  <c r="G34" i="17"/>
  <c r="G32" i="17"/>
  <c r="G18" i="17" l="1"/>
  <c r="G24" i="17" l="1"/>
  <c r="H17" i="26"/>
  <c r="H16" i="26" l="1"/>
  <c r="H18" i="26" s="1"/>
  <c r="H21" i="26" s="1"/>
  <c r="H26" i="26" s="1"/>
  <c r="H31" i="26" s="1"/>
  <c r="E18" i="26"/>
  <c r="G13" i="17"/>
  <c r="G15" i="17" s="1"/>
  <c r="G25" i="17" s="1"/>
  <c r="E21" i="26" l="1"/>
  <c r="E26" i="26" s="1"/>
  <c r="E31" i="26" s="1"/>
  <c r="G30" i="17"/>
  <c r="G37" i="17" s="1"/>
  <c r="G42" i="17" s="1"/>
  <c r="G50" i="17" l="1"/>
  <c r="G51" i="17" s="1"/>
  <c r="G52" i="17" s="1"/>
</calcChain>
</file>

<file path=xl/sharedStrings.xml><?xml version="1.0" encoding="utf-8"?>
<sst xmlns="http://schemas.openxmlformats.org/spreadsheetml/2006/main" count="280" uniqueCount="194">
  <si>
    <t>PASIVO</t>
  </si>
  <si>
    <t>PATRIMONIO NETO</t>
  </si>
  <si>
    <t>Ventas Netas</t>
  </si>
  <si>
    <t>Impuesto a la Renta</t>
  </si>
  <si>
    <t>Total Pasivo Corriente</t>
  </si>
  <si>
    <t>ACTIVO</t>
  </si>
  <si>
    <t xml:space="preserve">  Corriente</t>
  </si>
  <si>
    <t xml:space="preserve">  No Corriente</t>
  </si>
  <si>
    <t>Total Activo Corriente</t>
  </si>
  <si>
    <t>TOTAL ACTIVO</t>
  </si>
  <si>
    <t xml:space="preserve">     Total Activo no Corriente</t>
  </si>
  <si>
    <t>TOTAL PASIVO</t>
  </si>
  <si>
    <t xml:space="preserve">       Resultados Acumulados</t>
  </si>
  <si>
    <t xml:space="preserve">       Resultados del Ejercicio</t>
  </si>
  <si>
    <t>TOTAL PATRIMONIO NETO</t>
  </si>
  <si>
    <t>TOTAL PASIVO Y PATRIMONIO NETO</t>
  </si>
  <si>
    <t xml:space="preserve">POR EL PERIODO COMPRENDIDO ENTRE EL </t>
  </si>
  <si>
    <t>TOTAL</t>
  </si>
  <si>
    <t xml:space="preserve">     Total Pasivo no Corriente</t>
  </si>
  <si>
    <t xml:space="preserve">       Disponibilidades </t>
  </si>
  <si>
    <t xml:space="preserve">       Créditos por ventas </t>
  </si>
  <si>
    <t xml:space="preserve">        Previsión para incobrables  </t>
  </si>
  <si>
    <t xml:space="preserve">       Otros Créditos </t>
  </si>
  <si>
    <t xml:space="preserve">       Bienes de Cambio </t>
  </si>
  <si>
    <t xml:space="preserve">       Cargos diferidos  NC </t>
  </si>
  <si>
    <t xml:space="preserve">       Bienes de Uso  </t>
  </si>
  <si>
    <t xml:space="preserve">       Inversiones Permanentes </t>
  </si>
  <si>
    <t xml:space="preserve">       Deudas Comerciales </t>
  </si>
  <si>
    <t xml:space="preserve">       Deudas Financieras </t>
  </si>
  <si>
    <t xml:space="preserve">       Cargas Fiscales a Pagar </t>
  </si>
  <si>
    <t xml:space="preserve">       Remuneraciones y Cargas Sociales </t>
  </si>
  <si>
    <t xml:space="preserve">       Otros Pasivos </t>
  </si>
  <si>
    <t xml:space="preserve">       Deudas Financieras LP </t>
  </si>
  <si>
    <t xml:space="preserve">       Reservas </t>
  </si>
  <si>
    <t xml:space="preserve">                                                               ( Expresado en guaraníes )</t>
  </si>
  <si>
    <t>Menos: Costos de Mercaderías Vendidas</t>
  </si>
  <si>
    <t>Ganancia Bruta</t>
  </si>
  <si>
    <t>Menos: Gastos Operativos</t>
  </si>
  <si>
    <t xml:space="preserve">         De Comercialización</t>
  </si>
  <si>
    <t xml:space="preserve">         De Administración</t>
  </si>
  <si>
    <t xml:space="preserve">         Financieros</t>
  </si>
  <si>
    <t>Resultado por Operaciones Ordinarias</t>
  </si>
  <si>
    <t>Más: Ingresos Extraordinarios</t>
  </si>
  <si>
    <t>Menos: Gastos No Operativos</t>
  </si>
  <si>
    <t>Ganancia del Ejercicio</t>
  </si>
  <si>
    <t>Diferencia de cambio (+) (-)</t>
  </si>
  <si>
    <t>Ganancia Neta</t>
  </si>
  <si>
    <t xml:space="preserve">       Provisiones</t>
  </si>
  <si>
    <t xml:space="preserve">       Capital  Social</t>
  </si>
  <si>
    <t xml:space="preserve">       Capital  a Integrar</t>
  </si>
  <si>
    <t xml:space="preserve">       Aportes Irrevocable a Capitalizar</t>
  </si>
  <si>
    <t>BPSA</t>
  </si>
  <si>
    <t xml:space="preserve">       Ganancias Diferidas</t>
  </si>
  <si>
    <t>NETEO</t>
  </si>
  <si>
    <t xml:space="preserve">                                                     BALANCE GENERAL  CONSOLIDADO</t>
  </si>
  <si>
    <t xml:space="preserve">  ESTADOS DE RESULTADOS  CONSOLIDADO</t>
  </si>
  <si>
    <t xml:space="preserve">       Activos Intangibles</t>
  </si>
  <si>
    <t xml:space="preserve">       Previsión por Inversión en Otras Empresas</t>
  </si>
  <si>
    <t xml:space="preserve">                                                             AL 30 DE SETIEMBRE DE 2023</t>
  </si>
  <si>
    <t>30.09.2023</t>
  </si>
  <si>
    <t xml:space="preserve">      Otros Créditos NC</t>
  </si>
  <si>
    <t xml:space="preserve">      1° DE ENERO AL 30 DE SETIEMBRE DE 2023</t>
  </si>
  <si>
    <t xml:space="preserve">         Otros Ingresos y Gastos Operativos</t>
  </si>
  <si>
    <t xml:space="preserve">                                                               ( Expresado en miles de guaraníes )</t>
  </si>
  <si>
    <t xml:space="preserve">              ( Expresado en miles de guaraníes )</t>
  </si>
  <si>
    <t>RUMBO NORTE SA</t>
  </si>
  <si>
    <t xml:space="preserve">       Créditos por Ventas</t>
  </si>
  <si>
    <t xml:space="preserve">      1° DE ENERO AL 30 DE SETIEMBRE DE 2024</t>
  </si>
  <si>
    <t>30.09.2024</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</si>
  <si>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</si>
  <si>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</si>
  <si>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</si>
  <si>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</si>
  <si>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30/06/2024, y por los ejercicios cerrados el, 30 de junio de 2024 y 2023. Según el índice general de precios del consumo (IPC) publicado por el Banco Central del Paraguay, la inflación fue de 4,3% en el año 2024 y 4,2% en el año 2023.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</si>
  <si>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</si>
  <si>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</si>
  <si>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</si>
  <si>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</si>
  <si>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</si>
  <si>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</si>
  <si>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</si>
  <si>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</si>
  <si>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</si>
  <si>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Guaraní</t>
  </si>
  <si>
    <t>PYG</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</si>
  <si>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</si>
  <si>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</si>
  <si>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</si>
  <si>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</si>
  <si>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</si>
  <si>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</si>
  <si>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</si>
  <si>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</si>
  <si>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sobre la base del estudio de la cartera de créditos realizado con el objeto de determinar la porción no recuperable de las cuentas a cobrar. El criterio aplicado por la Empresa para la constitución de las previsiones fue realizado en un 4,502% sobre la cartera de créditos en el ejercicio 2019.</t>
  </si>
  <si>
    <t>Normal, de 01 a 90 dias de atraso.</t>
  </si>
  <si>
    <t>En Gestión de Cobro, de 91 a 120 dias de atraso.</t>
  </si>
  <si>
    <t>En Gestión Judicial, de 121 días de atraso en adelante.</t>
  </si>
  <si>
    <t>g. Inventarios</t>
  </si>
  <si>
    <t>Las existencias se valúan al menor entre su costo de adquisición o de producción y su valor neto de realización (NIF 12, párrafo 5). Para determinar el consumo (baja de inventarios) se aplicarán las fórmulas de costeo siguientes: PPP (Precio Promedio Ponderado).</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</si>
  <si>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</si>
  <si>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</si>
  <si>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</si>
  <si>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A la fecha de este informe no fueron constituidas previsiones para desvalorización y deterioro de inventarios.</t>
  </si>
  <si>
    <t>j. Propiedades, planta y equipo</t>
  </si>
  <si>
    <t>Los bienes se hallan valuados a sus costos de adquisición y se le asignan valores residuales a cada tipo  o clase de activo fijo depreciable. Los bienes del activo fijo serán depreciados de acuerdo a la distribución sistemática del desgaste o deterioro que experimente cada bien, el cual se deberá considerar la estimación de vida útil según la reglamentación vigente de la Subsecretaria de Estado de Tributación.</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</si>
  <si>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</si>
  <si>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</si>
  <si>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</si>
  <si>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Este rubro incluye costos incurridos por la sociedad relacionados con ingresos futuros.</t>
  </si>
  <si>
    <t>l. Goodwill</t>
  </si>
  <si>
    <t>A la fecha de este informe no existen en la Sociedad.</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</si>
  <si>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</si>
  <si>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</si>
  <si>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</si>
  <si>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</si>
  <si>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</si>
  <si>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</si>
  <si>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A la fecha de este informe, no existen restricciones a la distribución de utilidades.</t>
  </si>
  <si>
    <t>p. Derechos en Fideicomiso</t>
  </si>
  <si>
    <t>A la fecha de éste informe no existen operaciones de la especie constituidas por la empresa.</t>
  </si>
  <si>
    <t>q. Otros principios, prácticas y métodos</t>
  </si>
  <si>
    <t>A la fecha de éste informe no existen otros principios, prácticas o métodos seguidos por la empresa.</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</si>
  <si>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</si>
  <si>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8 - INVERSIONES EN ASOCIADAS</t>
  </si>
  <si>
    <t>En miles de guaraníes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</si>
  <si>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</si>
  <si>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</si>
  <si>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</si>
  <si>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</si>
  <si>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</si>
  <si>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</si>
  <si>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</si>
  <si>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</si>
  <si>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</si>
  <si>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</si>
  <si>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</si>
  <si>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</si>
  <si>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</si>
  <si>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</si>
  <si>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</si>
  <si>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</si>
  <si>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Rumbo Norte S.A.</t>
  </si>
  <si>
    <t>80116114-2</t>
  </si>
  <si>
    <t>BG</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</si>
  <si>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</si>
  <si>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</si>
  <si>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</si>
  <si>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</si>
  <si>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</si>
  <si>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</si>
  <si>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</si>
  <si>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</si>
  <si>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</si>
  <si>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</si>
  <si>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</si>
  <si>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</si>
  <si>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</si>
  <si>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</si>
  <si>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</si>
  <si>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</si>
  <si>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</si>
  <si>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</si>
  <si>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</si>
  <si>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</si>
  <si>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</si>
  <si>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</si>
  <si>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</si>
  <si>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</si>
  <si>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</si>
  <si>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Prop.Propia y/o tercer.</t>
  </si>
  <si>
    <t>Terrenos</t>
  </si>
  <si>
    <t>Edificios</t>
  </si>
  <si>
    <t>Totales</t>
  </si>
  <si>
    <t>NOTA 40 - SALDOS Y TRANSACCIONES CON PARTES RELACIONADAS</t>
  </si>
  <si>
    <t>Miles de guaraníes</t>
  </si>
  <si>
    <t>Inversiones temporales</t>
  </si>
  <si>
    <t>Cuentas a cobrar comerciales</t>
  </si>
  <si>
    <t>Otros créditos</t>
  </si>
  <si>
    <t>Total activo</t>
  </si>
  <si>
    <t>Cuentas por pagar comerciales</t>
  </si>
  <si>
    <t>Préstamos a corto plazo</t>
  </si>
  <si>
    <t>Provisiones</t>
  </si>
  <si>
    <t>Préstamos a largo plazo</t>
  </si>
  <si>
    <t>Otros pasivos</t>
  </si>
  <si>
    <t>Total pasivo</t>
  </si>
  <si>
    <t>Costo de ventas</t>
  </si>
  <si>
    <t>Compras a ….</t>
  </si>
  <si>
    <t>Gastos administrativos</t>
  </si>
  <si>
    <t>Honorarios por servicios</t>
  </si>
  <si>
    <t xml:space="preserve">Otros </t>
  </si>
  <si>
    <t xml:space="preserve">Gastos financieros </t>
  </si>
  <si>
    <t>Intereses pagados por préstamos</t>
  </si>
  <si>
    <t xml:space="preserve">                                                             AL 30 DE SETIEMBRE DE 2024</t>
  </si>
  <si>
    <t>A la fecha de emisión de estos estados financieros, el tipo de cambio de la moneda extranjera DÓLAR  varió  en un 1,75% con respecto al cierre al 30 de septiembre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</si>
</sst>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00\ _P_t_s_-;\-* #,##0.00\ _P_t_s_-;_-* &quot;-&quot;??\ _P_t_s_-;_-@_-"/>
    <numFmt numFmtId="165" formatCode="_-* #,##0.00\ [$€]_-;\-* #,##0.00\ [$€]_-;_-* &quot;-&quot;??\ [$€]_-;_-@_-"/>
    <numFmt numFmtId="166" formatCode="#,##0_ ;[Red]\-#,##0\ "/>
    <numFmt numFmtId="167" formatCode="_(* #,##0.00_);_(* \(#,##0.00\);_(* &quot;-&quot;??_);_(@_)"/>
    <numFmt numFmtId="168" formatCode="_(* #,##0_);_(* \(#,##0\);_(* &quot;-&quot;??_);_(@_)"/>
    <numFmt numFmtId="169" formatCode="_(* #,##0.000_);_(* \(#,##0.000\);_(* &quot;-&quot;??_);_(@_)"/>
  </numFmts>
  <fonts count="47" x14ac:knownFonts="1">
    <font>
      <sz val="11"/>
      <color theme="1"/>
      <name val="Calibri"/>
      <family val="2"/>
      <scheme val="minor"/>
    </font>
    <font>
      <sz val="10"/>
      <name val="Arial"/>
      <family val="2"/>
    </font>
    <font>
      <sz val="12"/>
      <name val="Courier"/>
      <family val="3"/>
    </font>
    <font>
      <sz val="10"/>
      <name val="Cambria"/>
      <family val="1"/>
      <scheme val="major"/>
    </font>
    <font>
      <sz val="7"/>
      <name val="Calibri"/>
      <family val="2"/>
      <scheme val="minor"/>
    </font>
    <font>
      <b/>
      <sz val="11"/>
      <color theme="1"/>
      <name val="Calibri"/>
      <family val="2"/>
      <scheme val="minor"/>
    </font>
    <font>
      <sz val="10"/>
      <name val="Arial"/>
      <family val="2"/>
    </font>
    <font>
      <sz val="7"/>
      <color theme="1"/>
      <name val="Calibri"/>
      <family val="2"/>
      <scheme val="minor"/>
    </font>
    <font>
      <b/>
      <sz val="7"/>
      <name val="Calibri"/>
      <family val="2"/>
      <scheme val="minor"/>
    </font>
    <font>
      <sz val="7"/>
      <name val="Calibri"/>
      <family val="2"/>
    </font>
    <font>
      <b/>
      <i/>
      <sz val="12"/>
      <name val="Cambria"/>
      <family val="1"/>
      <scheme val="major"/>
    </font>
    <font>
      <b/>
      <sz val="7"/>
      <color theme="1"/>
      <name val="Cambria"/>
      <family val="1"/>
      <scheme val="major"/>
    </font>
    <font>
      <sz val="7"/>
      <color theme="1"/>
      <name val="Cambria"/>
      <family val="1"/>
      <scheme val="major"/>
    </font>
    <font>
      <b/>
      <sz val="7"/>
      <color rgb="FF000000"/>
      <name val="Cambria"/>
      <family val="1"/>
      <scheme val="major"/>
    </font>
    <font>
      <b/>
      <sz val="11"/>
      <name val="Calibri"/>
      <family val="2"/>
      <scheme val="minor"/>
    </font>
    <font>
      <sz val="11"/>
      <name val="Calibri"/>
      <family val="2"/>
      <scheme val="minor"/>
    </font>
    <font>
      <b/>
      <sz val="7"/>
      <name val="Cambria"/>
      <family val="1"/>
      <scheme val="major"/>
    </font>
    <font>
      <sz val="7"/>
      <color rgb="FFFF0000"/>
      <name val="Calibri"/>
      <family val="2"/>
      <scheme val="minor"/>
    </font>
    <font>
      <sz val="10"/>
      <color rgb="FFFF0000"/>
      <name val="Cambria"/>
      <family val="1"/>
      <scheme val="major"/>
    </font>
    <font>
      <b/>
      <sz val="7"/>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u/>
      <sz val="11"/>
      <color theme="10"/>
      <name val="Calibri"/>
      <family val="2"/>
      <scheme val="minor"/>
    </font>
    <font>
      <sz val="10"/>
      <color theme="1"/>
      <name val="Arial"/>
      <family val="2"/>
    </font>
    <font>
      <b/>
      <sz val="10"/>
      <color theme="0"/>
      <name val="Arial"/>
      <family val="2"/>
    </font>
    <font>
      <sz val="9"/>
      <name val="Arial"/>
      <family val="2"/>
    </font>
    <font>
      <b/>
      <sz val="10"/>
      <name val="Arial"/>
      <family val="2"/>
    </font>
    <font>
      <sz val="9"/>
      <color theme="1"/>
      <name val="Arial"/>
      <family val="2"/>
    </font>
    <font>
      <sz val="9"/>
      <color rgb="FF000000"/>
      <name val="Arial"/>
      <family val="2"/>
    </font>
    <font>
      <b/>
      <sz val="10"/>
      <color theme="1"/>
      <name val="Arial"/>
      <family val="2"/>
    </font>
    <font>
      <i/>
      <sz val="9"/>
      <color theme="1"/>
      <name val="Arial"/>
      <family val="2"/>
    </font>
    <font>
      <b/>
      <sz val="10"/>
      <color rgb="FFFF0000"/>
      <name val="Arial"/>
      <family val="2"/>
    </font>
    <font>
      <sz val="9"/>
      <color theme="1"/>
      <name val="Calibri"/>
      <family val="2"/>
      <scheme val="minor"/>
    </font>
    <font>
      <i/>
      <sz val="9"/>
      <name val="Calibri"/>
      <family val="2"/>
      <scheme val="minor"/>
    </font>
    <font>
      <sz val="9"/>
      <color theme="1"/>
      <name val="Book Antiqua"/>
      <family val="1"/>
    </font>
    <font>
      <b/>
      <sz val="9"/>
      <color rgb="FFFFFFFF"/>
      <name val="Arial"/>
      <family val="2"/>
    </font>
    <font>
      <sz val="9"/>
      <color rgb="FFFFFFFF"/>
      <name val="Arial"/>
      <family val="2"/>
    </font>
    <font>
      <b/>
      <sz val="9"/>
      <name val="Arial"/>
      <family val="2"/>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Calibri"/>
      <family val="2"/>
    </font>
    <font>
      <i/>
      <sz val="9"/>
      <name val="Calibri"/>
      <family val="2"/>
    </font>
    <font>
      <sz val="11"/>
      <name val="Calibri"/>
      <family val="2"/>
    </font>
    <font>
      <b/>
      <sz val="11"/>
      <name val="Calibri"/>
      <family val="2"/>
    </font>
  </fonts>
  <fills count="12">
    <fill>
      <patternFill patternType="none"/>
    </fill>
    <fill>
      <patternFill patternType="gray125"/>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0"/>
        <bgColor indexed="64"/>
      </patternFill>
    </fill>
    <fill>
      <patternFill patternType="solid">
        <fgColor theme="4" tint="-0.499984740745262"/>
        <bgColor rgb="FF000000"/>
      </patternFill>
    </fill>
    <fill>
      <patternFill patternType="solid">
        <fgColor theme="0"/>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s>
  <borders count="27">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bottom style="double">
        <color auto="1"/>
      </bottom>
      <diagonal/>
    </border>
    <border>
      <left/>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2" fillId="0" borderId="0"/>
    <xf numFmtId="0" fontId="1" fillId="0" borderId="0"/>
    <xf numFmtId="0" fontId="6" fillId="0" borderId="0"/>
    <xf numFmtId="164" fontId="6" fillId="0" borderId="0" applyFont="0" applyFill="0" applyBorder="0" applyAlignment="0" applyProtection="0"/>
    <xf numFmtId="165" fontId="6" fillId="0" borderId="0" applyFont="0" applyFill="0" applyBorder="0" applyAlignment="0" applyProtection="0"/>
    <xf numFmtId="41" fontId="20" fillId="0" borderId="0" applyFont="0" applyFill="0" applyBorder="0" applyAlignment="0" applyProtection="0"/>
    <xf numFmtId="9" fontId="20" fillId="0" borderId="0" applyFont="0" applyFill="0" applyBorder="0" applyAlignment="0" applyProtection="0"/>
    <xf numFmtId="0" fontId="23" fillId="0" borderId="0" applyNumberFormat="0" applyFill="0" applyBorder="0" applyAlignment="0" applyProtection="0"/>
    <xf numFmtId="0" fontId="1" fillId="0" borderId="0"/>
    <xf numFmtId="0" fontId="1" fillId="0" borderId="0"/>
    <xf numFmtId="167" fontId="1" fillId="0" borderId="0" applyFont="0" applyFill="0" applyBorder="0" applyAlignment="0" applyProtection="0"/>
  </cellStyleXfs>
  <cellXfs count="195">
    <xf numFmtId="0" fontId="0" fillId="0" borderId="0" xfId="0"/>
    <xf numFmtId="0" fontId="4" fillId="0" borderId="0" xfId="0" applyFont="1"/>
    <xf numFmtId="0" fontId="8" fillId="0" borderId="0" xfId="0" applyFont="1" applyAlignment="1">
      <alignment horizontal="left" vertical="center" readingOrder="1"/>
    </xf>
    <xf numFmtId="0" fontId="8" fillId="0" borderId="2" xfId="0" applyFont="1" applyBorder="1" applyAlignment="1">
      <alignment horizontal="center"/>
    </xf>
    <xf numFmtId="0" fontId="8" fillId="0" borderId="0" xfId="0" applyFont="1"/>
    <xf numFmtId="3" fontId="4" fillId="0" borderId="0" xfId="0" applyNumberFormat="1" applyFont="1"/>
    <xf numFmtId="3" fontId="8" fillId="0" borderId="1" xfId="0" applyNumberFormat="1" applyFont="1" applyBorder="1"/>
    <xf numFmtId="3" fontId="8" fillId="0" borderId="0" xfId="0" applyNumberFormat="1" applyFont="1"/>
    <xf numFmtId="3" fontId="8" fillId="0" borderId="5" xfId="0" applyNumberFormat="1" applyFont="1" applyBorder="1"/>
    <xf numFmtId="3" fontId="4" fillId="0" borderId="1" xfId="0" applyNumberFormat="1" applyFont="1" applyBorder="1"/>
    <xf numFmtId="3" fontId="8" fillId="0" borderId="3" xfId="0" applyNumberFormat="1" applyFont="1" applyBorder="1"/>
    <xf numFmtId="0" fontId="9" fillId="0" borderId="0" xfId="0" applyFont="1" applyAlignment="1">
      <alignment horizontal="left" vertical="center"/>
    </xf>
    <xf numFmtId="3" fontId="4" fillId="0" borderId="2" xfId="0" applyNumberFormat="1" applyFont="1" applyBorder="1" applyAlignment="1">
      <alignment horizontal="right"/>
    </xf>
    <xf numFmtId="3" fontId="14" fillId="0" borderId="2" xfId="0" applyNumberFormat="1" applyFont="1" applyBorder="1" applyAlignment="1">
      <alignment horizontal="center"/>
    </xf>
    <xf numFmtId="3" fontId="15" fillId="0" borderId="0" xfId="0" applyNumberFormat="1" applyFont="1"/>
    <xf numFmtId="0" fontId="8" fillId="0" borderId="0" xfId="0" applyFont="1" applyAlignment="1">
      <alignment horizontal="center"/>
    </xf>
    <xf numFmtId="3" fontId="4" fillId="0" borderId="0" xfId="0" applyNumberFormat="1" applyFont="1" applyAlignment="1">
      <alignment horizontal="right"/>
    </xf>
    <xf numFmtId="0" fontId="7" fillId="0" borderId="0" xfId="0" applyFont="1"/>
    <xf numFmtId="3" fontId="7" fillId="0" borderId="0" xfId="0" applyNumberFormat="1" applyFont="1"/>
    <xf numFmtId="0" fontId="13" fillId="0" borderId="0" xfId="0" applyFont="1" applyAlignment="1">
      <alignment horizontal="left" vertical="center" readingOrder="1"/>
    </xf>
    <xf numFmtId="3" fontId="5" fillId="0" borderId="0" xfId="0" applyNumberFormat="1" applyFont="1" applyAlignment="1">
      <alignment horizontal="center"/>
    </xf>
    <xf numFmtId="3" fontId="5" fillId="0" borderId="0" xfId="0" applyNumberFormat="1" applyFont="1"/>
    <xf numFmtId="0" fontId="3" fillId="0" borderId="0" xfId="1" applyFont="1"/>
    <xf numFmtId="3" fontId="3" fillId="0" borderId="0" xfId="1" applyNumberFormat="1" applyFont="1"/>
    <xf numFmtId="0" fontId="16" fillId="0" borderId="0" xfId="1" applyFont="1" applyAlignment="1">
      <alignment horizontal="left" vertical="center"/>
    </xf>
    <xf numFmtId="0" fontId="10" fillId="0" borderId="0" xfId="1" applyFont="1" applyAlignment="1">
      <alignment horizontal="center" vertical="center"/>
    </xf>
    <xf numFmtId="3" fontId="10" fillId="0" borderId="0" xfId="1" applyNumberFormat="1" applyFont="1" applyAlignment="1">
      <alignment horizontal="center" vertical="center"/>
    </xf>
    <xf numFmtId="0" fontId="11" fillId="0" borderId="0" xfId="0" applyFont="1"/>
    <xf numFmtId="0" fontId="12" fillId="0" borderId="0" xfId="0" applyFont="1"/>
    <xf numFmtId="3" fontId="12" fillId="0" borderId="0" xfId="0" applyNumberFormat="1" applyFont="1"/>
    <xf numFmtId="0" fontId="13" fillId="0" borderId="0" xfId="0" applyFont="1" applyAlignment="1">
      <alignment horizontal="left" vertical="center"/>
    </xf>
    <xf numFmtId="3" fontId="0" fillId="0" borderId="0" xfId="0" applyNumberFormat="1"/>
    <xf numFmtId="0" fontId="5" fillId="0" borderId="0" xfId="0" applyFont="1"/>
    <xf numFmtId="3" fontId="5" fillId="0" borderId="1" xfId="0" applyNumberFormat="1" applyFont="1" applyBorder="1"/>
    <xf numFmtId="3" fontId="5" fillId="0" borderId="2" xfId="0" applyNumberFormat="1" applyFont="1" applyBorder="1"/>
    <xf numFmtId="3" fontId="5" fillId="0" borderId="5" xfId="0" applyNumberFormat="1" applyFont="1" applyBorder="1"/>
    <xf numFmtId="3" fontId="0" fillId="0" borderId="4" xfId="0" applyNumberFormat="1" applyBorder="1"/>
    <xf numFmtId="3" fontId="15" fillId="0" borderId="0" xfId="0" applyNumberFormat="1" applyFont="1" applyAlignment="1">
      <alignment horizontal="center"/>
    </xf>
    <xf numFmtId="3" fontId="17" fillId="0" borderId="0" xfId="0" applyNumberFormat="1" applyFont="1"/>
    <xf numFmtId="166" fontId="0" fillId="0" borderId="0" xfId="0" applyNumberFormat="1"/>
    <xf numFmtId="0" fontId="18" fillId="0" borderId="0" xfId="1" applyFont="1"/>
    <xf numFmtId="3" fontId="19" fillId="0" borderId="0" xfId="0" applyNumberFormat="1" applyFont="1"/>
    <xf numFmtId="41" fontId="0" fillId="0" borderId="0" xfId="13" applyFont="1"/>
    <xf numFmtId="0" fontId="24" fillId="0" borderId="0" xfId="0" applyFont="1"/>
    <xf numFmtId="0" fontId="23" fillId="0" borderId="0" xfId="15"/>
    <xf numFmtId="0" fontId="24" fillId="0" borderId="6" xfId="0" applyFont="1" applyBorder="1"/>
    <xf numFmtId="0" fontId="24" fillId="0" borderId="7" xfId="0" applyFont="1" applyBorder="1"/>
    <xf numFmtId="0" fontId="27" fillId="0" borderId="6" xfId="0" applyFont="1" applyBorder="1" applyAlignment="1">
      <alignment horizontal="left" vertical="justify" wrapText="1"/>
    </xf>
    <xf numFmtId="0" fontId="27" fillId="0" borderId="0" xfId="0" applyFont="1" applyAlignment="1">
      <alignment horizontal="left" vertical="justify" wrapText="1"/>
    </xf>
    <xf numFmtId="0" fontId="27" fillId="0" borderId="7" xfId="0" applyFont="1" applyBorder="1" applyAlignment="1">
      <alignment horizontal="left" vertical="justify" wrapText="1"/>
    </xf>
    <xf numFmtId="0" fontId="28" fillId="0" borderId="6" xfId="0" applyFont="1" applyBorder="1" applyAlignment="1">
      <alignment horizontal="justify" vertical="justify" wrapText="1"/>
    </xf>
    <xf numFmtId="0" fontId="28" fillId="0" borderId="0" xfId="0" applyFont="1" applyAlignment="1">
      <alignment horizontal="justify" vertical="justify" wrapText="1"/>
    </xf>
    <xf numFmtId="0" fontId="28" fillId="0" borderId="7" xfId="0" applyFont="1" applyBorder="1" applyAlignment="1">
      <alignment horizontal="justify" vertical="justify" wrapText="1"/>
    </xf>
    <xf numFmtId="0" fontId="29" fillId="0" borderId="6" xfId="0" applyFont="1" applyBorder="1" applyAlignment="1">
      <alignment horizontal="left" vertical="top" wrapText="1"/>
    </xf>
    <xf numFmtId="0" fontId="29" fillId="0" borderId="0" xfId="0" applyFont="1" applyAlignment="1">
      <alignment horizontal="left" vertical="top" wrapText="1"/>
    </xf>
    <xf numFmtId="0" fontId="29" fillId="0" borderId="7" xfId="0" applyFont="1" applyBorder="1" applyAlignment="1">
      <alignment horizontal="left" vertical="top" wrapText="1"/>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7" xfId="0" applyFont="1" applyBorder="1" applyAlignment="1">
      <alignment horizontal="left" vertical="justify" wrapText="1"/>
    </xf>
    <xf numFmtId="0" fontId="0" fillId="3" borderId="6" xfId="0" applyFill="1" applyBorder="1"/>
    <xf numFmtId="0" fontId="0" fillId="3" borderId="0" xfId="0" applyFill="1"/>
    <xf numFmtId="0" fontId="25" fillId="2" borderId="0" xfId="0" applyFont="1" applyFill="1" applyAlignment="1">
      <alignment horizontal="center" vertical="center"/>
    </xf>
    <xf numFmtId="0" fontId="0" fillId="3" borderId="7" xfId="0" applyFill="1" applyBorder="1"/>
    <xf numFmtId="0" fontId="5" fillId="3" borderId="2" xfId="0" applyFont="1" applyFill="1" applyBorder="1" applyAlignment="1">
      <alignment horizontal="center"/>
    </xf>
    <xf numFmtId="0" fontId="14" fillId="0" borderId="2" xfId="0" applyFont="1" applyBorder="1" applyAlignment="1">
      <alignment horizontal="center" wrapText="1"/>
    </xf>
    <xf numFmtId="3" fontId="0" fillId="3" borderId="0" xfId="0" applyNumberFormat="1" applyFill="1"/>
    <xf numFmtId="0" fontId="0" fillId="3" borderId="2" xfId="0" applyFill="1" applyBorder="1"/>
    <xf numFmtId="0" fontId="22" fillId="3" borderId="2" xfId="0" applyFont="1" applyFill="1" applyBorder="1"/>
    <xf numFmtId="0" fontId="5" fillId="3" borderId="6" xfId="0" applyFont="1" applyFill="1" applyBorder="1"/>
    <xf numFmtId="0" fontId="5" fillId="3" borderId="0" xfId="0" applyFont="1" applyFill="1"/>
    <xf numFmtId="41" fontId="14" fillId="3" borderId="0" xfId="13" applyFont="1" applyFill="1" applyBorder="1"/>
    <xf numFmtId="0" fontId="32" fillId="0" borderId="6" xfId="0" applyFont="1" applyBorder="1" applyAlignment="1">
      <alignment horizontal="left" vertical="justify" wrapText="1"/>
    </xf>
    <xf numFmtId="0" fontId="32" fillId="0" borderId="0" xfId="0" applyFont="1" applyAlignment="1">
      <alignment horizontal="left" vertical="justify" wrapText="1"/>
    </xf>
    <xf numFmtId="0" fontId="32" fillId="0" borderId="7" xfId="0" applyFont="1" applyBorder="1" applyAlignment="1">
      <alignment horizontal="left" vertical="justify" wrapText="1"/>
    </xf>
    <xf numFmtId="0" fontId="28" fillId="0" borderId="0" xfId="0" applyFont="1" applyAlignment="1">
      <alignment horizontal="left" vertical="justify" wrapText="1"/>
    </xf>
    <xf numFmtId="0" fontId="28" fillId="0" borderId="7" xfId="0" applyFont="1" applyBorder="1" applyAlignment="1">
      <alignment horizontal="left" vertical="justify"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7" xfId="0" applyFont="1" applyBorder="1" applyAlignment="1">
      <alignment horizontal="justify" vertical="justify" wrapText="1"/>
    </xf>
    <xf numFmtId="0" fontId="28" fillId="3" borderId="6" xfId="0" applyFont="1" applyFill="1" applyBorder="1"/>
    <xf numFmtId="0" fontId="33" fillId="3" borderId="0" xfId="0" applyFont="1" applyFill="1"/>
    <xf numFmtId="0" fontId="33" fillId="3" borderId="7" xfId="0" applyFont="1" applyFill="1" applyBorder="1"/>
    <xf numFmtId="0" fontId="23" fillId="3" borderId="0" xfId="15" applyFill="1"/>
    <xf numFmtId="0" fontId="33" fillId="3" borderId="13" xfId="0" applyFont="1" applyFill="1" applyBorder="1"/>
    <xf numFmtId="0" fontId="33" fillId="3" borderId="14" xfId="0" applyFont="1" applyFill="1" applyBorder="1"/>
    <xf numFmtId="0" fontId="25" fillId="5" borderId="0" xfId="0" applyFont="1" applyFill="1" applyAlignment="1">
      <alignment horizontal="left" vertical="center"/>
    </xf>
    <xf numFmtId="0" fontId="0" fillId="5" borderId="0" xfId="0" applyFill="1"/>
    <xf numFmtId="0" fontId="21" fillId="2" borderId="0" xfId="0" applyFont="1" applyFill="1" applyAlignment="1">
      <alignment horizontal="center" vertical="center"/>
    </xf>
    <xf numFmtId="0" fontId="21" fillId="2" borderId="0" xfId="0" applyFont="1" applyFill="1" applyAlignment="1">
      <alignment horizontal="center"/>
    </xf>
    <xf numFmtId="3" fontId="15" fillId="3" borderId="0" xfId="0" applyNumberFormat="1" applyFont="1" applyFill="1" applyAlignment="1">
      <alignment horizontal="center"/>
    </xf>
    <xf numFmtId="3" fontId="0" fillId="0" borderId="0" xfId="0" applyNumberFormat="1" applyAlignment="1">
      <alignment horizontal="center"/>
    </xf>
    <xf numFmtId="0" fontId="15" fillId="3" borderId="0" xfId="0" applyFont="1" applyFill="1" applyAlignment="1">
      <alignment horizontal="center"/>
    </xf>
    <xf numFmtId="0" fontId="25" fillId="2" borderId="2" xfId="16" quotePrefix="1" applyFont="1" applyFill="1" applyBorder="1" applyAlignment="1">
      <alignment horizontal="right"/>
    </xf>
    <xf numFmtId="0" fontId="21" fillId="2" borderId="0" xfId="0" applyFont="1" applyFill="1" applyAlignment="1">
      <alignment vertical="center"/>
    </xf>
    <xf numFmtId="0" fontId="0" fillId="3" borderId="15" xfId="0" applyFill="1" applyBorder="1" applyAlignment="1">
      <alignment vertical="center" wrapText="1"/>
    </xf>
    <xf numFmtId="0" fontId="0" fillId="3" borderId="15" xfId="0" applyFill="1" applyBorder="1" applyAlignment="1">
      <alignment horizontal="center" vertical="center" wrapText="1"/>
    </xf>
    <xf numFmtId="0" fontId="0" fillId="3" borderId="16" xfId="0" applyFill="1" applyBorder="1" applyAlignment="1">
      <alignment vertical="center" wrapText="1"/>
    </xf>
    <xf numFmtId="0" fontId="0" fillId="3" borderId="16" xfId="0" applyFill="1" applyBorder="1"/>
    <xf numFmtId="0" fontId="0" fillId="3" borderId="16" xfId="0" applyFill="1" applyBorder="1" applyAlignment="1">
      <alignment horizontal="center"/>
    </xf>
    <xf numFmtId="3" fontId="0" fillId="3" borderId="16" xfId="0" applyNumberFormat="1" applyFill="1" applyBorder="1" applyAlignment="1">
      <alignment horizontal="center"/>
    </xf>
    <xf numFmtId="10" fontId="0" fillId="0" borderId="16" xfId="0" applyNumberFormat="1" applyBorder="1" applyAlignment="1">
      <alignment horizontal="center" vertical="center" wrapText="1"/>
    </xf>
    <xf numFmtId="10" fontId="20" fillId="0" borderId="16" xfId="14" applyNumberFormat="1" applyFont="1" applyBorder="1" applyAlignment="1">
      <alignment horizontal="center" vertical="center" wrapText="1"/>
    </xf>
    <xf numFmtId="3" fontId="15" fillId="0" borderId="16" xfId="0" applyNumberFormat="1" applyFont="1" applyBorder="1" applyAlignment="1">
      <alignment horizontal="center" vertical="center" wrapText="1"/>
    </xf>
    <xf numFmtId="0" fontId="35" fillId="0" borderId="16" xfId="0" applyFont="1" applyBorder="1" applyAlignment="1">
      <alignment horizontal="center" vertical="center" wrapText="1"/>
    </xf>
    <xf numFmtId="0" fontId="26" fillId="3" borderId="0" xfId="17" applyFont="1" applyFill="1"/>
    <xf numFmtId="0" fontId="26" fillId="7" borderId="17" xfId="17" applyFont="1" applyFill="1" applyBorder="1" applyAlignment="1">
      <alignment vertical="center"/>
    </xf>
    <xf numFmtId="0" fontId="37" fillId="3" borderId="0" xfId="17" applyFont="1" applyFill="1"/>
    <xf numFmtId="0" fontId="36" fillId="7" borderId="17" xfId="17" applyFont="1" applyFill="1" applyBorder="1" applyAlignment="1">
      <alignment vertical="center"/>
    </xf>
    <xf numFmtId="0" fontId="26" fillId="5" borderId="0" xfId="17" applyFont="1" applyFill="1"/>
    <xf numFmtId="0" fontId="36" fillId="6" borderId="18" xfId="17" applyFont="1" applyFill="1" applyBorder="1" applyAlignment="1">
      <alignment horizontal="center" vertical="center"/>
    </xf>
    <xf numFmtId="0" fontId="36" fillId="6" borderId="19" xfId="17" applyFont="1" applyFill="1" applyBorder="1" applyAlignment="1">
      <alignment horizontal="center" vertical="center" wrapText="1"/>
    </xf>
    <xf numFmtId="0" fontId="36" fillId="6" borderId="20" xfId="17" applyFont="1" applyFill="1" applyBorder="1" applyAlignment="1">
      <alignment horizontal="center" vertical="center" wrapText="1"/>
    </xf>
    <xf numFmtId="0" fontId="36" fillId="6" borderId="21" xfId="17" applyFont="1" applyFill="1" applyBorder="1" applyAlignment="1">
      <alignment horizontal="center" vertical="center" wrapText="1"/>
    </xf>
    <xf numFmtId="0" fontId="0" fillId="8" borderId="0" xfId="0" applyFill="1"/>
    <xf numFmtId="0" fontId="36" fillId="6" borderId="22" xfId="17" applyFont="1" applyFill="1" applyBorder="1" applyAlignment="1">
      <alignment vertical="center"/>
    </xf>
    <xf numFmtId="0" fontId="36" fillId="6" borderId="22" xfId="17" applyFont="1" applyFill="1" applyBorder="1" applyAlignment="1">
      <alignment vertical="center" wrapText="1"/>
    </xf>
    <xf numFmtId="0" fontId="25" fillId="2" borderId="23" xfId="16" quotePrefix="1" applyFont="1" applyFill="1" applyBorder="1" applyAlignment="1">
      <alignment horizontal="center"/>
    </xf>
    <xf numFmtId="0" fontId="25" fillId="2" borderId="24" xfId="16" quotePrefix="1" applyFont="1" applyFill="1" applyBorder="1" applyAlignment="1">
      <alignment horizontal="center"/>
    </xf>
    <xf numFmtId="0" fontId="26" fillId="3" borderId="6" xfId="17" applyFont="1" applyFill="1" applyBorder="1"/>
    <xf numFmtId="168" fontId="38" fillId="3" borderId="25" xfId="18" applyNumberFormat="1" applyFont="1" applyFill="1" applyBorder="1"/>
    <xf numFmtId="169" fontId="38" fillId="3" borderId="6" xfId="18" applyNumberFormat="1" applyFont="1" applyFill="1" applyBorder="1"/>
    <xf numFmtId="167" fontId="26" fillId="3" borderId="25" xfId="18" applyFont="1" applyFill="1" applyBorder="1"/>
    <xf numFmtId="167" fontId="26" fillId="3" borderId="7" xfId="18" applyFont="1" applyFill="1" applyBorder="1"/>
    <xf numFmtId="168" fontId="26" fillId="3" borderId="7" xfId="18" applyNumberFormat="1" applyFont="1" applyFill="1" applyBorder="1"/>
    <xf numFmtId="168" fontId="26" fillId="3" borderId="0" xfId="17" applyNumberFormat="1" applyFont="1" applyFill="1"/>
    <xf numFmtId="168" fontId="26" fillId="3" borderId="25" xfId="18" applyNumberFormat="1" applyFont="1" applyFill="1" applyBorder="1"/>
    <xf numFmtId="169" fontId="26" fillId="3" borderId="6" xfId="18" applyNumberFormat="1" applyFont="1" applyFill="1" applyBorder="1" applyAlignment="1">
      <alignment horizontal="right"/>
    </xf>
    <xf numFmtId="0" fontId="38" fillId="9" borderId="16" xfId="17" applyFont="1" applyFill="1" applyBorder="1"/>
    <xf numFmtId="168" fontId="38" fillId="9" borderId="16" xfId="18" applyNumberFormat="1" applyFont="1" applyFill="1" applyBorder="1"/>
    <xf numFmtId="168" fontId="0" fillId="3" borderId="0" xfId="0" applyNumberFormat="1" applyFill="1"/>
    <xf numFmtId="167" fontId="38" fillId="3" borderId="7" xfId="18" applyFont="1" applyFill="1" applyBorder="1"/>
    <xf numFmtId="167" fontId="38" fillId="9" borderId="16" xfId="18" applyFont="1" applyFill="1" applyBorder="1"/>
    <xf numFmtId="0" fontId="23" fillId="0" borderId="0" xfId="15" applyAlignment="1">
      <alignment horizontal="center" vertical="center"/>
    </xf>
    <xf numFmtId="0" fontId="39" fillId="10" borderId="0" xfId="0" applyFont="1" applyFill="1"/>
    <xf numFmtId="0" fontId="39" fillId="7" borderId="0" xfId="0" applyFont="1" applyFill="1"/>
    <xf numFmtId="0" fontId="40" fillId="11" borderId="0" xfId="0" applyFont="1" applyFill="1"/>
    <xf numFmtId="0" fontId="41" fillId="11" borderId="0" xfId="0" applyFont="1" applyFill="1"/>
    <xf numFmtId="0" fontId="41" fillId="11" borderId="25" xfId="0" applyFont="1" applyFill="1" applyBorder="1"/>
    <xf numFmtId="0" fontId="42" fillId="11" borderId="16" xfId="0" applyFont="1" applyFill="1" applyBorder="1"/>
    <xf numFmtId="0" fontId="41" fillId="11" borderId="16" xfId="0" applyFont="1" applyFill="1" applyBorder="1"/>
    <xf numFmtId="3" fontId="41" fillId="11" borderId="16" xfId="0" applyNumberFormat="1" applyFont="1" applyFill="1" applyBorder="1"/>
    <xf numFmtId="3" fontId="41" fillId="11" borderId="0" xfId="0" applyNumberFormat="1" applyFont="1" applyFill="1"/>
    <xf numFmtId="3" fontId="24" fillId="5" borderId="16" xfId="0" applyNumberFormat="1" applyFont="1" applyFill="1" applyBorder="1"/>
    <xf numFmtId="3" fontId="43" fillId="11" borderId="16" xfId="0" applyNumberFormat="1" applyFont="1" applyFill="1" applyBorder="1"/>
    <xf numFmtId="3" fontId="41" fillId="11" borderId="16" xfId="0" applyNumberFormat="1" applyFont="1" applyFill="1" applyBorder="1" applyAlignment="1">
      <alignment horizontal="center"/>
    </xf>
    <xf numFmtId="0" fontId="45" fillId="11" borderId="0" xfId="0" applyFont="1" applyFill="1"/>
    <xf numFmtId="0" fontId="46" fillId="11" borderId="26" xfId="0" applyFont="1" applyFill="1" applyBorder="1"/>
    <xf numFmtId="0" fontId="46" fillId="11" borderId="16" xfId="0" applyFont="1" applyFill="1" applyBorder="1"/>
    <xf numFmtId="0" fontId="45" fillId="11" borderId="16" xfId="0" applyFont="1" applyFill="1" applyBorder="1"/>
    <xf numFmtId="0" fontId="28" fillId="0" borderId="6" xfId="0" applyFont="1" applyBorder="1" applyAlignment="1">
      <alignment horizontal="left" vertical="justify" wrapText="1"/>
    </xf>
    <xf numFmtId="0" fontId="30" fillId="0" borderId="6" xfId="0" applyFont="1" applyBorder="1" applyAlignment="1">
      <alignment horizontal="left" vertical="justify" wrapText="1"/>
    </xf>
    <xf numFmtId="0" fontId="30" fillId="0" borderId="0" xfId="0" applyFont="1" applyAlignment="1">
      <alignment horizontal="left" vertical="justify" wrapText="1"/>
    </xf>
    <xf numFmtId="0" fontId="30" fillId="0" borderId="7" xfId="0" applyFont="1" applyBorder="1" applyAlignment="1">
      <alignment horizontal="left" vertical="justify" wrapText="1"/>
    </xf>
    <xf numFmtId="0" fontId="28" fillId="0" borderId="6" xfId="0" applyFont="1" applyBorder="1" applyAlignment="1">
      <alignment horizontal="justify" vertical="justify" wrapText="1"/>
    </xf>
    <xf numFmtId="0" fontId="28" fillId="0" borderId="0" xfId="0" applyFont="1" applyAlignment="1">
      <alignment horizontal="justify" vertical="justify" wrapText="1"/>
    </xf>
    <xf numFmtId="0" fontId="28" fillId="0" borderId="7" xfId="0" applyFont="1" applyBorder="1" applyAlignment="1">
      <alignment horizontal="justify" vertical="justify" wrapText="1"/>
    </xf>
    <xf numFmtId="0" fontId="34" fillId="4" borderId="0" xfId="0" applyFont="1" applyFill="1" applyAlignment="1">
      <alignment horizontal="left" vertical="center" wrapText="1"/>
    </xf>
    <xf numFmtId="0" fontId="34" fillId="4" borderId="7" xfId="0" applyFont="1" applyFill="1" applyBorder="1" applyAlignment="1">
      <alignment horizontal="left" vertical="center" wrapText="1"/>
    </xf>
    <xf numFmtId="0" fontId="1" fillId="0" borderId="11" xfId="0" applyFont="1" applyBorder="1" applyAlignment="1">
      <alignment horizontal="left" vertical="justify" wrapText="1"/>
    </xf>
    <xf numFmtId="0" fontId="1" fillId="0" borderId="2" xfId="0" applyFont="1" applyBorder="1" applyAlignment="1">
      <alignment horizontal="left" vertical="justify" wrapText="1"/>
    </xf>
    <xf numFmtId="0" fontId="1" fillId="0" borderId="12" xfId="0" applyFont="1" applyBorder="1" applyAlignment="1">
      <alignment horizontal="left" vertical="justify" wrapText="1"/>
    </xf>
    <xf numFmtId="0" fontId="30" fillId="0" borderId="6" xfId="0" applyFont="1" applyBorder="1" applyAlignment="1">
      <alignment horizontal="left"/>
    </xf>
    <xf numFmtId="0" fontId="30" fillId="0" borderId="0" xfId="0" applyFont="1" applyAlignment="1">
      <alignment horizontal="left"/>
    </xf>
    <xf numFmtId="0" fontId="30" fillId="0" borderId="7" xfId="0" applyFont="1" applyBorder="1" applyAlignment="1">
      <alignment horizontal="left"/>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7" xfId="0" applyFont="1" applyBorder="1" applyAlignment="1">
      <alignment horizontal="left" vertical="justify" wrapText="1"/>
    </xf>
    <xf numFmtId="0" fontId="31" fillId="4" borderId="6" xfId="0" applyFont="1" applyFill="1" applyBorder="1" applyAlignment="1">
      <alignment horizontal="left" wrapText="1"/>
    </xf>
    <xf numFmtId="0" fontId="31" fillId="4" borderId="0" xfId="0" applyFont="1" applyFill="1" applyAlignment="1">
      <alignment horizontal="left" wrapText="1"/>
    </xf>
    <xf numFmtId="0" fontId="31" fillId="4" borderId="7" xfId="0" applyFont="1" applyFill="1" applyBorder="1" applyAlignment="1">
      <alignment horizontal="left" wrapText="1"/>
    </xf>
    <xf numFmtId="0" fontId="28" fillId="0" borderId="6" xfId="0" applyFont="1" applyBorder="1" applyAlignment="1">
      <alignment horizontal="left" vertical="justify" wrapText="1"/>
    </xf>
    <xf numFmtId="0" fontId="28" fillId="0" borderId="0" xfId="0" applyFont="1" applyAlignment="1">
      <alignment horizontal="left" vertical="justify" wrapText="1"/>
    </xf>
    <xf numFmtId="0" fontId="28" fillId="0" borderId="7" xfId="0" applyFont="1" applyBorder="1" applyAlignment="1">
      <alignment horizontal="left" vertical="justify"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7" xfId="0" applyFont="1" applyBorder="1" applyAlignment="1">
      <alignment horizontal="justify" vertical="justify" wrapText="1"/>
    </xf>
    <xf numFmtId="0" fontId="28" fillId="0" borderId="0" xfId="0" applyFont="1" applyAlignment="1">
      <alignment horizontal="justify" vertical="justify"/>
    </xf>
    <xf numFmtId="0" fontId="28" fillId="0" borderId="7" xfId="0" applyFont="1" applyBorder="1" applyAlignment="1">
      <alignment horizontal="justify" vertical="justify"/>
    </xf>
    <xf numFmtId="0" fontId="29" fillId="0" borderId="6" xfId="0" applyFont="1" applyBorder="1" applyAlignment="1">
      <alignment horizontal="left" vertical="top" wrapText="1"/>
    </xf>
    <xf numFmtId="0" fontId="29" fillId="0" borderId="0" xfId="0" applyFont="1" applyAlignment="1">
      <alignment horizontal="left" vertical="top" wrapText="1"/>
    </xf>
    <xf numFmtId="0" fontId="29" fillId="0" borderId="7" xfId="0" applyFont="1" applyBorder="1" applyAlignment="1">
      <alignment horizontal="left" vertical="top" wrapText="1"/>
    </xf>
    <xf numFmtId="0" fontId="27" fillId="0" borderId="6" xfId="0" applyFont="1" applyBorder="1" applyAlignment="1">
      <alignment horizontal="left" vertical="justify" wrapText="1"/>
    </xf>
    <xf numFmtId="0" fontId="27" fillId="0" borderId="0" xfId="0" applyFont="1" applyAlignment="1">
      <alignment horizontal="left" vertical="justify" wrapText="1"/>
    </xf>
    <xf numFmtId="0" fontId="27" fillId="0" borderId="7" xfId="0" applyFont="1" applyBorder="1" applyAlignment="1">
      <alignment horizontal="left" vertical="justify" wrapText="1"/>
    </xf>
    <xf numFmtId="0" fontId="25" fillId="2" borderId="6" xfId="0" applyFont="1" applyFill="1" applyBorder="1" applyAlignment="1">
      <alignment horizontal="left" vertical="center"/>
    </xf>
    <xf numFmtId="0" fontId="25" fillId="2" borderId="0" xfId="0" applyFont="1" applyFill="1" applyAlignment="1">
      <alignment horizontal="left" vertical="center"/>
    </xf>
    <xf numFmtId="0" fontId="25" fillId="2" borderId="7" xfId="0" applyFont="1" applyFill="1" applyBorder="1" applyAlignment="1">
      <alignment horizontal="left" vertical="center"/>
    </xf>
    <xf numFmtId="0" fontId="26" fillId="0" borderId="8" xfId="0" applyFont="1" applyBorder="1" applyAlignment="1">
      <alignment horizontal="justify" vertical="justify" wrapText="1"/>
    </xf>
    <xf numFmtId="0" fontId="26" fillId="0" borderId="9" xfId="0" applyFont="1" applyBorder="1" applyAlignment="1">
      <alignment horizontal="justify" vertical="justify" wrapText="1"/>
    </xf>
    <xf numFmtId="0" fontId="26" fillId="0" borderId="10" xfId="0" applyFont="1" applyBorder="1" applyAlignment="1">
      <alignment horizontal="justify" vertical="justify" wrapText="1"/>
    </xf>
    <xf numFmtId="0" fontId="36" fillId="6" borderId="13" xfId="17" applyFont="1" applyFill="1" applyBorder="1" applyAlignment="1">
      <alignment horizontal="left" vertical="center"/>
    </xf>
    <xf numFmtId="0" fontId="36" fillId="6" borderId="1" xfId="17" applyFont="1" applyFill="1" applyBorder="1" applyAlignment="1">
      <alignment horizontal="left" vertical="center"/>
    </xf>
    <xf numFmtId="0" fontId="36" fillId="6" borderId="14" xfId="17" applyFont="1" applyFill="1" applyBorder="1" applyAlignment="1">
      <alignment horizontal="left" vertical="center"/>
    </xf>
    <xf numFmtId="0" fontId="42" fillId="11" borderId="0" xfId="0" applyFont="1" applyFill="1" applyAlignment="1"/>
    <xf numFmtId="0" fontId="44" fillId="11" borderId="0" xfId="0" applyFont="1" applyFill="1" applyAlignment="1">
      <alignment wrapText="1"/>
    </xf>
  </cellXfs>
  <cellStyles count="19">
    <cellStyle name="Euro" xfId="12" xr:uid="{00000000-0005-0000-0000-000000000000}"/>
    <cellStyle name="Hipervínculo" xfId="15" builtinId="8"/>
    <cellStyle name="Millares [0]" xfId="13" builtinId="6"/>
    <cellStyle name="Millares 2" xfId="2" xr:uid="{00000000-0005-0000-0000-000001000000}"/>
    <cellStyle name="Millares 2 2" xfId="3" xr:uid="{00000000-0005-0000-0000-000002000000}"/>
    <cellStyle name="Millares 2 2 2" xfId="4" xr:uid="{00000000-0005-0000-0000-000003000000}"/>
    <cellStyle name="Millares 2 3" xfId="5" xr:uid="{00000000-0005-0000-0000-000004000000}"/>
    <cellStyle name="Millares 3" xfId="6" xr:uid="{00000000-0005-0000-0000-000005000000}"/>
    <cellStyle name="Millares 3 11" xfId="18" xr:uid="{1D68C3C7-659E-4D59-A0EA-7B8878F41EBF}"/>
    <cellStyle name="Millares 3 2" xfId="7" xr:uid="{00000000-0005-0000-0000-000006000000}"/>
    <cellStyle name="Millares 4" xfId="11" xr:uid="{00000000-0005-0000-0000-000007000000}"/>
    <cellStyle name="Normal" xfId="0" builtinId="0"/>
    <cellStyle name="Normal 10 10 2 2 2" xfId="17" xr:uid="{517FD739-156F-4E55-A095-0CB215B332FA}"/>
    <cellStyle name="Normal 12 2 10" xfId="16" xr:uid="{96F04C07-84B6-47F9-9EA9-9A1E5EB61522}"/>
    <cellStyle name="Normal 2" xfId="1" xr:uid="{00000000-0005-0000-0000-000009000000}"/>
    <cellStyle name="Normal 2 2" xfId="8" xr:uid="{00000000-0005-0000-0000-00000A000000}"/>
    <cellStyle name="Normal 3" xfId="9" xr:uid="{00000000-0005-0000-0000-00000B000000}"/>
    <cellStyle name="Normal 4" xfId="10" xr:uid="{00000000-0005-0000-0000-00000C000000}"/>
    <cellStyle name="Porcentaje" xfId="1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T58"/>
  <sheetViews>
    <sheetView showGridLines="0" topLeftCell="C46" zoomScale="142" zoomScaleNormal="142" workbookViewId="0">
      <selection activeCell="D11" sqref="D11"/>
    </sheetView>
  </sheetViews>
  <sheetFormatPr baseColWidth="10" defaultColWidth="11.42578125" defaultRowHeight="15" x14ac:dyDescent="0.25"/>
  <cols>
    <col min="1" max="1" width="7.85546875" customWidth="1"/>
    <col min="2" max="2" width="30.5703125" style="17" bestFit="1" customWidth="1"/>
    <col min="3" max="3" width="11.42578125" style="17"/>
    <col min="4" max="4" width="12" style="17" customWidth="1"/>
    <col min="5" max="5" width="17.28515625" style="17" bestFit="1" customWidth="1"/>
    <col min="6" max="7" width="12" style="17" customWidth="1"/>
    <col min="8" max="8" width="7.5703125" style="17" customWidth="1"/>
    <col min="9" max="9" width="3" customWidth="1"/>
    <col min="10" max="10" width="30.5703125" style="17" bestFit="1" customWidth="1"/>
    <col min="11" max="11" width="11.42578125" style="17"/>
    <col min="12" max="13" width="12" style="17" customWidth="1"/>
    <col min="14" max="14" width="12.42578125" style="17" customWidth="1"/>
    <col min="15" max="15" width="12" style="17" customWidth="1"/>
    <col min="17" max="17" width="12.7109375" bestFit="1" customWidth="1"/>
  </cols>
  <sheetData>
    <row r="2" spans="1:20" x14ac:dyDescent="0.25">
      <c r="A2" s="2" t="s">
        <v>54</v>
      </c>
      <c r="B2" s="2" t="s">
        <v>54</v>
      </c>
      <c r="D2" s="1"/>
      <c r="E2" s="1"/>
      <c r="F2" s="1"/>
      <c r="G2" s="1"/>
      <c r="H2" s="1"/>
      <c r="I2" s="2" t="s">
        <v>54</v>
      </c>
      <c r="J2" s="2" t="s">
        <v>54</v>
      </c>
      <c r="L2" s="1"/>
      <c r="M2" s="1"/>
      <c r="N2" s="1"/>
      <c r="O2" s="1"/>
    </row>
    <row r="3" spans="1:20" x14ac:dyDescent="0.25">
      <c r="A3" s="2"/>
      <c r="B3" s="2" t="s">
        <v>192</v>
      </c>
      <c r="D3" s="1"/>
      <c r="E3" s="1"/>
      <c r="F3" s="1"/>
      <c r="G3" s="1"/>
      <c r="H3" s="1"/>
      <c r="I3" s="2"/>
      <c r="J3" s="2" t="s">
        <v>58</v>
      </c>
      <c r="L3" s="1"/>
      <c r="M3" s="1"/>
      <c r="N3" s="1"/>
      <c r="O3" s="1"/>
    </row>
    <row r="4" spans="1:20" x14ac:dyDescent="0.25">
      <c r="A4" s="19" t="s">
        <v>34</v>
      </c>
      <c r="B4" s="19" t="s">
        <v>63</v>
      </c>
      <c r="C4" s="1"/>
      <c r="D4" s="1"/>
      <c r="E4" s="1"/>
      <c r="F4" s="1"/>
      <c r="G4" s="1"/>
      <c r="H4" s="1"/>
      <c r="I4" s="19" t="s">
        <v>34</v>
      </c>
      <c r="J4" s="19" t="s">
        <v>63</v>
      </c>
      <c r="K4" s="1"/>
      <c r="L4" s="1"/>
      <c r="M4" s="1"/>
      <c r="N4" s="1"/>
      <c r="O4" s="1"/>
    </row>
    <row r="5" spans="1:20" x14ac:dyDescent="0.25">
      <c r="B5" s="19"/>
      <c r="C5" s="1"/>
      <c r="D5" s="20" t="s">
        <v>51</v>
      </c>
      <c r="E5" s="20" t="s">
        <v>65</v>
      </c>
      <c r="F5" s="20" t="s">
        <v>53</v>
      </c>
      <c r="G5" s="20" t="s">
        <v>17</v>
      </c>
      <c r="H5" s="1"/>
      <c r="J5" s="19"/>
      <c r="K5" s="1"/>
      <c r="L5" s="20" t="s">
        <v>51</v>
      </c>
      <c r="M5" s="20" t="s">
        <v>65</v>
      </c>
      <c r="N5" s="20" t="s">
        <v>53</v>
      </c>
      <c r="O5" s="20" t="s">
        <v>17</v>
      </c>
    </row>
    <row r="6" spans="1:20" x14ac:dyDescent="0.25">
      <c r="B6" s="1"/>
      <c r="C6" s="1"/>
      <c r="D6" s="3" t="s">
        <v>68</v>
      </c>
      <c r="E6" s="15"/>
      <c r="F6" s="15"/>
      <c r="G6" s="3" t="str">
        <f>D6</f>
        <v>30.09.2024</v>
      </c>
      <c r="H6" s="1"/>
      <c r="J6" s="1"/>
      <c r="K6" s="1"/>
      <c r="L6" s="3" t="s">
        <v>59</v>
      </c>
      <c r="M6" s="15"/>
      <c r="N6" s="15"/>
      <c r="O6" s="3" t="str">
        <f>L6</f>
        <v>30.09.2023</v>
      </c>
    </row>
    <row r="7" spans="1:20" x14ac:dyDescent="0.25">
      <c r="B7" s="4" t="s">
        <v>5</v>
      </c>
      <c r="C7" s="1"/>
      <c r="D7" s="1"/>
      <c r="E7" s="1"/>
      <c r="F7" s="1"/>
      <c r="G7" s="1"/>
      <c r="H7" s="1"/>
      <c r="J7" s="4" t="s">
        <v>5</v>
      </c>
      <c r="K7" s="1"/>
      <c r="L7" s="1"/>
      <c r="M7" s="1"/>
      <c r="N7" s="1"/>
      <c r="O7" s="1"/>
    </row>
    <row r="8" spans="1:20" ht="6" customHeight="1" x14ac:dyDescent="0.25">
      <c r="B8" s="1"/>
      <c r="C8" s="1"/>
      <c r="D8" s="1"/>
      <c r="E8" s="1"/>
      <c r="F8" s="1"/>
      <c r="G8" s="1"/>
      <c r="H8" s="1"/>
      <c r="J8" s="1"/>
      <c r="K8" s="1"/>
      <c r="L8" s="1"/>
      <c r="M8" s="1"/>
      <c r="N8" s="1"/>
      <c r="O8" s="1"/>
    </row>
    <row r="9" spans="1:20" x14ac:dyDescent="0.25">
      <c r="B9" s="4" t="s">
        <v>6</v>
      </c>
      <c r="C9" s="1"/>
      <c r="D9" s="1"/>
      <c r="E9" s="1"/>
      <c r="F9" s="1"/>
      <c r="G9" s="1"/>
      <c r="H9" s="1"/>
      <c r="J9" s="4" t="s">
        <v>6</v>
      </c>
      <c r="K9" s="1"/>
      <c r="L9" s="1"/>
      <c r="M9" s="1"/>
      <c r="N9" s="1"/>
      <c r="O9" s="1"/>
    </row>
    <row r="10" spans="1:20" x14ac:dyDescent="0.25">
      <c r="B10" s="1" t="s">
        <v>19</v>
      </c>
      <c r="C10" s="1"/>
      <c r="D10" s="5">
        <v>326764</v>
      </c>
      <c r="E10" s="5">
        <v>0</v>
      </c>
      <c r="F10" s="5"/>
      <c r="G10" s="5">
        <f>SUM(D10:F10)</f>
        <v>326764</v>
      </c>
      <c r="H10" s="5"/>
      <c r="J10" s="1" t="s">
        <v>19</v>
      </c>
      <c r="K10" s="1"/>
      <c r="L10" s="5">
        <v>1116387</v>
      </c>
      <c r="M10" s="5">
        <v>0</v>
      </c>
      <c r="N10" s="5"/>
      <c r="O10" s="5">
        <f>SUM(L10:N10)</f>
        <v>1116387</v>
      </c>
      <c r="P10" s="42"/>
      <c r="Q10" s="42"/>
      <c r="R10" s="42"/>
      <c r="S10" s="42"/>
      <c r="T10" s="42"/>
    </row>
    <row r="11" spans="1:20" x14ac:dyDescent="0.25">
      <c r="B11" s="1" t="s">
        <v>20</v>
      </c>
      <c r="C11" s="1"/>
      <c r="D11" s="5">
        <v>12987881</v>
      </c>
      <c r="E11" s="5">
        <v>0</v>
      </c>
      <c r="F11" s="5"/>
      <c r="G11" s="5">
        <f>SUM(D11:F11)</f>
        <v>12987881</v>
      </c>
      <c r="H11" s="5"/>
      <c r="J11" s="1" t="s">
        <v>20</v>
      </c>
      <c r="K11" s="1"/>
      <c r="L11" s="5">
        <v>12862264</v>
      </c>
      <c r="M11" s="5">
        <v>0</v>
      </c>
      <c r="N11" s="5"/>
      <c r="O11" s="5">
        <f>SUM(L11:N11)</f>
        <v>12862264</v>
      </c>
      <c r="P11" s="42"/>
      <c r="Q11" s="42"/>
      <c r="R11" s="42"/>
      <c r="S11" s="42"/>
      <c r="T11" s="42"/>
    </row>
    <row r="12" spans="1:20" x14ac:dyDescent="0.25">
      <c r="B12" s="1" t="s">
        <v>21</v>
      </c>
      <c r="C12" s="1"/>
      <c r="D12" s="5">
        <v>0</v>
      </c>
      <c r="E12" s="5">
        <v>0</v>
      </c>
      <c r="F12" s="5"/>
      <c r="G12" s="5">
        <f>SUM(D12:F12)</f>
        <v>0</v>
      </c>
      <c r="H12" s="38"/>
      <c r="J12" s="1" t="s">
        <v>21</v>
      </c>
      <c r="K12" s="1"/>
      <c r="L12" s="5">
        <v>0</v>
      </c>
      <c r="M12" s="5">
        <v>0</v>
      </c>
      <c r="N12" s="5"/>
      <c r="O12" s="5">
        <f>SUM(L12:N12)</f>
        <v>0</v>
      </c>
      <c r="P12" s="42"/>
      <c r="Q12" s="42"/>
      <c r="R12" s="42"/>
      <c r="S12" s="42"/>
      <c r="T12" s="42"/>
    </row>
    <row r="13" spans="1:20" x14ac:dyDescent="0.25">
      <c r="B13" s="1" t="s">
        <v>22</v>
      </c>
      <c r="C13" s="1"/>
      <c r="D13" s="5">
        <v>28059626</v>
      </c>
      <c r="E13" s="5">
        <v>0</v>
      </c>
      <c r="F13" s="41"/>
      <c r="G13" s="5">
        <f>SUM(D13:F13)</f>
        <v>28059626</v>
      </c>
      <c r="H13" s="38"/>
      <c r="J13" s="1" t="s">
        <v>22</v>
      </c>
      <c r="K13" s="1"/>
      <c r="L13" s="5">
        <v>20750503</v>
      </c>
      <c r="M13" s="5">
        <v>0</v>
      </c>
      <c r="N13" s="41"/>
      <c r="O13" s="5">
        <f>SUM(L13:N13)</f>
        <v>20750503</v>
      </c>
      <c r="P13" s="42"/>
      <c r="Q13" s="42"/>
      <c r="R13" s="42"/>
      <c r="S13" s="42"/>
      <c r="T13" s="42"/>
    </row>
    <row r="14" spans="1:20" x14ac:dyDescent="0.25">
      <c r="B14" s="1" t="s">
        <v>23</v>
      </c>
      <c r="C14" s="1"/>
      <c r="D14" s="5">
        <v>5515974</v>
      </c>
      <c r="E14" s="5">
        <v>0</v>
      </c>
      <c r="F14" s="5"/>
      <c r="G14" s="5">
        <f>SUM(D14:F14)</f>
        <v>5515974</v>
      </c>
      <c r="H14" s="5"/>
      <c r="J14" s="1" t="s">
        <v>23</v>
      </c>
      <c r="K14" s="1"/>
      <c r="L14" s="5">
        <v>1491896</v>
      </c>
      <c r="M14" s="5">
        <v>0</v>
      </c>
      <c r="N14" s="5"/>
      <c r="O14" s="5">
        <f>SUM(L14:N14)</f>
        <v>1491896</v>
      </c>
      <c r="P14" s="42"/>
      <c r="Q14" s="42"/>
      <c r="R14" s="42"/>
      <c r="S14" s="42"/>
      <c r="T14" s="42"/>
    </row>
    <row r="15" spans="1:20" x14ac:dyDescent="0.25">
      <c r="B15" s="4" t="s">
        <v>8</v>
      </c>
      <c r="C15" s="1"/>
      <c r="D15" s="6">
        <f>SUM(D10:D14)</f>
        <v>46890245</v>
      </c>
      <c r="E15" s="6">
        <v>0</v>
      </c>
      <c r="F15" s="7"/>
      <c r="G15" s="6">
        <f>SUM(G10:G14)</f>
        <v>46890245</v>
      </c>
      <c r="H15" s="7"/>
      <c r="J15" s="4" t="s">
        <v>8</v>
      </c>
      <c r="K15" s="1"/>
      <c r="L15" s="6">
        <f>SUM(L10:L14)</f>
        <v>36221050</v>
      </c>
      <c r="M15" s="6">
        <v>0</v>
      </c>
      <c r="N15" s="7"/>
      <c r="O15" s="6">
        <f>SUM(O10:O14)</f>
        <v>36221050</v>
      </c>
      <c r="P15" s="42"/>
      <c r="Q15" s="42"/>
      <c r="R15" s="42"/>
      <c r="S15" s="42"/>
      <c r="T15" s="42"/>
    </row>
    <row r="16" spans="1:20" ht="9" customHeight="1" x14ac:dyDescent="0.25">
      <c r="B16" s="1"/>
      <c r="C16" s="1"/>
      <c r="D16" s="5"/>
      <c r="E16" s="5"/>
      <c r="F16" s="5"/>
      <c r="G16" s="5"/>
      <c r="H16" s="5"/>
      <c r="J16" s="1"/>
      <c r="K16" s="1"/>
      <c r="L16" s="5"/>
      <c r="M16" s="5"/>
      <c r="N16" s="5"/>
      <c r="O16" s="5"/>
      <c r="P16" s="42"/>
      <c r="Q16" s="42"/>
      <c r="R16" s="42"/>
      <c r="S16" s="42"/>
      <c r="T16" s="42"/>
    </row>
    <row r="17" spans="2:20" x14ac:dyDescent="0.25">
      <c r="B17" s="4" t="s">
        <v>7</v>
      </c>
      <c r="C17" s="1"/>
      <c r="D17" s="5"/>
      <c r="E17" s="5"/>
      <c r="F17" s="5"/>
      <c r="G17" s="5"/>
      <c r="H17" s="5"/>
      <c r="J17" s="4" t="s">
        <v>7</v>
      </c>
      <c r="K17" s="1"/>
      <c r="L17" s="5"/>
      <c r="M17" s="5"/>
      <c r="N17" s="5"/>
      <c r="O17" s="5"/>
      <c r="P17" s="42"/>
      <c r="Q17" s="42"/>
      <c r="R17" s="42"/>
      <c r="S17" s="42"/>
      <c r="T17" s="42"/>
    </row>
    <row r="18" spans="2:20" x14ac:dyDescent="0.25">
      <c r="B18" s="1" t="s">
        <v>66</v>
      </c>
      <c r="C18" s="1"/>
      <c r="D18" s="5">
        <v>7803815</v>
      </c>
      <c r="E18" s="5">
        <v>0</v>
      </c>
      <c r="F18" s="5"/>
      <c r="G18" s="5">
        <f>SUM(D18:F18)</f>
        <v>7803815</v>
      </c>
      <c r="H18" s="5"/>
      <c r="J18" s="1" t="s">
        <v>24</v>
      </c>
      <c r="K18" s="1"/>
      <c r="L18" s="5">
        <v>0</v>
      </c>
      <c r="M18" s="5">
        <v>0</v>
      </c>
      <c r="N18" s="5"/>
      <c r="O18" s="5">
        <f>SUM(L18:N18)</f>
        <v>0</v>
      </c>
      <c r="P18" s="42"/>
      <c r="Q18" s="42"/>
      <c r="R18" s="42"/>
      <c r="S18" s="42"/>
      <c r="T18" s="42"/>
    </row>
    <row r="19" spans="2:20" x14ac:dyDescent="0.25">
      <c r="B19" s="1" t="s">
        <v>25</v>
      </c>
      <c r="C19" s="1"/>
      <c r="D19" s="5">
        <v>31264881</v>
      </c>
      <c r="E19" s="5">
        <v>11350000</v>
      </c>
      <c r="F19" s="5"/>
      <c r="G19" s="5">
        <f>SUM(D19:F19)</f>
        <v>42614881</v>
      </c>
      <c r="H19" s="5"/>
      <c r="J19" s="1" t="s">
        <v>25</v>
      </c>
      <c r="K19" s="1"/>
      <c r="L19" s="5">
        <v>14419661</v>
      </c>
      <c r="M19" s="5">
        <v>10985698.949999999</v>
      </c>
      <c r="N19" s="5"/>
      <c r="O19" s="5">
        <f>SUM(L19:N19)</f>
        <v>25405359.949999999</v>
      </c>
      <c r="P19" s="42"/>
      <c r="Q19" s="42"/>
      <c r="R19" s="42"/>
      <c r="S19" s="42"/>
      <c r="T19" s="42"/>
    </row>
    <row r="20" spans="2:20" x14ac:dyDescent="0.25">
      <c r="B20" s="1" t="s">
        <v>56</v>
      </c>
      <c r="C20" s="1"/>
      <c r="D20" s="5">
        <v>221191</v>
      </c>
      <c r="E20" s="5">
        <v>0</v>
      </c>
      <c r="F20" s="5"/>
      <c r="G20" s="5">
        <f>SUM(D20:F20)</f>
        <v>221191</v>
      </c>
      <c r="H20" s="5"/>
      <c r="J20" s="1" t="s">
        <v>56</v>
      </c>
      <c r="K20" s="1"/>
      <c r="L20" s="5">
        <v>240203</v>
      </c>
      <c r="M20" s="5">
        <v>0</v>
      </c>
      <c r="N20" s="5"/>
      <c r="O20" s="5">
        <f>SUM(L20:N20)</f>
        <v>240203</v>
      </c>
      <c r="P20" s="42"/>
      <c r="Q20" s="42"/>
      <c r="R20" s="42"/>
      <c r="S20" s="42"/>
      <c r="T20" s="42"/>
    </row>
    <row r="21" spans="2:20" x14ac:dyDescent="0.25">
      <c r="B21" s="1" t="s">
        <v>26</v>
      </c>
      <c r="C21" s="1"/>
      <c r="D21" s="5">
        <v>10450000</v>
      </c>
      <c r="E21" s="5">
        <v>0</v>
      </c>
      <c r="F21" s="5">
        <v>-10450000</v>
      </c>
      <c r="G21" s="5">
        <f>SUM(D21:F21)</f>
        <v>0</v>
      </c>
      <c r="H21" s="5"/>
      <c r="J21" s="1" t="s">
        <v>26</v>
      </c>
      <c r="K21" s="1"/>
      <c r="L21" s="5">
        <v>8534774</v>
      </c>
      <c r="M21" s="5">
        <v>0</v>
      </c>
      <c r="N21" s="5">
        <v>-2437000</v>
      </c>
      <c r="O21" s="5">
        <f>SUM(L21:N21)</f>
        <v>6097774</v>
      </c>
      <c r="P21" s="42"/>
      <c r="Q21" s="42"/>
      <c r="R21" s="42"/>
      <c r="S21" s="42"/>
      <c r="T21" s="42"/>
    </row>
    <row r="22" spans="2:20" x14ac:dyDescent="0.25">
      <c r="B22" s="1" t="s">
        <v>57</v>
      </c>
      <c r="C22" s="1"/>
      <c r="D22" s="5">
        <v>0</v>
      </c>
      <c r="E22" s="5">
        <v>0</v>
      </c>
      <c r="G22" s="5">
        <f>SUM(D22:F22)</f>
        <v>0</v>
      </c>
      <c r="H22" s="5"/>
      <c r="J22" s="1" t="s">
        <v>57</v>
      </c>
      <c r="K22" s="1"/>
      <c r="L22" s="5">
        <v>0</v>
      </c>
      <c r="M22" s="5">
        <v>0</v>
      </c>
      <c r="O22" s="5">
        <f>SUM(L22:N22)</f>
        <v>0</v>
      </c>
      <c r="P22" s="42"/>
      <c r="Q22" s="42"/>
      <c r="R22" s="42"/>
      <c r="S22" s="42"/>
      <c r="T22" s="42"/>
    </row>
    <row r="23" spans="2:20" x14ac:dyDescent="0.25">
      <c r="B23" s="1" t="s">
        <v>60</v>
      </c>
      <c r="C23" s="1"/>
      <c r="D23" s="5">
        <v>0</v>
      </c>
      <c r="E23" s="5"/>
      <c r="G23" s="5"/>
      <c r="H23" s="5"/>
      <c r="J23" s="1"/>
      <c r="K23" s="1"/>
      <c r="L23" s="5">
        <v>13792146</v>
      </c>
      <c r="M23" s="5"/>
      <c r="O23" s="5"/>
      <c r="P23" s="42"/>
      <c r="Q23" s="42"/>
      <c r="R23" s="42"/>
      <c r="S23" s="42"/>
      <c r="T23" s="42"/>
    </row>
    <row r="24" spans="2:20" x14ac:dyDescent="0.25">
      <c r="B24" s="4" t="s">
        <v>10</v>
      </c>
      <c r="C24" s="1"/>
      <c r="D24" s="6">
        <f>SUM(D18:D23)</f>
        <v>49739887</v>
      </c>
      <c r="E24" s="6">
        <f>SUM(E18:E23)</f>
        <v>11350000</v>
      </c>
      <c r="F24" s="7"/>
      <c r="G24" s="6">
        <f>SUM(G18:G22)</f>
        <v>50639887</v>
      </c>
      <c r="H24" s="7"/>
      <c r="J24" s="4" t="s">
        <v>10</v>
      </c>
      <c r="K24" s="1"/>
      <c r="L24" s="6">
        <f>SUM(L18:L23)</f>
        <v>36986784</v>
      </c>
      <c r="M24" s="6">
        <f>SUM(M18:M23)</f>
        <v>10985698.949999999</v>
      </c>
      <c r="N24" s="7"/>
      <c r="O24" s="6">
        <f>SUM(O18:O22)</f>
        <v>31743336.949999999</v>
      </c>
      <c r="P24" s="42"/>
      <c r="Q24" s="42"/>
      <c r="R24" s="42"/>
      <c r="S24" s="42"/>
      <c r="T24" s="42"/>
    </row>
    <row r="25" spans="2:20" ht="15.75" thickBot="1" x14ac:dyDescent="0.3">
      <c r="B25" s="4" t="s">
        <v>9</v>
      </c>
      <c r="C25" s="1"/>
      <c r="D25" s="8">
        <f>+D15+D24</f>
        <v>96630132</v>
      </c>
      <c r="E25" s="8">
        <f>+E15+E24</f>
        <v>11350000</v>
      </c>
      <c r="F25" s="7"/>
      <c r="G25" s="8">
        <f>G24+G15</f>
        <v>97530132</v>
      </c>
      <c r="H25" s="7"/>
      <c r="J25" s="4" t="s">
        <v>9</v>
      </c>
      <c r="K25" s="1"/>
      <c r="L25" s="8">
        <f>+L15+L24</f>
        <v>73207834</v>
      </c>
      <c r="M25" s="8">
        <f>+M15+M24</f>
        <v>10985698.949999999</v>
      </c>
      <c r="N25" s="7"/>
      <c r="O25" s="8">
        <f>O24+O15</f>
        <v>67964386.950000003</v>
      </c>
      <c r="P25" s="42"/>
      <c r="Q25" s="42"/>
      <c r="R25" s="42"/>
      <c r="S25" s="42"/>
      <c r="T25" s="42"/>
    </row>
    <row r="26" spans="2:20" ht="16.5" customHeight="1" x14ac:dyDescent="0.25">
      <c r="B26" s="1"/>
      <c r="C26" s="1"/>
      <c r="D26" s="5"/>
      <c r="E26" s="5"/>
      <c r="F26" s="5"/>
      <c r="G26" s="5"/>
      <c r="H26" s="5"/>
      <c r="J26" s="1"/>
      <c r="K26" s="1"/>
      <c r="L26" s="5"/>
      <c r="M26" s="5"/>
      <c r="N26" s="5"/>
      <c r="O26" s="5"/>
      <c r="P26" s="42"/>
      <c r="Q26" s="42"/>
      <c r="R26" s="42"/>
      <c r="S26" s="42"/>
      <c r="T26" s="42"/>
    </row>
    <row r="27" spans="2:20" x14ac:dyDescent="0.25">
      <c r="B27" s="4" t="s">
        <v>0</v>
      </c>
      <c r="C27" s="1"/>
      <c r="D27" s="5"/>
      <c r="E27" s="5"/>
      <c r="F27" s="5"/>
      <c r="G27" s="5"/>
      <c r="H27" s="5"/>
      <c r="J27" s="4" t="s">
        <v>0</v>
      </c>
      <c r="K27" s="1"/>
      <c r="L27" s="5"/>
      <c r="M27" s="5"/>
      <c r="N27" s="5"/>
      <c r="O27" s="5"/>
      <c r="P27" s="42"/>
      <c r="Q27" s="42"/>
      <c r="R27" s="42"/>
      <c r="S27" s="42"/>
      <c r="T27" s="42"/>
    </row>
    <row r="28" spans="2:20" ht="6" customHeight="1" x14ac:dyDescent="0.25">
      <c r="B28" s="1"/>
      <c r="C28" s="1"/>
      <c r="D28" s="5"/>
      <c r="E28" s="5"/>
      <c r="F28" s="5"/>
      <c r="G28" s="5"/>
      <c r="H28" s="5"/>
      <c r="J28" s="1"/>
      <c r="K28" s="1"/>
      <c r="L28" s="5"/>
      <c r="M28" s="5"/>
      <c r="N28" s="5"/>
      <c r="O28" s="5"/>
      <c r="P28" s="42"/>
      <c r="Q28" s="42"/>
      <c r="R28" s="42"/>
      <c r="S28" s="42"/>
      <c r="T28" s="42"/>
    </row>
    <row r="29" spans="2:20" x14ac:dyDescent="0.25">
      <c r="B29" s="4" t="s">
        <v>6</v>
      </c>
      <c r="C29" s="1"/>
      <c r="D29" s="5"/>
      <c r="E29" s="5"/>
      <c r="F29" s="5"/>
      <c r="G29" s="5"/>
      <c r="H29" s="5"/>
      <c r="J29" s="4" t="s">
        <v>6</v>
      </c>
      <c r="K29" s="1"/>
      <c r="L29" s="5"/>
      <c r="M29" s="5"/>
      <c r="N29" s="5"/>
      <c r="O29" s="5"/>
      <c r="P29" s="42"/>
      <c r="Q29" s="42"/>
      <c r="R29" s="42"/>
      <c r="S29" s="42"/>
      <c r="T29" s="42"/>
    </row>
    <row r="30" spans="2:20" x14ac:dyDescent="0.25">
      <c r="B30" s="1" t="s">
        <v>27</v>
      </c>
      <c r="C30" s="1"/>
      <c r="D30" s="5">
        <v>8635140</v>
      </c>
      <c r="E30" s="5"/>
      <c r="F30" s="5"/>
      <c r="G30" s="5">
        <f t="shared" ref="G30:G36" si="0">SUM(D30:F30)</f>
        <v>8635140</v>
      </c>
      <c r="H30" s="5"/>
      <c r="J30" s="1" t="s">
        <v>27</v>
      </c>
      <c r="K30" s="1"/>
      <c r="L30" s="5">
        <v>5418490</v>
      </c>
      <c r="M30" s="5"/>
      <c r="N30" s="5"/>
      <c r="O30" s="5">
        <f t="shared" ref="O30:O36" si="1">SUM(L30:N30)</f>
        <v>5418490</v>
      </c>
      <c r="P30" s="42"/>
      <c r="Q30" s="42"/>
      <c r="R30" s="42"/>
      <c r="S30" s="42"/>
      <c r="T30" s="42"/>
    </row>
    <row r="31" spans="2:20" x14ac:dyDescent="0.25">
      <c r="B31" s="1" t="s">
        <v>28</v>
      </c>
      <c r="C31" s="1"/>
      <c r="D31" s="5">
        <f>10280445+4531344</f>
        <v>14811789</v>
      </c>
      <c r="E31" s="5">
        <v>0</v>
      </c>
      <c r="F31" s="5"/>
      <c r="G31" s="5">
        <f t="shared" si="0"/>
        <v>14811789</v>
      </c>
      <c r="H31" s="5"/>
      <c r="J31" s="1" t="s">
        <v>28</v>
      </c>
      <c r="K31" s="1"/>
      <c r="L31" s="5">
        <v>19339652</v>
      </c>
      <c r="M31" s="5">
        <v>0</v>
      </c>
      <c r="N31" s="5"/>
      <c r="O31" s="5">
        <f t="shared" si="1"/>
        <v>19339652</v>
      </c>
      <c r="P31" s="42"/>
      <c r="Q31" s="42"/>
      <c r="R31" s="42"/>
      <c r="S31" s="42"/>
      <c r="T31" s="42"/>
    </row>
    <row r="32" spans="2:20" x14ac:dyDescent="0.25">
      <c r="B32" s="1" t="s">
        <v>29</v>
      </c>
      <c r="C32" s="1"/>
      <c r="D32" s="5">
        <v>256402</v>
      </c>
      <c r="E32" s="5">
        <v>0</v>
      </c>
      <c r="F32" s="5"/>
      <c r="G32" s="5">
        <f t="shared" si="0"/>
        <v>256402</v>
      </c>
      <c r="H32" s="5"/>
      <c r="J32" s="1" t="s">
        <v>29</v>
      </c>
      <c r="K32" s="1"/>
      <c r="L32" s="5">
        <v>81065</v>
      </c>
      <c r="M32" s="5">
        <v>0</v>
      </c>
      <c r="N32" s="5"/>
      <c r="O32" s="5">
        <f t="shared" si="1"/>
        <v>81065</v>
      </c>
      <c r="P32" s="42"/>
      <c r="Q32" s="42"/>
      <c r="R32" s="42"/>
      <c r="S32" s="42"/>
      <c r="T32" s="42"/>
    </row>
    <row r="33" spans="2:20" x14ac:dyDescent="0.25">
      <c r="B33" s="1" t="s">
        <v>30</v>
      </c>
      <c r="C33" s="1"/>
      <c r="D33" s="5">
        <v>1611622</v>
      </c>
      <c r="E33" s="5">
        <v>0</v>
      </c>
      <c r="F33" s="5"/>
      <c r="G33" s="5">
        <f t="shared" si="0"/>
        <v>1611622</v>
      </c>
      <c r="H33" s="5"/>
      <c r="J33" s="1" t="s">
        <v>30</v>
      </c>
      <c r="K33" s="1"/>
      <c r="L33" s="5">
        <v>963812</v>
      </c>
      <c r="M33" s="5">
        <v>0</v>
      </c>
      <c r="N33" s="5"/>
      <c r="O33" s="5">
        <f t="shared" si="1"/>
        <v>963812</v>
      </c>
      <c r="P33" s="42"/>
      <c r="Q33" s="42"/>
      <c r="R33" s="42"/>
      <c r="S33" s="42"/>
      <c r="T33" s="42"/>
    </row>
    <row r="34" spans="2:20" x14ac:dyDescent="0.25">
      <c r="B34" s="1" t="s">
        <v>31</v>
      </c>
      <c r="C34" s="1"/>
      <c r="D34" s="5">
        <v>1681821</v>
      </c>
      <c r="E34" s="5">
        <v>0</v>
      </c>
      <c r="F34" s="5"/>
      <c r="G34" s="5">
        <f t="shared" si="0"/>
        <v>1681821</v>
      </c>
      <c r="H34" s="5"/>
      <c r="J34" s="1" t="s">
        <v>31</v>
      </c>
      <c r="K34" s="1"/>
      <c r="L34" s="5">
        <v>0</v>
      </c>
      <c r="M34" s="5">
        <v>0</v>
      </c>
      <c r="N34" s="5"/>
      <c r="O34" s="5">
        <f t="shared" si="1"/>
        <v>0</v>
      </c>
      <c r="P34" s="42"/>
      <c r="Q34" s="42"/>
      <c r="R34" s="42"/>
      <c r="S34" s="42"/>
      <c r="T34" s="42"/>
    </row>
    <row r="35" spans="2:20" x14ac:dyDescent="0.25">
      <c r="B35" s="1" t="s">
        <v>47</v>
      </c>
      <c r="C35" s="1"/>
      <c r="D35" s="5">
        <v>3448030</v>
      </c>
      <c r="E35" s="16">
        <v>0</v>
      </c>
      <c r="F35" s="16"/>
      <c r="G35" s="5">
        <f t="shared" si="0"/>
        <v>3448030</v>
      </c>
      <c r="H35" s="5"/>
      <c r="J35" s="1" t="s">
        <v>47</v>
      </c>
      <c r="K35" s="1"/>
      <c r="L35" s="5">
        <v>1299699</v>
      </c>
      <c r="M35" s="16">
        <v>0</v>
      </c>
      <c r="N35" s="16"/>
      <c r="O35" s="5">
        <f t="shared" si="1"/>
        <v>1299699</v>
      </c>
      <c r="P35" s="42"/>
      <c r="Q35" s="42"/>
      <c r="R35" s="42"/>
      <c r="S35" s="42"/>
      <c r="T35" s="42"/>
    </row>
    <row r="36" spans="2:20" x14ac:dyDescent="0.25">
      <c r="B36" s="1" t="s">
        <v>52</v>
      </c>
      <c r="C36" s="1"/>
      <c r="D36" s="12">
        <v>0</v>
      </c>
      <c r="E36" s="12">
        <v>0</v>
      </c>
      <c r="F36" s="16"/>
      <c r="G36" s="5">
        <f t="shared" si="0"/>
        <v>0</v>
      </c>
      <c r="H36" s="5"/>
      <c r="J36" s="1" t="s">
        <v>52</v>
      </c>
      <c r="K36" s="1"/>
      <c r="L36" s="12">
        <v>0</v>
      </c>
      <c r="M36" s="12">
        <v>0</v>
      </c>
      <c r="N36" s="16"/>
      <c r="O36" s="5">
        <f t="shared" si="1"/>
        <v>0</v>
      </c>
      <c r="P36" s="42"/>
      <c r="Q36" s="42"/>
      <c r="R36" s="42"/>
      <c r="S36" s="42"/>
      <c r="T36" s="42"/>
    </row>
    <row r="37" spans="2:20" x14ac:dyDescent="0.25">
      <c r="B37" s="4" t="s">
        <v>4</v>
      </c>
      <c r="C37" s="1"/>
      <c r="D37" s="6">
        <f>SUM(D30:D36)</f>
        <v>30444804</v>
      </c>
      <c r="E37" s="6">
        <v>0</v>
      </c>
      <c r="F37" s="7"/>
      <c r="G37" s="6">
        <f>SUM(G30:G36)</f>
        <v>30444804</v>
      </c>
      <c r="H37" s="7"/>
      <c r="J37" s="4" t="s">
        <v>4</v>
      </c>
      <c r="K37" s="1"/>
      <c r="L37" s="6">
        <f>SUM(L30:L36)</f>
        <v>27102718</v>
      </c>
      <c r="M37" s="6">
        <v>0</v>
      </c>
      <c r="N37" s="7"/>
      <c r="O37" s="6">
        <f>SUM(O30:O36)</f>
        <v>27102718</v>
      </c>
      <c r="P37" s="42"/>
      <c r="Q37" s="42"/>
      <c r="R37" s="42"/>
      <c r="S37" s="42"/>
      <c r="T37" s="42"/>
    </row>
    <row r="38" spans="2:20" x14ac:dyDescent="0.25">
      <c r="B38" s="1"/>
      <c r="C38" s="1"/>
      <c r="D38" s="5"/>
      <c r="E38" s="5">
        <v>0</v>
      </c>
      <c r="F38" s="5"/>
      <c r="G38" s="5"/>
      <c r="H38" s="5"/>
      <c r="J38" s="1"/>
      <c r="K38" s="1"/>
      <c r="L38" s="5">
        <v>27102718</v>
      </c>
      <c r="M38" s="5">
        <v>0</v>
      </c>
      <c r="N38" s="5"/>
      <c r="O38" s="5"/>
      <c r="P38" s="42"/>
      <c r="Q38" s="42"/>
      <c r="R38" s="42"/>
      <c r="S38" s="42"/>
      <c r="T38" s="42"/>
    </row>
    <row r="39" spans="2:20" x14ac:dyDescent="0.25">
      <c r="B39" s="4" t="s">
        <v>7</v>
      </c>
      <c r="C39" s="1"/>
      <c r="D39" s="5"/>
      <c r="E39" s="5"/>
      <c r="F39" s="5"/>
      <c r="G39" s="5"/>
      <c r="H39" s="5"/>
      <c r="J39" s="4" t="s">
        <v>7</v>
      </c>
      <c r="K39" s="1"/>
      <c r="L39" s="5"/>
      <c r="M39" s="5"/>
      <c r="N39" s="5"/>
      <c r="O39" s="5"/>
      <c r="P39" s="42"/>
      <c r="Q39" s="42"/>
      <c r="R39" s="42"/>
      <c r="S39" s="42"/>
      <c r="T39" s="42"/>
    </row>
    <row r="40" spans="2:20" x14ac:dyDescent="0.25">
      <c r="B40" s="1" t="s">
        <v>32</v>
      </c>
      <c r="C40" s="1"/>
      <c r="D40" s="5">
        <v>17245703</v>
      </c>
      <c r="E40" s="5"/>
      <c r="F40" s="5"/>
      <c r="G40" s="5">
        <f>SUM(D40:F40)</f>
        <v>17245703</v>
      </c>
      <c r="H40" s="5"/>
      <c r="J40" s="1" t="s">
        <v>32</v>
      </c>
      <c r="K40" s="1"/>
      <c r="L40" s="5">
        <v>19464323</v>
      </c>
      <c r="M40" s="5"/>
      <c r="N40" s="5"/>
      <c r="O40" s="5">
        <f>SUM(L40:N40)</f>
        <v>19464323</v>
      </c>
      <c r="P40" s="42"/>
      <c r="Q40" s="42"/>
      <c r="R40" s="42"/>
      <c r="S40" s="42"/>
      <c r="T40" s="42"/>
    </row>
    <row r="41" spans="2:20" x14ac:dyDescent="0.25">
      <c r="B41" s="4" t="s">
        <v>18</v>
      </c>
      <c r="C41" s="1"/>
      <c r="D41" s="6">
        <f>+D40</f>
        <v>17245703</v>
      </c>
      <c r="E41" s="9"/>
      <c r="F41" s="5"/>
      <c r="G41" s="9">
        <f>SUM(G40:G40)</f>
        <v>17245703</v>
      </c>
      <c r="H41" s="5"/>
      <c r="J41" s="4" t="s">
        <v>18</v>
      </c>
      <c r="K41" s="1"/>
      <c r="L41" s="6">
        <f>+L40</f>
        <v>19464323</v>
      </c>
      <c r="M41" s="9"/>
      <c r="N41" s="5"/>
      <c r="O41" s="9">
        <f>SUM(O40:O40)</f>
        <v>19464323</v>
      </c>
      <c r="P41" s="42"/>
      <c r="Q41" s="42"/>
      <c r="R41" s="42"/>
      <c r="S41" s="42"/>
      <c r="T41" s="42"/>
    </row>
    <row r="42" spans="2:20" ht="15.75" thickBot="1" x14ac:dyDescent="0.3">
      <c r="B42" s="4" t="s">
        <v>11</v>
      </c>
      <c r="C42" s="1"/>
      <c r="D42" s="8">
        <f>+D37+D41</f>
        <v>47690507</v>
      </c>
      <c r="E42" s="8">
        <v>0</v>
      </c>
      <c r="F42" s="7"/>
      <c r="G42" s="8">
        <f>G41+G37</f>
        <v>47690507</v>
      </c>
      <c r="H42" s="7"/>
      <c r="J42" s="4" t="s">
        <v>11</v>
      </c>
      <c r="K42" s="1"/>
      <c r="L42" s="8">
        <f>+L37+L41</f>
        <v>46567041</v>
      </c>
      <c r="M42" s="8">
        <v>0</v>
      </c>
      <c r="N42" s="7"/>
      <c r="O42" s="8">
        <f>O41+O37</f>
        <v>46567041</v>
      </c>
      <c r="P42" s="42"/>
      <c r="Q42" s="42"/>
      <c r="R42" s="42"/>
      <c r="S42" s="42"/>
      <c r="T42" s="42"/>
    </row>
    <row r="43" spans="2:20" x14ac:dyDescent="0.25">
      <c r="B43" s="1"/>
      <c r="C43" s="1"/>
      <c r="D43" s="5"/>
      <c r="E43" s="5"/>
      <c r="F43" s="5"/>
      <c r="G43" s="5"/>
      <c r="H43" s="5"/>
      <c r="J43" s="1"/>
      <c r="K43" s="1"/>
      <c r="L43" s="5"/>
      <c r="M43" s="5"/>
      <c r="N43" s="5"/>
      <c r="O43" s="5"/>
      <c r="P43" s="42"/>
      <c r="Q43" s="42"/>
      <c r="R43" s="42"/>
      <c r="S43" s="42"/>
      <c r="T43" s="42"/>
    </row>
    <row r="44" spans="2:20" x14ac:dyDescent="0.25">
      <c r="B44" s="4" t="s">
        <v>1</v>
      </c>
      <c r="C44" s="1"/>
      <c r="D44" s="5"/>
      <c r="E44" s="5"/>
      <c r="F44" s="5"/>
      <c r="G44" s="5"/>
      <c r="H44" s="5"/>
      <c r="J44" s="4" t="s">
        <v>1</v>
      </c>
      <c r="K44" s="1"/>
      <c r="L44" s="5"/>
      <c r="M44" s="5"/>
      <c r="N44" s="5"/>
      <c r="O44" s="5"/>
      <c r="P44" s="42"/>
      <c r="Q44" s="42"/>
      <c r="R44" s="42"/>
      <c r="S44" s="42"/>
      <c r="T44" s="42"/>
    </row>
    <row r="45" spans="2:20" x14ac:dyDescent="0.25">
      <c r="B45" s="1" t="s">
        <v>48</v>
      </c>
      <c r="C45" s="1"/>
      <c r="D45" s="5">
        <v>45000000</v>
      </c>
      <c r="E45" s="5">
        <v>15000000</v>
      </c>
      <c r="F45" s="5">
        <v>-10450000</v>
      </c>
      <c r="G45" s="5">
        <f>SUM(D45:F45)</f>
        <v>49550000</v>
      </c>
      <c r="H45" s="5"/>
      <c r="J45" s="1" t="s">
        <v>48</v>
      </c>
      <c r="K45" s="1"/>
      <c r="L45" s="5">
        <v>25321256</v>
      </c>
      <c r="M45" s="5">
        <v>3250000</v>
      </c>
      <c r="N45" s="5">
        <v>-2437000</v>
      </c>
      <c r="O45" s="5">
        <f>SUM(L45:N45)</f>
        <v>26134256</v>
      </c>
      <c r="P45" s="42"/>
      <c r="Q45" s="42"/>
      <c r="R45" s="42"/>
      <c r="S45" s="42"/>
      <c r="T45" s="42"/>
    </row>
    <row r="46" spans="2:20" x14ac:dyDescent="0.25">
      <c r="B46" s="1" t="s">
        <v>49</v>
      </c>
      <c r="C46" s="1"/>
      <c r="D46" s="5">
        <v>0</v>
      </c>
      <c r="E46" s="5">
        <v>-11750000</v>
      </c>
      <c r="F46" s="5"/>
      <c r="G46" s="5">
        <f>SUM(D46:F46)</f>
        <v>-11750000</v>
      </c>
      <c r="H46" s="5"/>
      <c r="J46" s="1" t="s">
        <v>49</v>
      </c>
      <c r="K46" s="1"/>
      <c r="L46" s="5">
        <v>0</v>
      </c>
      <c r="M46" s="17">
        <v>0</v>
      </c>
      <c r="N46" s="5"/>
      <c r="O46" s="5">
        <f>SUM(L46:N46)</f>
        <v>0</v>
      </c>
      <c r="P46" s="42"/>
      <c r="Q46" s="42"/>
      <c r="R46" s="42"/>
      <c r="S46" s="42"/>
      <c r="T46" s="42"/>
    </row>
    <row r="47" spans="2:20" x14ac:dyDescent="0.25">
      <c r="B47" s="1" t="s">
        <v>50</v>
      </c>
      <c r="C47" s="1"/>
      <c r="D47" s="5">
        <v>0</v>
      </c>
      <c r="E47" s="5">
        <v>0</v>
      </c>
      <c r="F47" s="5"/>
      <c r="G47" s="5">
        <f>SUM(D47:F47)</f>
        <v>0</v>
      </c>
      <c r="H47" s="5"/>
      <c r="J47" s="1" t="s">
        <v>50</v>
      </c>
      <c r="K47" s="1"/>
      <c r="L47" s="5">
        <v>0</v>
      </c>
      <c r="M47" s="5">
        <v>0</v>
      </c>
      <c r="N47" s="5"/>
      <c r="O47" s="5">
        <f>SUM(L47:N47)</f>
        <v>0</v>
      </c>
      <c r="P47" s="42"/>
      <c r="Q47" s="42"/>
      <c r="R47" s="42"/>
      <c r="S47" s="42"/>
      <c r="T47" s="42"/>
    </row>
    <row r="48" spans="2:20" x14ac:dyDescent="0.25">
      <c r="B48" s="1" t="s">
        <v>33</v>
      </c>
      <c r="C48" s="1"/>
      <c r="D48" s="5">
        <f>361387+368890</f>
        <v>730277</v>
      </c>
      <c r="E48" s="5">
        <v>8100000</v>
      </c>
      <c r="F48" s="39"/>
      <c r="G48" s="5">
        <f>SUM(D48:F48)</f>
        <v>8830277</v>
      </c>
      <c r="H48" s="5"/>
      <c r="J48" s="1" t="s">
        <v>33</v>
      </c>
      <c r="K48" s="1"/>
      <c r="L48" s="5">
        <v>361387</v>
      </c>
      <c r="M48" s="5">
        <v>0</v>
      </c>
      <c r="N48" s="39"/>
      <c r="O48" s="5">
        <f>SUM(L48:N48)</f>
        <v>361387</v>
      </c>
      <c r="P48" s="42"/>
      <c r="Q48" s="42"/>
      <c r="R48" s="42"/>
      <c r="S48" s="42"/>
      <c r="T48" s="42"/>
    </row>
    <row r="49" spans="2:20" x14ac:dyDescent="0.25">
      <c r="B49" s="1" t="s">
        <v>12</v>
      </c>
      <c r="C49" s="1"/>
      <c r="D49" s="5">
        <v>2113331</v>
      </c>
      <c r="E49" s="5">
        <v>0</v>
      </c>
      <c r="F49" s="5"/>
      <c r="G49" s="5">
        <f t="shared" ref="G49:G50" si="2">SUM(D49:F49)</f>
        <v>2113331</v>
      </c>
      <c r="H49" s="5"/>
      <c r="J49" s="1" t="s">
        <v>12</v>
      </c>
      <c r="K49" s="1"/>
      <c r="L49" s="5">
        <v>0</v>
      </c>
      <c r="M49" s="5">
        <v>7735698.9500000002</v>
      </c>
      <c r="N49" s="5"/>
      <c r="O49" s="5">
        <f t="shared" ref="O49:O50" si="3">SUM(L49:N49)</f>
        <v>7735698.9500000002</v>
      </c>
      <c r="P49" s="42"/>
      <c r="Q49" s="42"/>
      <c r="R49" s="42"/>
      <c r="S49" s="42"/>
      <c r="T49" s="42"/>
    </row>
    <row r="50" spans="2:20" x14ac:dyDescent="0.25">
      <c r="B50" s="1" t="s">
        <v>13</v>
      </c>
      <c r="C50" s="1"/>
      <c r="D50" s="5">
        <v>1096017</v>
      </c>
      <c r="E50" s="5">
        <v>0</v>
      </c>
      <c r="F50" s="5"/>
      <c r="G50" s="5">
        <f t="shared" si="2"/>
        <v>1096017</v>
      </c>
      <c r="H50" s="5"/>
      <c r="J50" s="1" t="s">
        <v>13</v>
      </c>
      <c r="K50" s="1"/>
      <c r="L50" s="5">
        <v>958150</v>
      </c>
      <c r="M50" s="5">
        <v>0</v>
      </c>
      <c r="N50" s="5"/>
      <c r="O50" s="5">
        <f t="shared" si="3"/>
        <v>958150</v>
      </c>
      <c r="P50" s="42"/>
      <c r="Q50" s="42"/>
      <c r="R50" s="42"/>
      <c r="S50" s="42"/>
      <c r="T50" s="42"/>
    </row>
    <row r="51" spans="2:20" x14ac:dyDescent="0.25">
      <c r="B51" s="4" t="s">
        <v>14</v>
      </c>
      <c r="C51" s="1"/>
      <c r="D51" s="6">
        <f>SUM(D45:D50)</f>
        <v>48939625</v>
      </c>
      <c r="E51" s="6">
        <f>SUM(E45:E50)</f>
        <v>11350000</v>
      </c>
      <c r="F51" s="7"/>
      <c r="G51" s="6">
        <f>SUM(G45:G50)</f>
        <v>49839625</v>
      </c>
      <c r="H51" s="7"/>
      <c r="J51" s="4" t="s">
        <v>14</v>
      </c>
      <c r="K51" s="1"/>
      <c r="L51" s="6">
        <f>SUM(L45:L50)</f>
        <v>26640793</v>
      </c>
      <c r="M51" s="6">
        <f>SUM(M45:M50)</f>
        <v>10985698.949999999</v>
      </c>
      <c r="N51" s="7"/>
      <c r="O51" s="6">
        <f>SUM(O45:O50)</f>
        <v>35189491.950000003</v>
      </c>
      <c r="P51" s="42"/>
      <c r="Q51" s="42"/>
      <c r="R51" s="42"/>
      <c r="S51" s="42"/>
      <c r="T51" s="42"/>
    </row>
    <row r="52" spans="2:20" ht="15.75" thickBot="1" x14ac:dyDescent="0.3">
      <c r="B52" s="4" t="s">
        <v>15</v>
      </c>
      <c r="C52" s="1"/>
      <c r="D52" s="10">
        <f>+D42+D51</f>
        <v>96630132</v>
      </c>
      <c r="E52" s="10">
        <v>11350000</v>
      </c>
      <c r="F52" s="7"/>
      <c r="G52" s="10">
        <f>G51+G42</f>
        <v>97530132</v>
      </c>
      <c r="H52" s="7"/>
      <c r="J52" s="4" t="s">
        <v>15</v>
      </c>
      <c r="K52" s="1"/>
      <c r="L52" s="10">
        <f>+L42+L51</f>
        <v>73207834</v>
      </c>
      <c r="M52" s="10">
        <v>10985698.949999999</v>
      </c>
      <c r="N52" s="7"/>
      <c r="O52" s="10">
        <f>O51+O42</f>
        <v>81756532.950000003</v>
      </c>
      <c r="P52" s="42"/>
      <c r="Q52" s="42"/>
      <c r="R52" s="42"/>
      <c r="S52" s="42"/>
      <c r="T52" s="42"/>
    </row>
    <row r="53" spans="2:20" ht="15.75" thickTop="1" x14ac:dyDescent="0.25">
      <c r="B53" s="1"/>
      <c r="C53" s="1"/>
      <c r="D53" s="5"/>
      <c r="E53" s="5"/>
      <c r="F53" s="5"/>
      <c r="G53" s="5"/>
      <c r="H53" s="5"/>
      <c r="J53" s="1"/>
      <c r="K53" s="1"/>
      <c r="L53" s="5"/>
      <c r="M53" s="5"/>
      <c r="N53" s="5"/>
      <c r="O53" s="5"/>
      <c r="P53" s="42"/>
      <c r="Q53" s="42"/>
      <c r="R53" s="42"/>
      <c r="S53" s="42"/>
      <c r="T53" s="42"/>
    </row>
    <row r="54" spans="2:20" x14ac:dyDescent="0.25">
      <c r="B54" s="11"/>
      <c r="C54" s="1"/>
      <c r="D54" s="5"/>
      <c r="E54" s="5"/>
      <c r="F54" s="5"/>
      <c r="G54" s="5"/>
      <c r="H54" s="5"/>
      <c r="J54" s="11"/>
      <c r="K54" s="1"/>
      <c r="L54" s="5"/>
      <c r="M54" s="5"/>
      <c r="N54" s="5"/>
      <c r="O54" s="5"/>
      <c r="P54" s="42"/>
      <c r="Q54" s="42"/>
      <c r="R54" s="42"/>
      <c r="S54" s="42"/>
      <c r="T54" s="42"/>
    </row>
    <row r="55" spans="2:20" x14ac:dyDescent="0.25">
      <c r="D55" s="18"/>
      <c r="E55" s="18"/>
      <c r="F55" s="18"/>
      <c r="G55" s="18"/>
      <c r="H55" s="18"/>
      <c r="L55" s="18"/>
      <c r="M55" s="18"/>
      <c r="N55" s="18"/>
      <c r="O55" s="18"/>
    </row>
    <row r="56" spans="2:20" x14ac:dyDescent="0.25">
      <c r="I56" s="31"/>
    </row>
    <row r="57" spans="2:20" x14ac:dyDescent="0.25">
      <c r="I57" s="31"/>
    </row>
    <row r="58" spans="2:20" x14ac:dyDescent="0.25">
      <c r="I58" s="31"/>
    </row>
  </sheetData>
  <pageMargins left="0.11811023622047245" right="0.11811023622047245" top="0.15748031496062992" bottom="0.15748031496062992" header="0.31496062992125984" footer="0.31496062992125984"/>
  <pageSetup paperSize="14"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Q35"/>
  <sheetViews>
    <sheetView showGridLines="0" topLeftCell="A19" workbookViewId="0">
      <selection activeCell="L4" sqref="L4"/>
    </sheetView>
  </sheetViews>
  <sheetFormatPr baseColWidth="10" defaultColWidth="11.42578125" defaultRowHeight="15" x14ac:dyDescent="0.25"/>
  <cols>
    <col min="2" max="2" width="7.28515625" bestFit="1" customWidth="1"/>
    <col min="3" max="4" width="11.42578125" customWidth="1"/>
    <col min="5" max="5" width="14.42578125" style="31" bestFit="1" customWidth="1"/>
    <col min="6" max="6" width="18.42578125" style="31" bestFit="1" customWidth="1"/>
    <col min="7" max="7" width="9.7109375" style="31" customWidth="1"/>
    <col min="8" max="8" width="14.42578125" style="31" customWidth="1"/>
    <col min="9" max="9" width="5.42578125" style="31" customWidth="1"/>
    <col min="11" max="11" width="8.85546875" customWidth="1"/>
    <col min="12" max="12" width="8" customWidth="1"/>
    <col min="13" max="13" width="8.85546875" customWidth="1"/>
    <col min="14" max="14" width="14.42578125" style="31" bestFit="1" customWidth="1"/>
    <col min="15" max="15" width="17.28515625" style="31" bestFit="1" customWidth="1"/>
    <col min="16" max="16" width="14.5703125" style="31" customWidth="1"/>
    <col min="17" max="17" width="11.85546875" style="31" bestFit="1" customWidth="1"/>
  </cols>
  <sheetData>
    <row r="1" spans="1:17" s="22" customFormat="1" ht="12.75" x14ac:dyDescent="0.2">
      <c r="B1" s="40"/>
      <c r="E1" s="23"/>
      <c r="F1" s="23"/>
      <c r="G1" s="23"/>
      <c r="H1" s="23"/>
      <c r="I1" s="23"/>
      <c r="N1" s="23"/>
      <c r="O1" s="23"/>
      <c r="P1" s="23"/>
      <c r="Q1" s="23"/>
    </row>
    <row r="2" spans="1:17" s="22" customFormat="1" ht="12.75" customHeight="1" x14ac:dyDescent="0.2">
      <c r="C2" s="24" t="s">
        <v>55</v>
      </c>
      <c r="D2" s="25"/>
      <c r="E2" s="26"/>
      <c r="F2" s="26"/>
      <c r="G2" s="26"/>
      <c r="H2" s="26"/>
      <c r="I2" s="26"/>
      <c r="L2" s="24" t="s">
        <v>55</v>
      </c>
      <c r="M2" s="25"/>
      <c r="N2" s="26"/>
      <c r="O2" s="26"/>
      <c r="P2" s="26"/>
      <c r="Q2" s="26"/>
    </row>
    <row r="3" spans="1:17" s="22" customFormat="1" ht="12.75" x14ac:dyDescent="0.2">
      <c r="C3" s="27" t="s">
        <v>16</v>
      </c>
      <c r="D3" s="28"/>
      <c r="E3" s="29"/>
      <c r="F3" s="18"/>
      <c r="G3" s="18"/>
      <c r="H3" s="18"/>
      <c r="I3" s="18"/>
      <c r="L3" s="27" t="s">
        <v>16</v>
      </c>
      <c r="M3" s="28"/>
      <c r="N3" s="29"/>
      <c r="O3" s="18"/>
      <c r="P3" s="18"/>
      <c r="Q3" s="18"/>
    </row>
    <row r="4" spans="1:17" s="22" customFormat="1" ht="12.75" x14ac:dyDescent="0.2">
      <c r="C4" s="30" t="s">
        <v>67</v>
      </c>
      <c r="D4" s="28"/>
      <c r="E4" s="29"/>
      <c r="F4" s="18"/>
      <c r="G4" s="18"/>
      <c r="H4" s="18"/>
      <c r="I4" s="18"/>
      <c r="L4" s="30" t="s">
        <v>61</v>
      </c>
      <c r="M4" s="28"/>
      <c r="N4" s="29"/>
      <c r="O4" s="18"/>
      <c r="P4" s="18"/>
      <c r="Q4" s="18"/>
    </row>
    <row r="5" spans="1:17" s="22" customFormat="1" ht="12.75" x14ac:dyDescent="0.2">
      <c r="C5" s="19" t="s">
        <v>64</v>
      </c>
      <c r="E5" s="29"/>
      <c r="F5" s="18"/>
      <c r="G5" s="18"/>
      <c r="H5" s="18"/>
      <c r="I5" s="18"/>
      <c r="L5" s="19" t="s">
        <v>64</v>
      </c>
      <c r="N5" s="29"/>
      <c r="O5" s="18"/>
      <c r="P5" s="18"/>
      <c r="Q5" s="18"/>
    </row>
    <row r="6" spans="1:17" x14ac:dyDescent="0.25">
      <c r="E6" s="20" t="s">
        <v>51</v>
      </c>
      <c r="F6" s="21" t="s">
        <v>65</v>
      </c>
      <c r="G6" s="20" t="s">
        <v>53</v>
      </c>
      <c r="H6" s="20" t="s">
        <v>17</v>
      </c>
      <c r="N6" s="20" t="s">
        <v>51</v>
      </c>
      <c r="O6" s="21" t="s">
        <v>65</v>
      </c>
      <c r="P6" s="20" t="s">
        <v>53</v>
      </c>
      <c r="Q6" s="20" t="s">
        <v>17</v>
      </c>
    </row>
    <row r="7" spans="1:17" x14ac:dyDescent="0.25">
      <c r="E7" s="13" t="str">
        <f>BAL!D6</f>
        <v>30.09.2024</v>
      </c>
      <c r="F7" s="37"/>
      <c r="G7" s="14"/>
      <c r="H7" s="13" t="str">
        <f>E7</f>
        <v>30.09.2024</v>
      </c>
      <c r="I7" s="14"/>
      <c r="N7" s="13" t="str">
        <f>+BAL!L6</f>
        <v>30.09.2023</v>
      </c>
      <c r="O7" s="37"/>
      <c r="P7" s="14"/>
      <c r="Q7" s="13" t="str">
        <f>N7</f>
        <v>30.09.2023</v>
      </c>
    </row>
    <row r="9" spans="1:17" x14ac:dyDescent="0.25">
      <c r="A9" s="32" t="s">
        <v>2</v>
      </c>
      <c r="E9" s="31">
        <v>18283008</v>
      </c>
      <c r="F9" s="31">
        <v>0</v>
      </c>
      <c r="G9" s="31">
        <v>0</v>
      </c>
      <c r="H9" s="31">
        <f>SUM(E9:G9)</f>
        <v>18283008</v>
      </c>
      <c r="J9" s="32" t="s">
        <v>2</v>
      </c>
      <c r="N9" s="31">
        <v>23268087</v>
      </c>
      <c r="O9" s="31">
        <v>0</v>
      </c>
      <c r="P9" s="31">
        <v>0</v>
      </c>
      <c r="Q9" s="31">
        <f>SUM(N9:P9)</f>
        <v>23268087</v>
      </c>
    </row>
    <row r="10" spans="1:17" x14ac:dyDescent="0.25">
      <c r="A10" t="s">
        <v>35</v>
      </c>
      <c r="E10" s="31">
        <v>-11238426</v>
      </c>
      <c r="F10" s="31">
        <v>0</v>
      </c>
      <c r="G10" s="31">
        <v>0</v>
      </c>
      <c r="H10" s="31">
        <f>SUM(E10:G10)</f>
        <v>-11238426</v>
      </c>
      <c r="J10" t="s">
        <v>35</v>
      </c>
      <c r="N10" s="31">
        <v>-14361233</v>
      </c>
      <c r="O10" s="31">
        <v>0</v>
      </c>
      <c r="P10" s="31">
        <v>0</v>
      </c>
      <c r="Q10" s="31">
        <f>SUM(N10:P10)</f>
        <v>-14361233</v>
      </c>
    </row>
    <row r="11" spans="1:17" x14ac:dyDescent="0.25">
      <c r="G11" s="31">
        <v>0</v>
      </c>
      <c r="H11" s="31">
        <f>SUM(E11:F11)</f>
        <v>0</v>
      </c>
      <c r="P11" s="31">
        <v>0</v>
      </c>
      <c r="Q11" s="31">
        <v>0</v>
      </c>
    </row>
    <row r="12" spans="1:17" x14ac:dyDescent="0.25">
      <c r="A12" s="32" t="s">
        <v>36</v>
      </c>
      <c r="E12" s="33">
        <f>SUM(E9:E11)</f>
        <v>7044582</v>
      </c>
      <c r="F12" s="33">
        <f>SUM(F9:F11)</f>
        <v>0</v>
      </c>
      <c r="G12" s="33">
        <v>0</v>
      </c>
      <c r="H12" s="33">
        <f>SUM(H9:H11)</f>
        <v>7044582</v>
      </c>
      <c r="I12" s="21"/>
      <c r="J12" s="32" t="s">
        <v>36</v>
      </c>
      <c r="N12" s="33">
        <f>SUM(N9:N11)</f>
        <v>8906854</v>
      </c>
      <c r="O12" s="33">
        <f>SUM(O9:O11)</f>
        <v>0</v>
      </c>
      <c r="P12" s="33">
        <v>0</v>
      </c>
      <c r="Q12" s="33">
        <f>SUM(Q9:Q11)</f>
        <v>8906854</v>
      </c>
    </row>
    <row r="14" spans="1:17" x14ac:dyDescent="0.25">
      <c r="A14" s="32" t="s">
        <v>37</v>
      </c>
      <c r="J14" s="32" t="s">
        <v>37</v>
      </c>
    </row>
    <row r="15" spans="1:17" x14ac:dyDescent="0.25">
      <c r="A15" t="s">
        <v>38</v>
      </c>
      <c r="E15" s="31">
        <v>-1362706</v>
      </c>
      <c r="F15" s="31">
        <v>0</v>
      </c>
      <c r="G15" s="31">
        <v>0</v>
      </c>
      <c r="H15" s="31">
        <f>SUM(E15:F15)</f>
        <v>-1362706</v>
      </c>
      <c r="J15" t="s">
        <v>38</v>
      </c>
      <c r="N15" s="31">
        <v>-349667</v>
      </c>
      <c r="O15" s="31">
        <v>0</v>
      </c>
      <c r="P15" s="31">
        <v>0</v>
      </c>
      <c r="Q15" s="31">
        <f>SUM(N15:P15)</f>
        <v>-349667</v>
      </c>
    </row>
    <row r="16" spans="1:17" x14ac:dyDescent="0.25">
      <c r="A16" t="s">
        <v>39</v>
      </c>
      <c r="E16" s="31">
        <v>-7230197</v>
      </c>
      <c r="F16" s="31">
        <v>0</v>
      </c>
      <c r="G16" s="31">
        <v>0</v>
      </c>
      <c r="H16" s="31">
        <f>SUM(E16:F16)</f>
        <v>-7230197</v>
      </c>
      <c r="J16" t="s">
        <v>39</v>
      </c>
      <c r="N16" s="31">
        <v>-7920851</v>
      </c>
      <c r="O16" s="31">
        <v>0</v>
      </c>
      <c r="P16" s="31">
        <v>0</v>
      </c>
      <c r="Q16" s="31">
        <f>SUM(N16:P16)</f>
        <v>-7920851</v>
      </c>
    </row>
    <row r="17" spans="1:17" x14ac:dyDescent="0.25">
      <c r="A17" t="s">
        <v>62</v>
      </c>
      <c r="E17" s="31">
        <v>2644338</v>
      </c>
      <c r="F17" s="31">
        <v>0</v>
      </c>
      <c r="G17" s="31">
        <v>0</v>
      </c>
      <c r="H17" s="31">
        <f>SUM(E17:F17)</f>
        <v>2644338</v>
      </c>
      <c r="J17" t="s">
        <v>40</v>
      </c>
      <c r="N17" s="31">
        <v>321814</v>
      </c>
      <c r="O17" s="31">
        <v>0</v>
      </c>
      <c r="P17" s="31">
        <v>0</v>
      </c>
      <c r="Q17" s="31">
        <f>SUM(N17:P17)</f>
        <v>321814</v>
      </c>
    </row>
    <row r="18" spans="1:17" x14ac:dyDescent="0.25">
      <c r="E18" s="33">
        <f>SUM(E15:E17)</f>
        <v>-5948565</v>
      </c>
      <c r="F18" s="33">
        <f>SUM(F15:F17)</f>
        <v>0</v>
      </c>
      <c r="G18" s="33">
        <v>0</v>
      </c>
      <c r="H18" s="33">
        <f>SUM(H15:H17)</f>
        <v>-5948565</v>
      </c>
      <c r="N18" s="33">
        <f>SUM(N15:N17)</f>
        <v>-7948704</v>
      </c>
      <c r="O18" s="33">
        <f>SUM(O15:O17)</f>
        <v>0</v>
      </c>
      <c r="P18" s="33">
        <v>0</v>
      </c>
      <c r="Q18" s="33">
        <f>SUM(Q15:Q17)</f>
        <v>-7948704</v>
      </c>
    </row>
    <row r="21" spans="1:17" x14ac:dyDescent="0.25">
      <c r="A21" s="32" t="s">
        <v>41</v>
      </c>
      <c r="B21" s="32"/>
      <c r="C21" s="32"/>
      <c r="D21" s="32"/>
      <c r="E21" s="34">
        <f>+E12+E18</f>
        <v>1096017</v>
      </c>
      <c r="F21" s="34">
        <f>F12+F18</f>
        <v>0</v>
      </c>
      <c r="G21" s="34">
        <v>0</v>
      </c>
      <c r="H21" s="34">
        <f>H12+H18</f>
        <v>1096017</v>
      </c>
      <c r="I21" s="21"/>
      <c r="J21" s="32" t="s">
        <v>41</v>
      </c>
      <c r="K21" s="32"/>
      <c r="L21" s="32"/>
      <c r="M21" s="32"/>
      <c r="N21" s="34">
        <f>+N12+N18</f>
        <v>958150</v>
      </c>
      <c r="O21" s="34">
        <f>O12+O18</f>
        <v>0</v>
      </c>
      <c r="P21" s="34">
        <v>0</v>
      </c>
      <c r="Q21" s="34">
        <f>Q12+Q18</f>
        <v>958150</v>
      </c>
    </row>
    <row r="23" spans="1:17" x14ac:dyDescent="0.25">
      <c r="A23" t="s">
        <v>42</v>
      </c>
      <c r="E23" s="31">
        <v>0</v>
      </c>
      <c r="F23" s="31">
        <v>0</v>
      </c>
      <c r="G23" s="31">
        <v>0</v>
      </c>
      <c r="H23" s="31">
        <f>SUM(E23:F23)</f>
        <v>0</v>
      </c>
      <c r="J23" t="s">
        <v>42</v>
      </c>
      <c r="N23" s="31">
        <v>0</v>
      </c>
      <c r="O23" s="31">
        <v>0</v>
      </c>
      <c r="P23" s="31">
        <v>0</v>
      </c>
      <c r="Q23" s="31">
        <v>0</v>
      </c>
    </row>
    <row r="24" spans="1:17" x14ac:dyDescent="0.25">
      <c r="A24" t="s">
        <v>43</v>
      </c>
      <c r="E24" s="31">
        <v>0</v>
      </c>
      <c r="F24" s="31">
        <v>0</v>
      </c>
      <c r="G24" s="31">
        <v>0</v>
      </c>
      <c r="H24" s="31">
        <f>SUM(E24:F24)</f>
        <v>0</v>
      </c>
      <c r="J24" t="s">
        <v>43</v>
      </c>
      <c r="N24" s="31">
        <v>0</v>
      </c>
      <c r="O24" s="31">
        <v>0</v>
      </c>
      <c r="P24" s="31">
        <v>0</v>
      </c>
      <c r="Q24" s="31">
        <v>0</v>
      </c>
    </row>
    <row r="26" spans="1:17" s="32" customFormat="1" ht="15.75" thickBot="1" x14ac:dyDescent="0.3">
      <c r="A26" s="32" t="s">
        <v>44</v>
      </c>
      <c r="E26" s="35">
        <f>SUM(E21:E25)</f>
        <v>1096017</v>
      </c>
      <c r="F26" s="35">
        <f>SUM(F21:F25)</f>
        <v>0</v>
      </c>
      <c r="G26" s="35">
        <v>0</v>
      </c>
      <c r="H26" s="35">
        <f>SUM(H21:H25)</f>
        <v>1096017</v>
      </c>
      <c r="I26" s="21"/>
      <c r="J26" s="32" t="s">
        <v>44</v>
      </c>
      <c r="N26" s="35">
        <f>SUM(N21:N25)</f>
        <v>958150</v>
      </c>
      <c r="O26" s="35">
        <f>SUM(O21:O25)</f>
        <v>0</v>
      </c>
      <c r="P26" s="35">
        <v>0</v>
      </c>
      <c r="Q26" s="35">
        <f>SUM(Q21:Q25)</f>
        <v>958150</v>
      </c>
    </row>
    <row r="28" spans="1:17" x14ac:dyDescent="0.25">
      <c r="A28" t="s">
        <v>45</v>
      </c>
      <c r="E28" s="31">
        <v>0</v>
      </c>
      <c r="F28" s="31">
        <v>0</v>
      </c>
      <c r="G28" s="31">
        <v>0</v>
      </c>
      <c r="H28" s="31">
        <f>SUM(E28:F28)</f>
        <v>0</v>
      </c>
      <c r="J28" t="s">
        <v>45</v>
      </c>
      <c r="N28" s="31">
        <v>0</v>
      </c>
      <c r="O28" s="31">
        <v>0</v>
      </c>
      <c r="P28" s="31">
        <v>0</v>
      </c>
      <c r="Q28" s="31">
        <v>0</v>
      </c>
    </row>
    <row r="29" spans="1:17" x14ac:dyDescent="0.25">
      <c r="A29" t="s">
        <v>3</v>
      </c>
      <c r="E29" s="31">
        <v>0</v>
      </c>
      <c r="F29" s="31">
        <v>0</v>
      </c>
      <c r="G29" s="31">
        <v>0</v>
      </c>
      <c r="H29" s="31">
        <f t="shared" ref="H29" si="0">SUM(E29:F29)</f>
        <v>0</v>
      </c>
      <c r="J29" t="s">
        <v>3</v>
      </c>
      <c r="N29" s="31">
        <v>0</v>
      </c>
      <c r="O29" s="31">
        <v>0</v>
      </c>
      <c r="P29" s="31">
        <v>0</v>
      </c>
      <c r="Q29" s="31">
        <v>0</v>
      </c>
    </row>
    <row r="31" spans="1:17" ht="15.75" thickBot="1" x14ac:dyDescent="0.3">
      <c r="A31" t="s">
        <v>46</v>
      </c>
      <c r="E31" s="36">
        <f>SUM(E26:E30)</f>
        <v>1096017</v>
      </c>
      <c r="F31" s="36">
        <f>SUM(F26:F30)</f>
        <v>0</v>
      </c>
      <c r="G31" s="36">
        <v>0</v>
      </c>
      <c r="H31" s="36">
        <f>SUM(H26:H30)</f>
        <v>1096017</v>
      </c>
      <c r="J31" t="s">
        <v>46</v>
      </c>
      <c r="N31" s="36">
        <f>SUM(N26:N30)</f>
        <v>958150</v>
      </c>
      <c r="O31" s="36">
        <f>SUM(O26:O30)</f>
        <v>0</v>
      </c>
      <c r="P31" s="36">
        <v>0</v>
      </c>
      <c r="Q31" s="36">
        <f>SUM(Q26:Q30)</f>
        <v>958150</v>
      </c>
    </row>
    <row r="32" spans="1:17" ht="15.75" thickTop="1" x14ac:dyDescent="0.25"/>
    <row r="35" spans="5:17" s="32" customFormat="1" x14ac:dyDescent="0.25">
      <c r="E35" s="21"/>
      <c r="F35" s="21"/>
      <c r="G35" s="21"/>
      <c r="H35" s="21"/>
      <c r="I35" s="21"/>
      <c r="N35" s="21"/>
      <c r="O35" s="21"/>
      <c r="P35" s="21"/>
      <c r="Q35" s="21"/>
    </row>
  </sheetData>
  <pageMargins left="0.11811023622047245" right="0.31496062992125984" top="0.15748031496062992" bottom="0.35433070866141736" header="0.31496062992125984" footer="0.31496062992125984"/>
  <pageSetup paperSize="14" scale="70" orientation="landscape" r:id="rId1"/>
  <ignoredErrors>
    <ignoredError sqref="H11:H2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033B9-2D62-468F-91AD-7FE4285A662D}">
  <sheetPr>
    <pageSetUpPr fitToPage="1"/>
  </sheetPr>
  <dimension ref="A1:I94"/>
  <sheetViews>
    <sheetView topLeftCell="A93" workbookViewId="0">
      <selection activeCell="A6" sqref="A6:I94"/>
    </sheetView>
  </sheetViews>
  <sheetFormatPr baseColWidth="10" defaultRowHeight="15" x14ac:dyDescent="0.25"/>
  <cols>
    <col min="1" max="1" width="34" customWidth="1"/>
    <col min="2" max="9" width="15.7109375" customWidth="1"/>
  </cols>
  <sheetData>
    <row r="1" spans="1:9" x14ac:dyDescent="0.25">
      <c r="A1" s="43"/>
      <c r="B1" s="43"/>
      <c r="C1" s="43"/>
      <c r="D1" s="43"/>
      <c r="E1" s="43"/>
      <c r="F1" s="43"/>
      <c r="G1" s="43"/>
      <c r="H1" s="43"/>
      <c r="I1" s="44"/>
    </row>
    <row r="2" spans="1:9" x14ac:dyDescent="0.25">
      <c r="A2" s="43"/>
      <c r="B2" s="43"/>
      <c r="C2" s="43"/>
      <c r="D2" s="43"/>
      <c r="E2" s="43"/>
      <c r="F2" s="43"/>
      <c r="G2" s="43"/>
      <c r="H2" s="43"/>
      <c r="I2" s="43"/>
    </row>
    <row r="3" spans="1:9" x14ac:dyDescent="0.25">
      <c r="A3" s="43"/>
      <c r="B3" s="43"/>
      <c r="C3" s="43"/>
      <c r="D3" s="43"/>
      <c r="E3" s="43"/>
      <c r="F3" s="43"/>
      <c r="G3" s="43"/>
      <c r="H3" s="43"/>
      <c r="I3" s="43"/>
    </row>
    <row r="4" spans="1:9" x14ac:dyDescent="0.25">
      <c r="A4" s="43"/>
      <c r="B4" s="43"/>
      <c r="C4" s="43"/>
      <c r="D4" s="43"/>
      <c r="E4" s="43"/>
      <c r="F4" s="43"/>
      <c r="G4" s="43"/>
      <c r="H4" s="43"/>
      <c r="I4" s="43"/>
    </row>
    <row r="5" spans="1:9" x14ac:dyDescent="0.25">
      <c r="A5" s="43"/>
      <c r="B5" s="43"/>
      <c r="C5" s="43"/>
      <c r="D5" s="43"/>
      <c r="E5" s="43"/>
      <c r="F5" s="43"/>
      <c r="G5" s="43"/>
      <c r="H5" s="43"/>
      <c r="I5" s="43"/>
    </row>
    <row r="6" spans="1:9" x14ac:dyDescent="0.25">
      <c r="A6" s="184" t="s">
        <v>69</v>
      </c>
      <c r="B6" s="185"/>
      <c r="C6" s="185"/>
      <c r="D6" s="185"/>
      <c r="E6" s="185"/>
      <c r="F6" s="185"/>
      <c r="G6" s="185"/>
      <c r="H6" s="185"/>
      <c r="I6" s="186"/>
    </row>
    <row r="7" spans="1:9" ht="27" customHeight="1" x14ac:dyDescent="0.25">
      <c r="A7" s="187" t="s">
        <v>70</v>
      </c>
      <c r="B7" s="188"/>
      <c r="C7" s="188"/>
      <c r="D7" s="188"/>
      <c r="E7" s="188"/>
      <c r="F7" s="188"/>
      <c r="G7" s="188"/>
      <c r="H7" s="188"/>
      <c r="I7" s="189"/>
    </row>
    <row r="8" spans="1:9" x14ac:dyDescent="0.25">
      <c r="A8" s="45"/>
      <c r="B8" s="43"/>
      <c r="C8" s="43"/>
      <c r="D8" s="43"/>
      <c r="E8" s="43"/>
      <c r="F8" s="43"/>
      <c r="G8" s="43"/>
      <c r="H8" s="43"/>
      <c r="I8" s="46"/>
    </row>
    <row r="9" spans="1:9" x14ac:dyDescent="0.25">
      <c r="A9" s="45"/>
      <c r="B9" s="43"/>
      <c r="C9" s="43"/>
      <c r="D9" s="43"/>
      <c r="E9" s="43"/>
      <c r="F9" s="43"/>
      <c r="G9" s="43"/>
      <c r="H9" s="43"/>
      <c r="I9" s="46"/>
    </row>
    <row r="10" spans="1:9" x14ac:dyDescent="0.25">
      <c r="A10" s="181" t="s">
        <v>71</v>
      </c>
      <c r="B10" s="182"/>
      <c r="C10" s="182"/>
      <c r="D10" s="182"/>
      <c r="E10" s="182"/>
      <c r="F10" s="182"/>
      <c r="G10" s="182"/>
      <c r="H10" s="182"/>
      <c r="I10" s="183"/>
    </row>
    <row r="11" spans="1:9" ht="52.5" customHeight="1" x14ac:dyDescent="0.25">
      <c r="A11" s="153" t="s">
        <v>72</v>
      </c>
      <c r="B11" s="154"/>
      <c r="C11" s="154"/>
      <c r="D11" s="154"/>
      <c r="E11" s="154"/>
      <c r="F11" s="154"/>
      <c r="G11" s="154"/>
      <c r="H11" s="154"/>
      <c r="I11" s="155"/>
    </row>
    <row r="12" spans="1:9" ht="36" customHeight="1" x14ac:dyDescent="0.25">
      <c r="A12" s="178" t="s">
        <v>73</v>
      </c>
      <c r="B12" s="179"/>
      <c r="C12" s="179"/>
      <c r="D12" s="179"/>
      <c r="E12" s="179"/>
      <c r="F12" s="179"/>
      <c r="G12" s="179"/>
      <c r="H12" s="179"/>
      <c r="I12" s="180"/>
    </row>
    <row r="13" spans="1:9" x14ac:dyDescent="0.25">
      <c r="A13" s="53"/>
      <c r="B13" s="54"/>
      <c r="C13" s="54"/>
      <c r="D13" s="54"/>
      <c r="E13" s="54"/>
      <c r="F13" s="54"/>
      <c r="G13" s="54"/>
      <c r="H13" s="54"/>
      <c r="I13" s="55"/>
    </row>
    <row r="14" spans="1:9" x14ac:dyDescent="0.25">
      <c r="A14" s="164"/>
      <c r="B14" s="165"/>
      <c r="C14" s="165"/>
      <c r="D14" s="165"/>
      <c r="E14" s="165"/>
      <c r="F14" s="165"/>
      <c r="G14" s="165"/>
      <c r="H14" s="165"/>
      <c r="I14" s="166"/>
    </row>
    <row r="15" spans="1:9" x14ac:dyDescent="0.25">
      <c r="A15" s="150" t="s">
        <v>74</v>
      </c>
      <c r="B15" s="151"/>
      <c r="C15" s="151"/>
      <c r="D15" s="151"/>
      <c r="E15" s="151"/>
      <c r="F15" s="151"/>
      <c r="G15" s="151"/>
      <c r="H15" s="151"/>
      <c r="I15" s="152"/>
    </row>
    <row r="16" spans="1:9" ht="39.75" customHeight="1" x14ac:dyDescent="0.25">
      <c r="A16" s="178" t="s">
        <v>75</v>
      </c>
      <c r="B16" s="179"/>
      <c r="C16" s="179"/>
      <c r="D16" s="179"/>
      <c r="E16" s="179"/>
      <c r="F16" s="179"/>
      <c r="G16" s="179"/>
      <c r="H16" s="179"/>
      <c r="I16" s="180"/>
    </row>
    <row r="17" spans="1:9" x14ac:dyDescent="0.25">
      <c r="A17" s="164"/>
      <c r="B17" s="165"/>
      <c r="C17" s="165"/>
      <c r="D17" s="165"/>
      <c r="E17" s="165"/>
      <c r="F17" s="165"/>
      <c r="G17" s="165"/>
      <c r="H17" s="165"/>
      <c r="I17" s="166"/>
    </row>
    <row r="18" spans="1:9" x14ac:dyDescent="0.25">
      <c r="A18" s="150" t="s">
        <v>76</v>
      </c>
      <c r="B18" s="151"/>
      <c r="C18" s="151"/>
      <c r="D18" s="151"/>
      <c r="E18" s="151"/>
      <c r="F18" s="151"/>
      <c r="G18" s="151"/>
      <c r="H18" s="151"/>
      <c r="I18" s="152"/>
    </row>
    <row r="19" spans="1:9" x14ac:dyDescent="0.25">
      <c r="A19" s="178" t="s">
        <v>77</v>
      </c>
      <c r="B19" s="179"/>
      <c r="C19" s="179"/>
      <c r="D19" s="179"/>
      <c r="E19" s="179"/>
      <c r="F19" s="179"/>
      <c r="G19" s="179"/>
      <c r="H19" s="179"/>
      <c r="I19" s="180"/>
    </row>
    <row r="20" spans="1:9" ht="26.25" customHeight="1" x14ac:dyDescent="0.25">
      <c r="A20" s="178" t="s">
        <v>78</v>
      </c>
      <c r="B20" s="179"/>
      <c r="C20" s="179"/>
      <c r="D20" s="179"/>
      <c r="E20" s="179"/>
      <c r="F20" s="179"/>
      <c r="G20" s="179"/>
      <c r="H20" s="179"/>
      <c r="I20" s="180"/>
    </row>
    <row r="21" spans="1:9" x14ac:dyDescent="0.25">
      <c r="A21" s="50"/>
      <c r="B21" s="51"/>
      <c r="C21" s="51"/>
      <c r="D21" s="51"/>
      <c r="E21" s="51"/>
      <c r="F21" s="51"/>
      <c r="G21" s="51"/>
      <c r="H21" s="51"/>
      <c r="I21" s="52"/>
    </row>
    <row r="22" spans="1:9" x14ac:dyDescent="0.25">
      <c r="A22" s="59"/>
      <c r="B22" s="60"/>
      <c r="C22" s="43"/>
      <c r="D22" s="43"/>
      <c r="E22" s="43"/>
      <c r="F22" s="43"/>
      <c r="G22" s="60"/>
      <c r="H22" s="43"/>
      <c r="I22" s="46"/>
    </row>
    <row r="23" spans="1:9" x14ac:dyDescent="0.25">
      <c r="A23" s="59"/>
      <c r="B23" s="61"/>
      <c r="C23" s="61">
        <v>2024</v>
      </c>
      <c r="D23" s="61"/>
      <c r="E23" s="60"/>
      <c r="F23" s="61"/>
      <c r="G23" s="61">
        <v>2023</v>
      </c>
      <c r="H23" s="61"/>
      <c r="I23" s="62"/>
    </row>
    <row r="24" spans="1:9" ht="30" x14ac:dyDescent="0.25">
      <c r="A24" s="59"/>
      <c r="B24" s="63" t="s">
        <v>79</v>
      </c>
      <c r="C24" s="64" t="s">
        <v>80</v>
      </c>
      <c r="D24" s="64" t="s">
        <v>81</v>
      </c>
      <c r="E24" s="43"/>
      <c r="F24" s="63" t="s">
        <v>79</v>
      </c>
      <c r="G24" s="64" t="s">
        <v>80</v>
      </c>
      <c r="H24" s="64" t="s">
        <v>81</v>
      </c>
      <c r="I24" s="46"/>
    </row>
    <row r="25" spans="1:9" x14ac:dyDescent="0.25">
      <c r="A25" s="59" t="s">
        <v>82</v>
      </c>
      <c r="B25" s="60" t="s">
        <v>83</v>
      </c>
      <c r="C25" s="60" t="s">
        <v>84</v>
      </c>
      <c r="D25" s="65">
        <f>+BAL!D25</f>
        <v>96630132</v>
      </c>
      <c r="E25" s="65"/>
      <c r="F25" s="65" t="s">
        <v>83</v>
      </c>
      <c r="G25" s="65" t="s">
        <v>84</v>
      </c>
      <c r="H25" s="65">
        <v>97122406.261999995</v>
      </c>
      <c r="I25" s="62"/>
    </row>
    <row r="26" spans="1:9" x14ac:dyDescent="0.25">
      <c r="A26" s="59"/>
      <c r="B26" s="60"/>
      <c r="C26" s="60"/>
      <c r="D26" s="65"/>
      <c r="E26" s="65"/>
      <c r="F26" s="65"/>
      <c r="G26" s="65"/>
      <c r="H26" s="65"/>
      <c r="I26" s="62"/>
    </row>
    <row r="27" spans="1:9" x14ac:dyDescent="0.25">
      <c r="A27" s="59" t="s">
        <v>85</v>
      </c>
      <c r="B27" s="60" t="s">
        <v>83</v>
      </c>
      <c r="C27" s="60" t="s">
        <v>84</v>
      </c>
      <c r="D27" s="65">
        <f>+BAL!D42</f>
        <v>47690507</v>
      </c>
      <c r="E27" s="65"/>
      <c r="F27" s="65" t="s">
        <v>83</v>
      </c>
      <c r="G27" s="65" t="s">
        <v>84</v>
      </c>
      <c r="H27" s="65">
        <v>48123731.952999987</v>
      </c>
      <c r="I27" s="62"/>
    </row>
    <row r="28" spans="1:9" x14ac:dyDescent="0.25">
      <c r="A28" s="59"/>
      <c r="B28" s="66"/>
      <c r="C28" s="66"/>
      <c r="D28" s="67"/>
      <c r="E28" s="43"/>
      <c r="F28" s="66"/>
      <c r="G28" s="66"/>
      <c r="H28" s="67"/>
      <c r="I28" s="46"/>
    </row>
    <row r="29" spans="1:9" x14ac:dyDescent="0.25">
      <c r="A29" s="68" t="s">
        <v>86</v>
      </c>
      <c r="B29" s="69"/>
      <c r="C29" s="69"/>
      <c r="D29" s="70">
        <f>D25-D27</f>
        <v>48939625</v>
      </c>
      <c r="E29" s="43"/>
      <c r="F29" s="69"/>
      <c r="G29" s="69"/>
      <c r="H29" s="70">
        <f>H25-H27</f>
        <v>48998674.309000008</v>
      </c>
      <c r="I29" s="46"/>
    </row>
    <row r="30" spans="1:9" x14ac:dyDescent="0.25">
      <c r="A30" s="59"/>
      <c r="B30" s="60"/>
      <c r="C30" s="60"/>
      <c r="D30" s="60"/>
      <c r="E30" s="60"/>
      <c r="F30" s="60"/>
      <c r="G30" s="60"/>
      <c r="H30" s="60"/>
      <c r="I30" s="62"/>
    </row>
    <row r="31" spans="1:9" x14ac:dyDescent="0.25">
      <c r="A31" s="59"/>
      <c r="B31" s="60"/>
      <c r="C31" s="60"/>
      <c r="D31" s="60"/>
      <c r="E31" s="60"/>
      <c r="F31" s="60"/>
      <c r="G31" s="60"/>
      <c r="H31" s="60"/>
      <c r="I31" s="62"/>
    </row>
    <row r="32" spans="1:9" x14ac:dyDescent="0.25">
      <c r="A32" s="153" t="s">
        <v>193</v>
      </c>
      <c r="B32" s="154"/>
      <c r="C32" s="154"/>
      <c r="D32" s="154"/>
      <c r="E32" s="154"/>
      <c r="F32" s="154"/>
      <c r="G32" s="154"/>
      <c r="H32" s="154"/>
      <c r="I32" s="155"/>
    </row>
    <row r="33" spans="1:9" x14ac:dyDescent="0.25">
      <c r="A33" s="50"/>
      <c r="B33" s="51"/>
      <c r="C33" s="51"/>
      <c r="D33" s="51"/>
      <c r="E33" s="51"/>
      <c r="F33" s="51"/>
      <c r="G33" s="51"/>
      <c r="H33" s="51"/>
      <c r="I33" s="52"/>
    </row>
    <row r="34" spans="1:9" x14ac:dyDescent="0.25">
      <c r="A34" s="150" t="s">
        <v>87</v>
      </c>
      <c r="B34" s="151"/>
      <c r="C34" s="151"/>
      <c r="D34" s="151"/>
      <c r="E34" s="151"/>
      <c r="F34" s="151"/>
      <c r="G34" s="151"/>
      <c r="H34" s="151"/>
      <c r="I34" s="152"/>
    </row>
    <row r="35" spans="1:9" ht="24.75" customHeight="1" x14ac:dyDescent="0.25">
      <c r="A35" s="153" t="s">
        <v>88</v>
      </c>
      <c r="B35" s="154"/>
      <c r="C35" s="154"/>
      <c r="D35" s="154"/>
      <c r="E35" s="154"/>
      <c r="F35" s="154"/>
      <c r="G35" s="154"/>
      <c r="H35" s="154"/>
      <c r="I35" s="155"/>
    </row>
    <row r="36" spans="1:9" x14ac:dyDescent="0.25">
      <c r="A36" s="50"/>
      <c r="B36" s="51"/>
      <c r="C36" s="51"/>
      <c r="D36" s="51"/>
      <c r="E36" s="51"/>
      <c r="F36" s="51"/>
      <c r="G36" s="51"/>
      <c r="H36" s="51"/>
      <c r="I36" s="52"/>
    </row>
    <row r="37" spans="1:9" x14ac:dyDescent="0.25">
      <c r="A37" s="164"/>
      <c r="B37" s="165"/>
      <c r="C37" s="165"/>
      <c r="D37" s="165"/>
      <c r="E37" s="165"/>
      <c r="F37" s="165"/>
      <c r="G37" s="165"/>
      <c r="H37" s="165"/>
      <c r="I37" s="166"/>
    </row>
    <row r="38" spans="1:9" x14ac:dyDescent="0.25">
      <c r="A38" s="181" t="s">
        <v>89</v>
      </c>
      <c r="B38" s="182"/>
      <c r="C38" s="182"/>
      <c r="D38" s="182"/>
      <c r="E38" s="182"/>
      <c r="F38" s="182"/>
      <c r="G38" s="182"/>
      <c r="H38" s="182"/>
      <c r="I38" s="183"/>
    </row>
    <row r="39" spans="1:9" x14ac:dyDescent="0.25">
      <c r="A39" s="153" t="s">
        <v>90</v>
      </c>
      <c r="B39" s="176"/>
      <c r="C39" s="176"/>
      <c r="D39" s="176"/>
      <c r="E39" s="176"/>
      <c r="F39" s="176"/>
      <c r="G39" s="176"/>
      <c r="H39" s="176"/>
      <c r="I39" s="177"/>
    </row>
    <row r="40" spans="1:9" x14ac:dyDescent="0.25">
      <c r="A40" s="167" t="s">
        <v>91</v>
      </c>
      <c r="B40" s="168"/>
      <c r="C40" s="168"/>
      <c r="D40" s="168"/>
      <c r="E40" s="168"/>
      <c r="F40" s="168"/>
      <c r="G40" s="168"/>
      <c r="H40" s="168"/>
      <c r="I40" s="169"/>
    </row>
    <row r="41" spans="1:9" x14ac:dyDescent="0.25">
      <c r="A41" s="71"/>
      <c r="B41" s="72"/>
      <c r="C41" s="72"/>
      <c r="D41" s="72"/>
      <c r="E41" s="72"/>
      <c r="F41" s="72"/>
      <c r="G41" s="72"/>
      <c r="H41" s="72"/>
      <c r="I41" s="73"/>
    </row>
    <row r="42" spans="1:9" x14ac:dyDescent="0.25">
      <c r="A42" s="164"/>
      <c r="B42" s="165"/>
      <c r="C42" s="165"/>
      <c r="D42" s="165"/>
      <c r="E42" s="165"/>
      <c r="F42" s="165"/>
      <c r="G42" s="165"/>
      <c r="H42" s="165"/>
      <c r="I42" s="166"/>
    </row>
    <row r="43" spans="1:9" x14ac:dyDescent="0.25">
      <c r="A43" s="150" t="s">
        <v>92</v>
      </c>
      <c r="B43" s="151"/>
      <c r="C43" s="151"/>
      <c r="D43" s="151"/>
      <c r="E43" s="151"/>
      <c r="F43" s="151"/>
      <c r="G43" s="151"/>
      <c r="H43" s="151"/>
      <c r="I43" s="152"/>
    </row>
    <row r="44" spans="1:9" ht="24" customHeight="1" x14ac:dyDescent="0.25">
      <c r="A44" s="170" t="s">
        <v>93</v>
      </c>
      <c r="B44" s="171"/>
      <c r="C44" s="171"/>
      <c r="D44" s="171"/>
      <c r="E44" s="171"/>
      <c r="F44" s="171"/>
      <c r="G44" s="171"/>
      <c r="H44" s="171"/>
      <c r="I44" s="172"/>
    </row>
    <row r="45" spans="1:9" x14ac:dyDescent="0.25">
      <c r="A45" s="45" t="s">
        <v>94</v>
      </c>
      <c r="B45" s="74"/>
      <c r="C45" s="74"/>
      <c r="D45" s="74"/>
      <c r="E45" s="74"/>
      <c r="F45" s="74"/>
      <c r="G45" s="74"/>
      <c r="H45" s="74"/>
      <c r="I45" s="75"/>
    </row>
    <row r="46" spans="1:9" x14ac:dyDescent="0.25">
      <c r="A46" s="45" t="s">
        <v>95</v>
      </c>
      <c r="B46" s="43"/>
      <c r="C46" s="43"/>
      <c r="D46" s="43"/>
      <c r="E46" s="43"/>
      <c r="F46" s="43"/>
      <c r="G46" s="43"/>
      <c r="H46" s="43"/>
      <c r="I46" s="46"/>
    </row>
    <row r="47" spans="1:9" x14ac:dyDescent="0.25">
      <c r="A47" s="173" t="s">
        <v>96</v>
      </c>
      <c r="B47" s="174"/>
      <c r="C47" s="174"/>
      <c r="D47" s="174"/>
      <c r="E47" s="174"/>
      <c r="F47" s="174"/>
      <c r="G47" s="174"/>
      <c r="H47" s="174"/>
      <c r="I47" s="175"/>
    </row>
    <row r="48" spans="1:9" x14ac:dyDescent="0.25">
      <c r="A48" s="150" t="s">
        <v>97</v>
      </c>
      <c r="B48" s="151"/>
      <c r="C48" s="151"/>
      <c r="D48" s="151"/>
      <c r="E48" s="151"/>
      <c r="F48" s="151"/>
      <c r="G48" s="151"/>
      <c r="H48" s="151"/>
      <c r="I48" s="152"/>
    </row>
    <row r="49" spans="1:9" ht="23.25" customHeight="1" x14ac:dyDescent="0.25">
      <c r="A49" s="170" t="s">
        <v>98</v>
      </c>
      <c r="B49" s="171"/>
      <c r="C49" s="171"/>
      <c r="D49" s="171"/>
      <c r="E49" s="171"/>
      <c r="F49" s="171"/>
      <c r="G49" s="171"/>
      <c r="H49" s="171"/>
      <c r="I49" s="172"/>
    </row>
    <row r="50" spans="1:9" x14ac:dyDescent="0.25">
      <c r="A50" s="45"/>
      <c r="B50" s="43"/>
      <c r="C50" s="43"/>
      <c r="D50" s="43"/>
      <c r="E50" s="43"/>
      <c r="F50" s="43"/>
      <c r="G50" s="43"/>
      <c r="H50" s="43"/>
      <c r="I50" s="46"/>
    </row>
    <row r="51" spans="1:9" x14ac:dyDescent="0.25">
      <c r="A51" s="56"/>
      <c r="B51" s="57"/>
      <c r="C51" s="57"/>
      <c r="D51" s="57"/>
      <c r="E51" s="57"/>
      <c r="F51" s="57"/>
      <c r="G51" s="57"/>
      <c r="H51" s="57"/>
      <c r="I51" s="58"/>
    </row>
    <row r="52" spans="1:9" x14ac:dyDescent="0.25">
      <c r="A52" s="150" t="s">
        <v>99</v>
      </c>
      <c r="B52" s="151"/>
      <c r="C52" s="151"/>
      <c r="D52" s="151"/>
      <c r="E52" s="151"/>
      <c r="F52" s="151"/>
      <c r="G52" s="151"/>
      <c r="H52" s="151"/>
      <c r="I52" s="152"/>
    </row>
    <row r="53" spans="1:9" ht="27" customHeight="1" x14ac:dyDescent="0.25">
      <c r="A53" s="153" t="s">
        <v>100</v>
      </c>
      <c r="B53" s="154"/>
      <c r="C53" s="154"/>
      <c r="D53" s="154"/>
      <c r="E53" s="154"/>
      <c r="F53" s="154"/>
      <c r="G53" s="154"/>
      <c r="H53" s="154"/>
      <c r="I53" s="155"/>
    </row>
    <row r="54" spans="1:9" x14ac:dyDescent="0.25">
      <c r="A54" s="76"/>
      <c r="B54" s="77"/>
      <c r="C54" s="77"/>
      <c r="D54" s="77"/>
      <c r="E54" s="77"/>
      <c r="F54" s="77"/>
      <c r="G54" s="77"/>
      <c r="H54" s="77"/>
      <c r="I54" s="78"/>
    </row>
    <row r="55" spans="1:9" x14ac:dyDescent="0.25">
      <c r="A55" s="45"/>
      <c r="B55" s="43"/>
      <c r="C55" s="43"/>
      <c r="D55" s="43"/>
      <c r="E55" s="43"/>
      <c r="F55" s="43"/>
      <c r="G55" s="43"/>
      <c r="H55" s="43"/>
      <c r="I55" s="46"/>
    </row>
    <row r="56" spans="1:9" x14ac:dyDescent="0.25">
      <c r="A56" s="150" t="s">
        <v>101</v>
      </c>
      <c r="B56" s="151"/>
      <c r="C56" s="151"/>
      <c r="D56" s="151"/>
      <c r="E56" s="151"/>
      <c r="F56" s="151"/>
      <c r="G56" s="151"/>
      <c r="H56" s="151"/>
      <c r="I56" s="152"/>
    </row>
    <row r="57" spans="1:9" x14ac:dyDescent="0.25">
      <c r="A57" s="170" t="s">
        <v>102</v>
      </c>
      <c r="B57" s="171"/>
      <c r="C57" s="171"/>
      <c r="D57" s="171"/>
      <c r="E57" s="171"/>
      <c r="F57" s="171"/>
      <c r="G57" s="171"/>
      <c r="H57" s="171"/>
      <c r="I57" s="172"/>
    </row>
    <row r="58" spans="1:9" x14ac:dyDescent="0.25">
      <c r="A58" s="149"/>
      <c r="B58" s="74"/>
      <c r="C58" s="74"/>
      <c r="D58" s="74"/>
      <c r="E58" s="74"/>
      <c r="F58" s="74"/>
      <c r="G58" s="74"/>
      <c r="H58" s="74"/>
      <c r="I58" s="75"/>
    </row>
    <row r="59" spans="1:9" x14ac:dyDescent="0.25">
      <c r="A59" s="76"/>
      <c r="B59" s="77"/>
      <c r="C59" s="77"/>
      <c r="D59" s="77"/>
      <c r="E59" s="77"/>
      <c r="F59" s="77"/>
      <c r="G59" s="77"/>
      <c r="H59" s="77"/>
      <c r="I59" s="78"/>
    </row>
    <row r="60" spans="1:9" x14ac:dyDescent="0.25">
      <c r="A60" s="150" t="s">
        <v>103</v>
      </c>
      <c r="B60" s="151"/>
      <c r="C60" s="151"/>
      <c r="D60" s="151"/>
      <c r="E60" s="151"/>
      <c r="F60" s="151"/>
      <c r="G60" s="151"/>
      <c r="H60" s="151"/>
      <c r="I60" s="152"/>
    </row>
    <row r="61" spans="1:9" ht="36" customHeight="1" x14ac:dyDescent="0.25">
      <c r="A61" s="153" t="s">
        <v>104</v>
      </c>
      <c r="B61" s="154"/>
      <c r="C61" s="154"/>
      <c r="D61" s="154"/>
      <c r="E61" s="154"/>
      <c r="F61" s="154"/>
      <c r="G61" s="154"/>
      <c r="H61" s="154"/>
      <c r="I61" s="155"/>
    </row>
    <row r="62" spans="1:9" x14ac:dyDescent="0.25">
      <c r="A62" s="153"/>
      <c r="B62" s="154"/>
      <c r="C62" s="154"/>
      <c r="D62" s="154"/>
      <c r="E62" s="154"/>
      <c r="F62" s="154"/>
      <c r="G62" s="154"/>
      <c r="H62" s="154"/>
      <c r="I62" s="155"/>
    </row>
    <row r="63" spans="1:9" x14ac:dyDescent="0.25">
      <c r="A63" s="164"/>
      <c r="B63" s="165"/>
      <c r="C63" s="165"/>
      <c r="D63" s="165"/>
      <c r="E63" s="165"/>
      <c r="F63" s="165"/>
      <c r="G63" s="165"/>
      <c r="H63" s="165"/>
      <c r="I63" s="166"/>
    </row>
    <row r="64" spans="1:9" x14ac:dyDescent="0.25">
      <c r="A64" s="150" t="s">
        <v>105</v>
      </c>
      <c r="B64" s="151"/>
      <c r="C64" s="151"/>
      <c r="D64" s="151"/>
      <c r="E64" s="151"/>
      <c r="F64" s="151"/>
      <c r="G64" s="151"/>
      <c r="H64" s="151"/>
      <c r="I64" s="152"/>
    </row>
    <row r="65" spans="1:9" x14ac:dyDescent="0.25">
      <c r="A65" s="153" t="s">
        <v>106</v>
      </c>
      <c r="B65" s="154"/>
      <c r="C65" s="154"/>
      <c r="D65" s="154"/>
      <c r="E65" s="154"/>
      <c r="F65" s="154"/>
      <c r="G65" s="154"/>
      <c r="H65" s="154"/>
      <c r="I65" s="155"/>
    </row>
    <row r="66" spans="1:9" ht="23.25" customHeight="1" x14ac:dyDescent="0.25">
      <c r="A66" s="153" t="s">
        <v>107</v>
      </c>
      <c r="B66" s="154"/>
      <c r="C66" s="154"/>
      <c r="D66" s="154"/>
      <c r="E66" s="154"/>
      <c r="F66" s="154"/>
      <c r="G66" s="154"/>
      <c r="H66" s="154"/>
      <c r="I66" s="155"/>
    </row>
    <row r="67" spans="1:9" x14ac:dyDescent="0.25">
      <c r="A67" s="153" t="s">
        <v>108</v>
      </c>
      <c r="B67" s="154"/>
      <c r="C67" s="154"/>
      <c r="D67" s="154"/>
      <c r="E67" s="154"/>
      <c r="F67" s="154"/>
      <c r="G67" s="154"/>
      <c r="H67" s="154"/>
      <c r="I67" s="155"/>
    </row>
    <row r="68" spans="1:9" x14ac:dyDescent="0.25">
      <c r="A68" s="76"/>
      <c r="B68" s="77"/>
      <c r="C68" s="77"/>
      <c r="D68" s="77"/>
      <c r="E68" s="77"/>
      <c r="F68" s="77"/>
      <c r="G68" s="77"/>
      <c r="H68" s="77"/>
      <c r="I68" s="78"/>
    </row>
    <row r="69" spans="1:9" x14ac:dyDescent="0.25">
      <c r="A69" s="164"/>
      <c r="B69" s="165"/>
      <c r="C69" s="165"/>
      <c r="D69" s="165"/>
      <c r="E69" s="165"/>
      <c r="F69" s="165"/>
      <c r="G69" s="165"/>
      <c r="H69" s="165"/>
      <c r="I69" s="166"/>
    </row>
    <row r="70" spans="1:9" x14ac:dyDescent="0.25">
      <c r="A70" s="150" t="s">
        <v>109</v>
      </c>
      <c r="B70" s="151"/>
      <c r="C70" s="151"/>
      <c r="D70" s="151"/>
      <c r="E70" s="151"/>
      <c r="F70" s="151"/>
      <c r="G70" s="151"/>
      <c r="H70" s="151"/>
      <c r="I70" s="152"/>
    </row>
    <row r="71" spans="1:9" x14ac:dyDescent="0.25">
      <c r="A71" s="153" t="s">
        <v>110</v>
      </c>
      <c r="B71" s="154"/>
      <c r="C71" s="154"/>
      <c r="D71" s="154"/>
      <c r="E71" s="154"/>
      <c r="F71" s="154"/>
      <c r="G71" s="154"/>
      <c r="H71" s="154"/>
      <c r="I71" s="155"/>
    </row>
    <row r="72" spans="1:9" ht="28.5" customHeight="1" x14ac:dyDescent="0.25">
      <c r="A72" s="153" t="s">
        <v>111</v>
      </c>
      <c r="B72" s="154"/>
      <c r="C72" s="154"/>
      <c r="D72" s="154"/>
      <c r="E72" s="154"/>
      <c r="F72" s="154"/>
      <c r="G72" s="154"/>
      <c r="H72" s="154"/>
      <c r="I72" s="155"/>
    </row>
    <row r="73" spans="1:9" x14ac:dyDescent="0.25">
      <c r="A73" s="45"/>
      <c r="B73" s="43"/>
      <c r="C73" s="43"/>
      <c r="D73" s="43"/>
      <c r="E73" s="43"/>
      <c r="F73" s="43"/>
      <c r="G73" s="43"/>
      <c r="H73" s="43"/>
      <c r="I73" s="46"/>
    </row>
    <row r="74" spans="1:9" x14ac:dyDescent="0.25">
      <c r="A74" s="47"/>
      <c r="B74" s="48"/>
      <c r="C74" s="48"/>
      <c r="D74" s="48"/>
      <c r="E74" s="48"/>
      <c r="F74" s="48"/>
      <c r="G74" s="48"/>
      <c r="H74" s="48"/>
      <c r="I74" s="49"/>
    </row>
    <row r="75" spans="1:9" x14ac:dyDescent="0.25">
      <c r="A75" s="150" t="s">
        <v>112</v>
      </c>
      <c r="B75" s="151"/>
      <c r="C75" s="151"/>
      <c r="D75" s="151"/>
      <c r="E75" s="151"/>
      <c r="F75" s="151"/>
      <c r="G75" s="151"/>
      <c r="H75" s="151"/>
      <c r="I75" s="152"/>
    </row>
    <row r="76" spans="1:9" x14ac:dyDescent="0.25">
      <c r="A76" s="153" t="s">
        <v>113</v>
      </c>
      <c r="B76" s="154"/>
      <c r="C76" s="154"/>
      <c r="D76" s="154"/>
      <c r="E76" s="154"/>
      <c r="F76" s="154"/>
      <c r="G76" s="154"/>
      <c r="H76" s="154"/>
      <c r="I76" s="155"/>
    </row>
    <row r="77" spans="1:9" x14ac:dyDescent="0.25">
      <c r="A77" s="45"/>
      <c r="B77" s="43"/>
      <c r="C77" s="43"/>
      <c r="D77" s="43"/>
      <c r="E77" s="43"/>
      <c r="F77" s="43"/>
      <c r="G77" s="43"/>
      <c r="H77" s="43"/>
      <c r="I77" s="46"/>
    </row>
    <row r="78" spans="1:9" x14ac:dyDescent="0.25">
      <c r="A78" s="76"/>
      <c r="B78" s="77"/>
      <c r="C78" s="77"/>
      <c r="D78" s="77"/>
      <c r="E78" s="77"/>
      <c r="F78" s="77"/>
      <c r="G78" s="77"/>
      <c r="H78" s="77"/>
      <c r="I78" s="78"/>
    </row>
    <row r="79" spans="1:9" x14ac:dyDescent="0.25">
      <c r="A79" s="150" t="s">
        <v>114</v>
      </c>
      <c r="B79" s="151"/>
      <c r="C79" s="151"/>
      <c r="D79" s="151"/>
      <c r="E79" s="151"/>
      <c r="F79" s="151"/>
      <c r="G79" s="151"/>
      <c r="H79" s="151"/>
      <c r="I79" s="152"/>
    </row>
    <row r="80" spans="1:9" ht="28.5" customHeight="1" x14ac:dyDescent="0.25">
      <c r="A80" s="153" t="s">
        <v>115</v>
      </c>
      <c r="B80" s="154"/>
      <c r="C80" s="154"/>
      <c r="D80" s="154"/>
      <c r="E80" s="154"/>
      <c r="F80" s="154"/>
      <c r="G80" s="154"/>
      <c r="H80" s="154"/>
      <c r="I80" s="155"/>
    </row>
    <row r="81" spans="1:9" ht="13.5" customHeight="1" x14ac:dyDescent="0.25">
      <c r="A81" s="50"/>
      <c r="B81" s="51"/>
      <c r="C81" s="51"/>
      <c r="D81" s="51"/>
      <c r="E81" s="51"/>
      <c r="F81" s="51"/>
      <c r="G81" s="51"/>
      <c r="H81" s="51"/>
      <c r="I81" s="52"/>
    </row>
    <row r="82" spans="1:9" x14ac:dyDescent="0.25">
      <c r="A82" s="50"/>
      <c r="B82" s="51"/>
      <c r="C82" s="51"/>
      <c r="D82" s="51"/>
      <c r="E82" s="51"/>
      <c r="F82" s="51"/>
      <c r="G82" s="51"/>
      <c r="H82" s="51"/>
      <c r="I82" s="52"/>
    </row>
    <row r="83" spans="1:9" x14ac:dyDescent="0.25">
      <c r="A83" s="161" t="s">
        <v>116</v>
      </c>
      <c r="B83" s="162"/>
      <c r="C83" s="162"/>
      <c r="D83" s="162"/>
      <c r="E83" s="162"/>
      <c r="F83" s="162"/>
      <c r="G83" s="162"/>
      <c r="H83" s="162"/>
      <c r="I83" s="163"/>
    </row>
    <row r="84" spans="1:9" x14ac:dyDescent="0.25">
      <c r="A84" s="79" t="s">
        <v>117</v>
      </c>
      <c r="B84" s="80"/>
      <c r="C84" s="80"/>
      <c r="D84" s="80"/>
      <c r="E84" s="80"/>
      <c r="F84" s="80"/>
      <c r="G84" s="80"/>
      <c r="H84" s="80"/>
      <c r="I84" s="81"/>
    </row>
    <row r="85" spans="1:9" x14ac:dyDescent="0.25">
      <c r="A85" s="79"/>
      <c r="B85" s="80"/>
      <c r="C85" s="80"/>
      <c r="D85" s="80"/>
      <c r="E85" s="80"/>
      <c r="F85" s="80"/>
      <c r="G85" s="80"/>
      <c r="H85" s="80"/>
      <c r="I85" s="81"/>
    </row>
    <row r="86" spans="1:9" x14ac:dyDescent="0.25">
      <c r="A86" s="76"/>
      <c r="B86" s="77"/>
      <c r="C86" s="77"/>
      <c r="D86" s="77"/>
      <c r="E86" s="77"/>
      <c r="F86" s="77"/>
      <c r="G86" s="77"/>
      <c r="H86" s="77"/>
      <c r="I86" s="78"/>
    </row>
    <row r="87" spans="1:9" x14ac:dyDescent="0.25">
      <c r="A87" s="150" t="s">
        <v>118</v>
      </c>
      <c r="B87" s="151"/>
      <c r="C87" s="151"/>
      <c r="D87" s="151"/>
      <c r="E87" s="151"/>
      <c r="F87" s="151"/>
      <c r="G87" s="151"/>
      <c r="H87" s="151"/>
      <c r="I87" s="152"/>
    </row>
    <row r="88" spans="1:9" x14ac:dyDescent="0.25">
      <c r="A88" s="153" t="s">
        <v>119</v>
      </c>
      <c r="B88" s="154"/>
      <c r="C88" s="154"/>
      <c r="D88" s="154"/>
      <c r="E88" s="154"/>
      <c r="F88" s="154"/>
      <c r="G88" s="154"/>
      <c r="H88" s="154"/>
      <c r="I88" s="155"/>
    </row>
    <row r="89" spans="1:9" x14ac:dyDescent="0.25">
      <c r="A89" s="50"/>
      <c r="B89" s="51"/>
      <c r="C89" s="51"/>
      <c r="D89" s="51"/>
      <c r="E89" s="51"/>
      <c r="F89" s="51"/>
      <c r="G89" s="51"/>
      <c r="H89" s="51"/>
      <c r="I89" s="52"/>
    </row>
    <row r="90" spans="1:9" x14ac:dyDescent="0.25">
      <c r="A90" s="45"/>
      <c r="B90" s="43"/>
      <c r="C90" s="43"/>
      <c r="D90" s="43"/>
      <c r="E90" s="43"/>
      <c r="F90" s="43"/>
      <c r="G90" s="43"/>
      <c r="H90" s="43"/>
      <c r="I90" s="46"/>
    </row>
    <row r="91" spans="1:9" x14ac:dyDescent="0.25">
      <c r="A91" s="150" t="s">
        <v>120</v>
      </c>
      <c r="B91" s="151"/>
      <c r="C91" s="151"/>
      <c r="D91" s="151"/>
      <c r="E91" s="151"/>
      <c r="F91" s="151"/>
      <c r="G91" s="151"/>
      <c r="H91" s="151"/>
      <c r="I91" s="152"/>
    </row>
    <row r="92" spans="1:9" x14ac:dyDescent="0.25">
      <c r="A92" s="153" t="s">
        <v>121</v>
      </c>
      <c r="B92" s="154"/>
      <c r="C92" s="154"/>
      <c r="D92" s="154"/>
      <c r="E92" s="154"/>
      <c r="F92" s="154"/>
      <c r="G92" s="154"/>
      <c r="H92" s="154"/>
      <c r="I92" s="155"/>
    </row>
    <row r="93" spans="1:9" ht="24" customHeight="1" x14ac:dyDescent="0.25">
      <c r="A93" s="156" t="s">
        <v>122</v>
      </c>
      <c r="B93" s="156"/>
      <c r="C93" s="156"/>
      <c r="D93" s="156"/>
      <c r="E93" s="156"/>
      <c r="F93" s="156"/>
      <c r="G93" s="156"/>
      <c r="H93" s="156"/>
      <c r="I93" s="157"/>
    </row>
    <row r="94" spans="1:9" x14ac:dyDescent="0.25">
      <c r="A94" s="158"/>
      <c r="B94" s="159"/>
      <c r="C94" s="159"/>
      <c r="D94" s="159"/>
      <c r="E94" s="159"/>
      <c r="F94" s="159"/>
      <c r="G94" s="159"/>
      <c r="H94" s="159"/>
      <c r="I94" s="160"/>
    </row>
  </sheetData>
  <mergeCells count="52">
    <mergeCell ref="A14:I14"/>
    <mergeCell ref="A6:I6"/>
    <mergeCell ref="A7:I7"/>
    <mergeCell ref="A10:I10"/>
    <mergeCell ref="A11:I11"/>
    <mergeCell ref="A12:I12"/>
    <mergeCell ref="A39:I39"/>
    <mergeCell ref="A15:I15"/>
    <mergeCell ref="A16:I16"/>
    <mergeCell ref="A17:I17"/>
    <mergeCell ref="A18:I18"/>
    <mergeCell ref="A19:I19"/>
    <mergeCell ref="A20:I20"/>
    <mergeCell ref="A32:I32"/>
    <mergeCell ref="A34:I34"/>
    <mergeCell ref="A35:I35"/>
    <mergeCell ref="A37:I37"/>
    <mergeCell ref="A38:I38"/>
    <mergeCell ref="A60:I60"/>
    <mergeCell ref="A40:I40"/>
    <mergeCell ref="A42:I42"/>
    <mergeCell ref="A43:I43"/>
    <mergeCell ref="A44:I44"/>
    <mergeCell ref="A47:I47"/>
    <mergeCell ref="A48:I48"/>
    <mergeCell ref="A49:I49"/>
    <mergeCell ref="A52:I52"/>
    <mergeCell ref="A53:I53"/>
    <mergeCell ref="A56:I56"/>
    <mergeCell ref="A57:I57"/>
    <mergeCell ref="A75:I75"/>
    <mergeCell ref="A61:I61"/>
    <mergeCell ref="A62:I62"/>
    <mergeCell ref="A63:I63"/>
    <mergeCell ref="A64:I64"/>
    <mergeCell ref="A65:I65"/>
    <mergeCell ref="A66:I66"/>
    <mergeCell ref="A67:I67"/>
    <mergeCell ref="A69:I69"/>
    <mergeCell ref="A70:I70"/>
    <mergeCell ref="A71:I71"/>
    <mergeCell ref="A72:I72"/>
    <mergeCell ref="A91:I91"/>
    <mergeCell ref="A92:I92"/>
    <mergeCell ref="A93:I93"/>
    <mergeCell ref="A94:I94"/>
    <mergeCell ref="A76:I76"/>
    <mergeCell ref="A79:I79"/>
    <mergeCell ref="A80:I80"/>
    <mergeCell ref="A83:I83"/>
    <mergeCell ref="A87:I87"/>
    <mergeCell ref="A88:I88"/>
  </mergeCells>
  <pageMargins left="0.7" right="0.7" top="0.75" bottom="0.75" header="0.3" footer="0.3"/>
  <pageSetup paperSize="9" scale="5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364FD-8BB7-44B9-A0D0-1738757D3547}">
  <sheetPr>
    <pageSetUpPr fitToPage="1"/>
  </sheetPr>
  <dimension ref="A1:L31"/>
  <sheetViews>
    <sheetView topLeftCell="B2" workbookViewId="0">
      <selection activeCell="A3" sqref="A3:L22"/>
    </sheetView>
  </sheetViews>
  <sheetFormatPr baseColWidth="10" defaultRowHeight="15" x14ac:dyDescent="0.25"/>
  <cols>
    <col min="1" max="1" width="25.7109375" customWidth="1"/>
    <col min="3" max="3" width="19.7109375" customWidth="1"/>
    <col min="4" max="4" width="17" customWidth="1"/>
    <col min="5" max="5" width="17.140625" customWidth="1"/>
    <col min="7" max="7" width="15.140625" customWidth="1"/>
    <col min="8" max="8" width="14.5703125" customWidth="1"/>
    <col min="9" max="9" width="14.42578125" customWidth="1"/>
    <col min="10" max="10" width="15.140625" customWidth="1"/>
    <col min="11" max="11" width="14.7109375" customWidth="1"/>
    <col min="12" max="12" width="11.85546875" customWidth="1"/>
  </cols>
  <sheetData>
    <row r="1" spans="1:12" x14ac:dyDescent="0.25">
      <c r="A1" s="60"/>
      <c r="B1" s="82"/>
      <c r="C1" s="60"/>
      <c r="D1" s="82"/>
      <c r="E1" s="60"/>
      <c r="F1" s="60"/>
      <c r="G1" s="60"/>
      <c r="H1" s="60"/>
      <c r="I1" s="60"/>
      <c r="J1" s="60"/>
      <c r="K1" s="60"/>
      <c r="L1" s="60"/>
    </row>
    <row r="2" spans="1:12" x14ac:dyDescent="0.25">
      <c r="A2" s="60"/>
      <c r="B2" s="60"/>
      <c r="C2" s="60"/>
      <c r="D2" s="60"/>
      <c r="E2" s="60"/>
      <c r="F2" s="60"/>
      <c r="G2" s="60"/>
      <c r="H2" s="60"/>
      <c r="I2" s="60"/>
      <c r="J2" s="60"/>
      <c r="K2" s="60"/>
      <c r="L2" s="60"/>
    </row>
    <row r="3" spans="1:12" x14ac:dyDescent="0.25">
      <c r="A3" s="60"/>
      <c r="B3" s="60"/>
      <c r="C3" s="60"/>
      <c r="D3" s="60"/>
      <c r="E3" s="60"/>
      <c r="F3" s="60"/>
      <c r="G3" s="60"/>
      <c r="H3" s="60"/>
      <c r="I3" s="60"/>
      <c r="J3" s="60"/>
      <c r="K3" s="60"/>
      <c r="L3" s="60"/>
    </row>
    <row r="4" spans="1:12" x14ac:dyDescent="0.25">
      <c r="A4" s="185" t="s">
        <v>123</v>
      </c>
      <c r="B4" s="185"/>
      <c r="C4" s="185"/>
      <c r="D4" s="185"/>
      <c r="E4" s="185"/>
      <c r="F4" s="185"/>
      <c r="G4" s="60"/>
      <c r="H4" s="60"/>
      <c r="I4" s="60"/>
      <c r="J4" s="60"/>
      <c r="K4" s="60"/>
      <c r="L4" s="60"/>
    </row>
    <row r="5" spans="1:12" x14ac:dyDescent="0.25">
      <c r="A5" s="83" t="s">
        <v>124</v>
      </c>
      <c r="B5" s="84"/>
      <c r="C5" s="85"/>
      <c r="D5" s="85"/>
      <c r="E5" s="85"/>
      <c r="F5" s="85"/>
      <c r="G5" s="86"/>
      <c r="H5" s="86"/>
      <c r="I5" s="86"/>
      <c r="J5" s="86"/>
      <c r="K5" s="86"/>
      <c r="L5" s="86"/>
    </row>
    <row r="6" spans="1:12" x14ac:dyDescent="0.25">
      <c r="A6" s="60" t="s">
        <v>125</v>
      </c>
      <c r="B6" s="60"/>
      <c r="C6" s="60"/>
      <c r="D6" s="60"/>
      <c r="E6" s="60"/>
      <c r="F6" s="60"/>
      <c r="G6" s="60"/>
      <c r="H6" s="60"/>
      <c r="I6" s="60"/>
      <c r="J6" s="60"/>
      <c r="K6" s="60"/>
      <c r="L6" s="60"/>
    </row>
    <row r="7" spans="1:12" x14ac:dyDescent="0.25">
      <c r="A7" s="60" t="s">
        <v>126</v>
      </c>
      <c r="B7" s="87">
        <v>2024</v>
      </c>
      <c r="C7" s="88">
        <v>2023</v>
      </c>
      <c r="D7" s="60"/>
      <c r="E7" s="60"/>
      <c r="F7" s="60"/>
      <c r="G7" s="60"/>
      <c r="H7" s="60"/>
      <c r="I7" s="60"/>
      <c r="J7" s="60"/>
      <c r="K7" s="60"/>
      <c r="L7" s="60"/>
    </row>
    <row r="8" spans="1:12" x14ac:dyDescent="0.25">
      <c r="A8" s="60" t="s">
        <v>127</v>
      </c>
      <c r="B8" s="89">
        <f>SUM($I$13:I18)</f>
        <v>10450000</v>
      </c>
      <c r="C8" s="90">
        <v>8534774.2129999995</v>
      </c>
      <c r="D8" s="91" t="s">
        <v>128</v>
      </c>
      <c r="E8" s="60"/>
      <c r="F8" s="60"/>
      <c r="G8" s="60"/>
      <c r="H8" s="60"/>
      <c r="I8" s="60"/>
      <c r="J8" s="60"/>
      <c r="K8" s="60"/>
      <c r="L8" s="60"/>
    </row>
    <row r="9" spans="1:12" x14ac:dyDescent="0.25">
      <c r="A9" s="60"/>
      <c r="B9" s="60"/>
      <c r="C9" s="60"/>
      <c r="D9" s="60"/>
      <c r="E9" s="60"/>
      <c r="F9" s="60"/>
      <c r="G9" s="60"/>
      <c r="H9" s="60"/>
      <c r="I9" s="60"/>
      <c r="J9" s="60"/>
      <c r="K9" s="60"/>
      <c r="L9" s="60"/>
    </row>
    <row r="10" spans="1:12" x14ac:dyDescent="0.25">
      <c r="A10" s="60" t="s">
        <v>129</v>
      </c>
      <c r="B10" s="60"/>
      <c r="C10" s="60"/>
      <c r="F10" s="60"/>
      <c r="G10" s="60" t="s">
        <v>130</v>
      </c>
      <c r="H10" s="60"/>
      <c r="I10" s="60"/>
      <c r="J10" s="60"/>
      <c r="K10" s="60"/>
      <c r="L10" s="60"/>
    </row>
    <row r="11" spans="1:12" x14ac:dyDescent="0.25">
      <c r="A11" s="60"/>
      <c r="B11" s="60"/>
      <c r="C11" s="60"/>
      <c r="D11" s="92">
        <v>2024</v>
      </c>
      <c r="E11" s="93"/>
      <c r="F11" s="60"/>
      <c r="G11" s="60"/>
      <c r="H11" s="60"/>
      <c r="I11" s="60"/>
      <c r="J11" s="60"/>
      <c r="K11" s="60"/>
      <c r="L11" s="60"/>
    </row>
    <row r="12" spans="1:12" ht="60" x14ac:dyDescent="0.25">
      <c r="A12" s="94" t="s">
        <v>131</v>
      </c>
      <c r="B12" s="95" t="s">
        <v>132</v>
      </c>
      <c r="C12" s="94" t="s">
        <v>133</v>
      </c>
      <c r="D12" s="96" t="s">
        <v>134</v>
      </c>
      <c r="E12" s="96" t="s">
        <v>135</v>
      </c>
      <c r="F12" s="60"/>
      <c r="G12" s="94" t="s">
        <v>133</v>
      </c>
      <c r="H12" s="94" t="s">
        <v>136</v>
      </c>
      <c r="I12" s="94" t="s">
        <v>137</v>
      </c>
      <c r="J12" s="94" t="s">
        <v>138</v>
      </c>
      <c r="K12" s="94" t="s">
        <v>139</v>
      </c>
      <c r="L12" s="94" t="s">
        <v>140</v>
      </c>
    </row>
    <row r="13" spans="1:12" x14ac:dyDescent="0.25">
      <c r="A13" s="97" t="s">
        <v>141</v>
      </c>
      <c r="B13" s="98" t="s">
        <v>142</v>
      </c>
      <c r="C13" s="98">
        <v>3088</v>
      </c>
      <c r="D13" s="99">
        <v>11350000</v>
      </c>
      <c r="E13" s="98">
        <v>0</v>
      </c>
      <c r="F13" s="60"/>
      <c r="G13" s="98">
        <v>3088</v>
      </c>
      <c r="H13" s="100">
        <v>0.95</v>
      </c>
      <c r="I13" s="99">
        <v>10450000</v>
      </c>
      <c r="J13" s="101">
        <v>0.3421179069238327</v>
      </c>
      <c r="K13" s="102">
        <f t="shared" ref="K13:K18" si="0">J13*D13</f>
        <v>3883038.2435855013</v>
      </c>
      <c r="L13" s="102">
        <f t="shared" ref="L13:L18" si="1">J13*E13</f>
        <v>0</v>
      </c>
    </row>
    <row r="14" spans="1:12" x14ac:dyDescent="0.25">
      <c r="A14" s="97"/>
      <c r="B14" s="97"/>
      <c r="C14" s="97"/>
      <c r="D14" s="97"/>
      <c r="E14" s="97"/>
      <c r="F14" s="60"/>
      <c r="G14" s="97"/>
      <c r="H14" s="97"/>
      <c r="I14" s="97"/>
      <c r="J14" s="103"/>
      <c r="K14" s="102">
        <f t="shared" si="0"/>
        <v>0</v>
      </c>
      <c r="L14" s="102">
        <f t="shared" si="1"/>
        <v>0</v>
      </c>
    </row>
    <row r="15" spans="1:12" x14ac:dyDescent="0.25">
      <c r="A15" s="97"/>
      <c r="B15" s="97"/>
      <c r="C15" s="97"/>
      <c r="D15" s="97"/>
      <c r="E15" s="97"/>
      <c r="F15" s="60"/>
      <c r="G15" s="97"/>
      <c r="H15" s="97"/>
      <c r="I15" s="97"/>
      <c r="J15" s="103"/>
      <c r="K15" s="102">
        <f t="shared" si="0"/>
        <v>0</v>
      </c>
      <c r="L15" s="102">
        <f t="shared" si="1"/>
        <v>0</v>
      </c>
    </row>
    <row r="16" spans="1:12" x14ac:dyDescent="0.25">
      <c r="A16" s="97"/>
      <c r="B16" s="97"/>
      <c r="C16" s="97"/>
      <c r="D16" s="97"/>
      <c r="E16" s="97"/>
      <c r="F16" s="60"/>
      <c r="G16" s="97"/>
      <c r="H16" s="97"/>
      <c r="I16" s="97"/>
      <c r="J16" s="103"/>
      <c r="K16" s="102">
        <f t="shared" si="0"/>
        <v>0</v>
      </c>
      <c r="L16" s="102">
        <f t="shared" si="1"/>
        <v>0</v>
      </c>
    </row>
    <row r="17" spans="1:12" x14ac:dyDescent="0.25">
      <c r="A17" s="97"/>
      <c r="B17" s="97"/>
      <c r="C17" s="97"/>
      <c r="D17" s="97"/>
      <c r="E17" s="97"/>
      <c r="F17" s="60"/>
      <c r="G17" s="97"/>
      <c r="H17" s="97"/>
      <c r="I17" s="97"/>
      <c r="J17" s="103"/>
      <c r="K17" s="102">
        <f t="shared" si="0"/>
        <v>0</v>
      </c>
      <c r="L17" s="102">
        <f t="shared" si="1"/>
        <v>0</v>
      </c>
    </row>
    <row r="18" spans="1:12" x14ac:dyDescent="0.25">
      <c r="A18" s="97"/>
      <c r="B18" s="97"/>
      <c r="C18" s="97"/>
      <c r="D18" s="97"/>
      <c r="E18" s="97"/>
      <c r="F18" s="60"/>
      <c r="G18" s="97"/>
      <c r="H18" s="97"/>
      <c r="I18" s="97"/>
      <c r="J18" s="103"/>
      <c r="K18" s="102">
        <f t="shared" si="0"/>
        <v>0</v>
      </c>
      <c r="L18" s="102">
        <f t="shared" si="1"/>
        <v>0</v>
      </c>
    </row>
    <row r="19" spans="1:12" x14ac:dyDescent="0.25">
      <c r="A19" s="60"/>
      <c r="B19" s="60"/>
      <c r="C19" s="60"/>
      <c r="D19" s="60"/>
      <c r="E19" s="60"/>
      <c r="F19" s="60"/>
      <c r="G19" s="60"/>
      <c r="H19" s="60"/>
      <c r="I19" s="60"/>
      <c r="J19" s="60"/>
      <c r="K19" s="60"/>
      <c r="L19" s="60"/>
    </row>
    <row r="20" spans="1:12" x14ac:dyDescent="0.25">
      <c r="A20" s="60"/>
      <c r="B20" s="60"/>
      <c r="C20" s="60"/>
      <c r="D20" s="60"/>
      <c r="E20" s="60"/>
      <c r="F20" s="60"/>
      <c r="G20" s="60"/>
      <c r="H20" s="60"/>
      <c r="I20" s="60"/>
      <c r="J20" s="60"/>
      <c r="K20" s="60"/>
      <c r="L20" s="60"/>
    </row>
    <row r="21" spans="1:12" x14ac:dyDescent="0.25">
      <c r="A21" s="60"/>
      <c r="B21" s="60"/>
      <c r="C21" s="60"/>
      <c r="D21" s="60"/>
      <c r="E21" s="60"/>
      <c r="F21" s="60"/>
      <c r="G21" s="60"/>
      <c r="H21" s="60"/>
      <c r="I21" s="60"/>
      <c r="J21" s="60"/>
      <c r="K21" s="60"/>
      <c r="L21" s="60"/>
    </row>
    <row r="22" spans="1:12" x14ac:dyDescent="0.25">
      <c r="A22" s="60"/>
      <c r="B22" s="60"/>
      <c r="C22" s="60"/>
      <c r="D22" s="60"/>
      <c r="E22" s="60"/>
      <c r="F22" s="60"/>
      <c r="G22" s="60"/>
      <c r="H22" s="60"/>
      <c r="I22" s="60"/>
      <c r="J22" s="60"/>
      <c r="K22" s="60"/>
      <c r="L22" s="60"/>
    </row>
    <row r="23" spans="1:12" x14ac:dyDescent="0.25">
      <c r="A23" s="60"/>
      <c r="B23" s="60"/>
      <c r="C23" s="60"/>
      <c r="D23" s="60"/>
      <c r="E23" s="60"/>
      <c r="F23" s="60"/>
      <c r="G23" s="60"/>
      <c r="H23" s="60"/>
      <c r="I23" s="60"/>
      <c r="J23" s="60"/>
      <c r="K23" s="60"/>
      <c r="L23" s="60"/>
    </row>
    <row r="24" spans="1:12" x14ac:dyDescent="0.25">
      <c r="A24" s="60"/>
      <c r="B24" s="60"/>
      <c r="C24" s="60"/>
      <c r="D24" s="60"/>
      <c r="E24" s="60"/>
      <c r="F24" s="60"/>
      <c r="G24" s="60"/>
      <c r="H24" s="60"/>
      <c r="I24" s="60"/>
      <c r="J24" s="60"/>
      <c r="K24" s="60"/>
      <c r="L24" s="60"/>
    </row>
    <row r="25" spans="1:12" x14ac:dyDescent="0.25">
      <c r="A25" s="60"/>
      <c r="B25" s="60"/>
      <c r="C25" s="60"/>
      <c r="D25" s="60"/>
      <c r="E25" s="60"/>
      <c r="F25" s="60"/>
      <c r="G25" s="60"/>
      <c r="H25" s="60"/>
      <c r="I25" s="60"/>
      <c r="J25" s="60"/>
      <c r="K25" s="60"/>
      <c r="L25" s="60"/>
    </row>
    <row r="26" spans="1:12" x14ac:dyDescent="0.25">
      <c r="A26" s="60"/>
      <c r="B26" s="60"/>
      <c r="C26" s="60"/>
      <c r="D26" s="60"/>
      <c r="E26" s="60"/>
      <c r="F26" s="60"/>
      <c r="G26" s="60"/>
      <c r="H26" s="60"/>
      <c r="I26" s="60"/>
      <c r="J26" s="60"/>
      <c r="K26" s="60"/>
      <c r="L26" s="60"/>
    </row>
    <row r="27" spans="1:12" x14ac:dyDescent="0.25">
      <c r="A27" s="60"/>
      <c r="B27" s="60"/>
      <c r="C27" s="60"/>
      <c r="D27" s="60"/>
      <c r="E27" s="60"/>
      <c r="F27" s="60"/>
      <c r="G27" s="60"/>
      <c r="H27" s="60"/>
      <c r="I27" s="60"/>
      <c r="J27" s="60"/>
      <c r="K27" s="60"/>
      <c r="L27" s="60"/>
    </row>
    <row r="28" spans="1:12" x14ac:dyDescent="0.25">
      <c r="A28" s="60"/>
      <c r="B28" s="60"/>
      <c r="C28" s="60"/>
      <c r="D28" s="60"/>
      <c r="E28" s="60"/>
      <c r="F28" s="60"/>
      <c r="G28" s="60"/>
      <c r="H28" s="60"/>
      <c r="I28" s="60"/>
      <c r="J28" s="60"/>
      <c r="K28" s="60"/>
      <c r="L28" s="60"/>
    </row>
    <row r="29" spans="1:12" x14ac:dyDescent="0.25">
      <c r="A29" s="60"/>
      <c r="B29" s="60"/>
      <c r="C29" s="60"/>
      <c r="D29" s="60"/>
      <c r="E29" s="60"/>
      <c r="F29" s="60"/>
      <c r="G29" s="60"/>
      <c r="H29" s="60"/>
      <c r="I29" s="60"/>
      <c r="J29" s="60"/>
      <c r="K29" s="60"/>
      <c r="L29" s="60"/>
    </row>
    <row r="30" spans="1:12" x14ac:dyDescent="0.25">
      <c r="A30" s="60"/>
      <c r="B30" s="60"/>
      <c r="C30" s="60"/>
      <c r="D30" s="60"/>
      <c r="E30" s="60"/>
      <c r="F30" s="60"/>
      <c r="G30" s="60"/>
      <c r="H30" s="60"/>
      <c r="I30" s="60"/>
      <c r="J30" s="60"/>
      <c r="K30" s="60"/>
      <c r="L30" s="60"/>
    </row>
    <row r="31" spans="1:12" x14ac:dyDescent="0.25">
      <c r="A31" s="60"/>
      <c r="B31" s="60"/>
      <c r="C31" s="60"/>
      <c r="D31" s="60"/>
      <c r="E31" s="60"/>
      <c r="F31" s="60"/>
      <c r="G31" s="60"/>
      <c r="H31" s="60"/>
      <c r="I31" s="60"/>
      <c r="J31" s="60"/>
      <c r="K31" s="60"/>
      <c r="L31" s="60"/>
    </row>
  </sheetData>
  <mergeCells count="1">
    <mergeCell ref="A4:F4"/>
  </mergeCells>
  <pageMargins left="0.7" right="0.7" top="0.75" bottom="0.75" header="0.3" footer="0.3"/>
  <pageSetup paperSize="9" scale="6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88C58-0C72-4CDE-A83B-EEDE1E24F45F}">
  <sheetPr>
    <pageSetUpPr fitToPage="1"/>
  </sheetPr>
  <dimension ref="A1:CX29"/>
  <sheetViews>
    <sheetView topLeftCell="C10" workbookViewId="0">
      <selection activeCell="A4" sqref="A4:M29"/>
    </sheetView>
  </sheetViews>
  <sheetFormatPr baseColWidth="10" defaultRowHeight="15" x14ac:dyDescent="0.25"/>
  <cols>
    <col min="1" max="1" width="27" style="60" customWidth="1"/>
    <col min="2" max="2" width="16.28515625" style="60" customWidth="1"/>
    <col min="3" max="3" width="13.7109375" style="60" customWidth="1"/>
    <col min="4" max="4" width="16" style="60" customWidth="1"/>
    <col min="5" max="5" width="10.42578125" style="60" customWidth="1"/>
    <col min="6" max="6" width="13.85546875" style="60" customWidth="1"/>
    <col min="7" max="7" width="15.7109375" style="60" customWidth="1"/>
    <col min="8" max="8" width="13.85546875" style="60" customWidth="1"/>
    <col min="9" max="9" width="17" style="60" customWidth="1"/>
    <col min="10" max="10" width="14.28515625" style="60" customWidth="1"/>
    <col min="11" max="11" width="15.5703125" style="60" customWidth="1"/>
    <col min="12" max="12" width="15.140625" style="60" customWidth="1"/>
    <col min="13" max="13" width="16.5703125" style="60" customWidth="1"/>
    <col min="14" max="30" width="11.42578125" style="60"/>
  </cols>
  <sheetData>
    <row r="1" spans="1:102" x14ac:dyDescent="0.25">
      <c r="L1" s="82" t="s">
        <v>143</v>
      </c>
    </row>
    <row r="5" spans="1:102" x14ac:dyDescent="0.25">
      <c r="A5" s="69" t="s">
        <v>144</v>
      </c>
    </row>
    <row r="6" spans="1:102" x14ac:dyDescent="0.25">
      <c r="A6" s="60" t="s">
        <v>145</v>
      </c>
    </row>
    <row r="7" spans="1:102" x14ac:dyDescent="0.25">
      <c r="A7" s="60" t="s">
        <v>146</v>
      </c>
    </row>
    <row r="8" spans="1:102" x14ac:dyDescent="0.25">
      <c r="A8" s="60" t="s">
        <v>147</v>
      </c>
    </row>
    <row r="9" spans="1:102" x14ac:dyDescent="0.25">
      <c r="A9" s="60" t="s">
        <v>148</v>
      </c>
    </row>
    <row r="10" spans="1:102" x14ac:dyDescent="0.25">
      <c r="A10" s="60" t="s">
        <v>149</v>
      </c>
    </row>
    <row r="12" spans="1:102" ht="24.75" customHeight="1" x14ac:dyDescent="0.25">
      <c r="A12" s="190" t="s">
        <v>150</v>
      </c>
      <c r="B12" s="191"/>
      <c r="C12" s="191"/>
      <c r="D12" s="191"/>
      <c r="E12" s="191"/>
      <c r="F12" s="191"/>
      <c r="G12" s="191"/>
      <c r="H12" s="191"/>
      <c r="I12" s="191"/>
      <c r="J12" s="191"/>
      <c r="K12" s="191"/>
      <c r="L12" s="191"/>
      <c r="M12" s="192"/>
      <c r="N12" s="104"/>
      <c r="O12" s="104"/>
      <c r="P12" s="104"/>
      <c r="Q12" s="104"/>
      <c r="R12" s="104"/>
      <c r="S12" s="104"/>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row>
    <row r="13" spans="1:102" x14ac:dyDescent="0.25">
      <c r="A13" s="105" t="s">
        <v>124</v>
      </c>
      <c r="B13" s="104"/>
      <c r="C13" s="104"/>
      <c r="D13" s="104"/>
      <c r="E13" s="104"/>
      <c r="F13" s="104"/>
      <c r="G13" s="104"/>
      <c r="H13" s="104"/>
      <c r="I13" s="104"/>
      <c r="J13" s="106">
        <v>-1</v>
      </c>
      <c r="K13" s="104"/>
      <c r="L13" s="104"/>
      <c r="M13" s="104"/>
      <c r="N13" s="104"/>
      <c r="O13" s="104"/>
      <c r="P13" s="104"/>
      <c r="Q13" s="104"/>
      <c r="R13" s="104"/>
      <c r="S13" s="104"/>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row>
    <row r="14" spans="1:102" s="86" customFormat="1" x14ac:dyDescent="0.25">
      <c r="B14" s="107"/>
      <c r="C14" s="107"/>
      <c r="D14" s="107"/>
      <c r="E14" s="107"/>
      <c r="F14" s="107"/>
      <c r="G14" s="107"/>
      <c r="H14" s="107"/>
      <c r="I14" s="107"/>
      <c r="J14" s="107"/>
      <c r="K14" s="107"/>
      <c r="L14" s="107"/>
      <c r="M14" s="107"/>
      <c r="N14" s="108"/>
      <c r="O14" s="108"/>
      <c r="P14" s="108"/>
      <c r="Q14" s="108"/>
      <c r="R14" s="108"/>
      <c r="S14" s="108"/>
    </row>
    <row r="15" spans="1:102" s="113" customFormat="1" ht="48" x14ac:dyDescent="0.25">
      <c r="A15" s="109"/>
      <c r="B15" s="110" t="s">
        <v>151</v>
      </c>
      <c r="C15" s="110" t="s">
        <v>152</v>
      </c>
      <c r="D15" s="110" t="s">
        <v>153</v>
      </c>
      <c r="E15" s="110" t="s">
        <v>154</v>
      </c>
      <c r="F15" s="110" t="s">
        <v>155</v>
      </c>
      <c r="G15" s="110" t="s">
        <v>156</v>
      </c>
      <c r="H15" s="110" t="s">
        <v>157</v>
      </c>
      <c r="I15" s="110" t="s">
        <v>158</v>
      </c>
      <c r="J15" s="110" t="s">
        <v>159</v>
      </c>
      <c r="K15" s="110" t="s">
        <v>160</v>
      </c>
      <c r="L15" s="111" t="s">
        <v>161</v>
      </c>
      <c r="M15" s="112"/>
      <c r="N15" s="108"/>
      <c r="O15" s="108"/>
      <c r="P15" s="108"/>
      <c r="Q15" s="108"/>
      <c r="R15" s="108"/>
      <c r="S15" s="108"/>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row>
    <row r="16" spans="1:102" s="113" customFormat="1" x14ac:dyDescent="0.25">
      <c r="A16" s="114"/>
      <c r="B16" s="115"/>
      <c r="C16" s="115"/>
      <c r="D16" s="115"/>
      <c r="E16" s="115"/>
      <c r="F16" s="115"/>
      <c r="G16" s="115"/>
      <c r="H16" s="115"/>
      <c r="I16" s="115"/>
      <c r="J16" s="115"/>
      <c r="K16" s="115"/>
      <c r="L16" s="116">
        <v>2024</v>
      </c>
      <c r="M16" s="117">
        <v>2023</v>
      </c>
      <c r="N16" s="108"/>
      <c r="O16" s="108"/>
      <c r="P16" s="108"/>
      <c r="Q16" s="108"/>
      <c r="R16" s="108"/>
      <c r="S16" s="108"/>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row>
    <row r="17" spans="1:62" x14ac:dyDescent="0.25">
      <c r="A17" s="118" t="s">
        <v>162</v>
      </c>
      <c r="B17" s="119">
        <v>1482429.402</v>
      </c>
      <c r="C17" s="119">
        <v>847547</v>
      </c>
      <c r="D17" s="123">
        <v>0</v>
      </c>
      <c r="E17" s="121">
        <v>0</v>
      </c>
      <c r="F17" s="122">
        <v>0</v>
      </c>
      <c r="G17" s="123">
        <v>1465569.041</v>
      </c>
      <c r="H17" s="123">
        <v>0</v>
      </c>
      <c r="I17" s="123">
        <v>0</v>
      </c>
      <c r="J17" s="123">
        <v>0</v>
      </c>
      <c r="K17" s="123">
        <v>0</v>
      </c>
      <c r="L17" s="119">
        <f>B17+C17+E17-G17-H17</f>
        <v>864407.3609999998</v>
      </c>
      <c r="M17" s="119">
        <v>16860.361000000034</v>
      </c>
      <c r="N17" s="124"/>
      <c r="O17" s="104"/>
      <c r="P17" s="104"/>
      <c r="Q17" s="104"/>
      <c r="R17" s="104"/>
      <c r="S17" s="104"/>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row>
    <row r="18" spans="1:62" x14ac:dyDescent="0.25">
      <c r="A18" s="118" t="s">
        <v>163</v>
      </c>
      <c r="B18" s="119">
        <v>812378</v>
      </c>
      <c r="C18" s="119">
        <v>0</v>
      </c>
      <c r="D18" s="130">
        <v>0</v>
      </c>
      <c r="E18" s="121">
        <v>0</v>
      </c>
      <c r="F18" s="122">
        <v>0</v>
      </c>
      <c r="G18" s="123">
        <v>685125</v>
      </c>
      <c r="H18" s="123">
        <v>16521</v>
      </c>
      <c r="I18" s="123">
        <v>0</v>
      </c>
      <c r="J18" s="123">
        <v>0</v>
      </c>
      <c r="K18" s="123">
        <v>0</v>
      </c>
      <c r="L18" s="119">
        <f>B18+C18+E18-G18-H18-D18</f>
        <v>110732</v>
      </c>
      <c r="M18" s="119">
        <v>86097</v>
      </c>
      <c r="N18" s="104"/>
      <c r="O18" s="104"/>
      <c r="P18" s="104"/>
      <c r="Q18" s="104"/>
      <c r="R18" s="104"/>
      <c r="S18" s="104"/>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row>
    <row r="19" spans="1:62" x14ac:dyDescent="0.25">
      <c r="A19" s="118" t="s">
        <v>164</v>
      </c>
      <c r="B19" s="119">
        <v>1304622</v>
      </c>
      <c r="C19" s="119">
        <v>7395</v>
      </c>
      <c r="D19" s="130">
        <v>0</v>
      </c>
      <c r="E19" s="121">
        <v>0</v>
      </c>
      <c r="F19" s="122">
        <v>0</v>
      </c>
      <c r="G19" s="123">
        <v>857378</v>
      </c>
      <c r="H19" s="123">
        <v>86561</v>
      </c>
      <c r="I19" s="122">
        <v>0</v>
      </c>
      <c r="J19" s="123">
        <v>0</v>
      </c>
      <c r="K19" s="123">
        <v>0</v>
      </c>
      <c r="L19" s="119">
        <f>B19+C19+E19-G19-H19-D19+I19</f>
        <v>368078</v>
      </c>
      <c r="M19" s="119">
        <v>361421</v>
      </c>
      <c r="N19" s="104"/>
      <c r="O19" s="104"/>
      <c r="P19" s="104"/>
      <c r="Q19" s="104"/>
      <c r="R19" s="104"/>
      <c r="S19" s="104"/>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row>
    <row r="20" spans="1:62" x14ac:dyDescent="0.25">
      <c r="A20" s="118" t="s">
        <v>165</v>
      </c>
      <c r="B20" s="119">
        <v>414910</v>
      </c>
      <c r="C20" s="119">
        <v>0</v>
      </c>
      <c r="D20" s="120">
        <v>0</v>
      </c>
      <c r="E20" s="125">
        <v>0</v>
      </c>
      <c r="F20" s="123">
        <v>0</v>
      </c>
      <c r="G20" s="123">
        <v>155840</v>
      </c>
      <c r="H20" s="123">
        <v>24188</v>
      </c>
      <c r="I20" s="123">
        <v>0</v>
      </c>
      <c r="J20" s="123">
        <v>0</v>
      </c>
      <c r="K20" s="123">
        <v>0</v>
      </c>
      <c r="L20" s="119">
        <f>B20+C20+E20-G20-H20</f>
        <v>234882</v>
      </c>
      <c r="M20" s="119">
        <v>267251</v>
      </c>
      <c r="N20" s="104"/>
      <c r="O20" s="104"/>
      <c r="P20" s="104"/>
      <c r="Q20" s="104"/>
      <c r="R20" s="104"/>
      <c r="S20" s="104"/>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row>
    <row r="21" spans="1:62" x14ac:dyDescent="0.25">
      <c r="A21" s="118" t="s">
        <v>166</v>
      </c>
      <c r="B21" s="119">
        <v>0</v>
      </c>
      <c r="C21" s="119">
        <v>0</v>
      </c>
      <c r="D21" s="120">
        <v>0</v>
      </c>
      <c r="E21" s="121">
        <v>0</v>
      </c>
      <c r="F21" s="122">
        <v>0</v>
      </c>
      <c r="G21" s="123">
        <v>0</v>
      </c>
      <c r="H21" s="123">
        <v>0</v>
      </c>
      <c r="I21" s="123">
        <v>0</v>
      </c>
      <c r="J21" s="123">
        <v>0</v>
      </c>
      <c r="K21" s="123">
        <v>0</v>
      </c>
      <c r="L21" s="125">
        <f t="shared" ref="L21:L23" si="0">B21+C21+E21-G21-H21</f>
        <v>0</v>
      </c>
      <c r="M21" s="119">
        <v>0</v>
      </c>
      <c r="N21" s="104"/>
      <c r="O21" s="104"/>
      <c r="P21" s="104"/>
      <c r="Q21" s="104"/>
      <c r="R21" s="104"/>
      <c r="S21" s="104"/>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row>
    <row r="22" spans="1:62" x14ac:dyDescent="0.25">
      <c r="A22" s="118" t="s">
        <v>167</v>
      </c>
      <c r="B22" s="119">
        <v>0</v>
      </c>
      <c r="C22" s="119">
        <v>0</v>
      </c>
      <c r="D22" s="120">
        <v>0</v>
      </c>
      <c r="E22" s="121">
        <v>0</v>
      </c>
      <c r="F22" s="122">
        <v>0</v>
      </c>
      <c r="G22" s="123">
        <v>0</v>
      </c>
      <c r="H22" s="123">
        <v>0</v>
      </c>
      <c r="I22" s="123">
        <v>0</v>
      </c>
      <c r="J22" s="123">
        <v>0</v>
      </c>
      <c r="K22" s="123">
        <v>0</v>
      </c>
      <c r="L22" s="125">
        <f t="shared" si="0"/>
        <v>0</v>
      </c>
      <c r="M22" s="119">
        <v>0</v>
      </c>
      <c r="N22" s="104"/>
      <c r="O22" s="104"/>
      <c r="P22" s="104"/>
      <c r="Q22" s="104"/>
      <c r="R22" s="104"/>
      <c r="S22" s="104"/>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row>
    <row r="23" spans="1:62" x14ac:dyDescent="0.25">
      <c r="A23" s="118" t="s">
        <v>168</v>
      </c>
      <c r="B23" s="119">
        <v>0</v>
      </c>
      <c r="C23" s="119">
        <v>0</v>
      </c>
      <c r="D23" s="120">
        <v>0</v>
      </c>
      <c r="E23" s="121">
        <v>0</v>
      </c>
      <c r="F23" s="122">
        <v>0</v>
      </c>
      <c r="G23" s="123">
        <v>0</v>
      </c>
      <c r="H23" s="123">
        <v>0</v>
      </c>
      <c r="I23" s="123">
        <v>0</v>
      </c>
      <c r="J23" s="123">
        <v>0</v>
      </c>
      <c r="K23" s="123">
        <v>0</v>
      </c>
      <c r="L23" s="125">
        <f t="shared" si="0"/>
        <v>0</v>
      </c>
      <c r="M23" s="119">
        <v>0</v>
      </c>
      <c r="N23" s="104"/>
      <c r="O23" s="104"/>
      <c r="P23" s="104"/>
      <c r="Q23" s="104"/>
      <c r="R23" s="104"/>
      <c r="S23" s="104"/>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row>
    <row r="24" spans="1:62" x14ac:dyDescent="0.25">
      <c r="A24" s="118" t="s">
        <v>169</v>
      </c>
      <c r="B24" s="119">
        <v>3835167</v>
      </c>
      <c r="C24" s="119">
        <v>0</v>
      </c>
      <c r="D24" s="120">
        <v>0</v>
      </c>
      <c r="E24" s="121">
        <v>0</v>
      </c>
      <c r="F24" s="122">
        <v>0</v>
      </c>
      <c r="G24" s="123">
        <v>2782979</v>
      </c>
      <c r="H24" s="123">
        <v>171168</v>
      </c>
      <c r="I24" s="123">
        <v>0</v>
      </c>
      <c r="J24" s="123">
        <v>0</v>
      </c>
      <c r="K24" s="123">
        <v>0</v>
      </c>
      <c r="L24" s="119">
        <f>B24+C24+E24-G24-H24</f>
        <v>881020</v>
      </c>
      <c r="M24" s="119">
        <v>919152</v>
      </c>
      <c r="N24" s="104"/>
      <c r="O24" s="104"/>
      <c r="P24" s="104"/>
      <c r="Q24" s="104"/>
      <c r="R24" s="104"/>
      <c r="S24" s="104"/>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row>
    <row r="25" spans="1:62" x14ac:dyDescent="0.25">
      <c r="A25" s="118" t="s">
        <v>170</v>
      </c>
      <c r="B25" s="119">
        <v>5719476</v>
      </c>
      <c r="C25" s="119">
        <v>13300492</v>
      </c>
      <c r="D25" s="126">
        <v>0</v>
      </c>
      <c r="E25" s="121">
        <v>0</v>
      </c>
      <c r="F25" s="122">
        <v>0</v>
      </c>
      <c r="G25" s="123">
        <v>0</v>
      </c>
      <c r="H25" s="123">
        <v>0</v>
      </c>
      <c r="I25" s="123">
        <v>0</v>
      </c>
      <c r="J25" s="123">
        <v>0</v>
      </c>
      <c r="K25" s="123">
        <v>0</v>
      </c>
      <c r="L25" s="119">
        <f>B25+C25-D25+E25-G25-H25</f>
        <v>19019968</v>
      </c>
      <c r="M25" s="119">
        <v>4425878</v>
      </c>
      <c r="N25" s="104"/>
      <c r="O25" s="104"/>
      <c r="P25" s="104"/>
      <c r="Q25" s="104"/>
      <c r="R25" s="104"/>
      <c r="S25" s="104"/>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row>
    <row r="26" spans="1:62" x14ac:dyDescent="0.25">
      <c r="A26" s="118" t="s">
        <v>171</v>
      </c>
      <c r="B26" s="119">
        <v>11213344</v>
      </c>
      <c r="C26" s="119">
        <v>423773</v>
      </c>
      <c r="D26" s="126">
        <v>0</v>
      </c>
      <c r="E26" s="121">
        <v>0</v>
      </c>
      <c r="F26" s="122">
        <v>0</v>
      </c>
      <c r="G26" s="123">
        <v>1739780</v>
      </c>
      <c r="H26" s="123">
        <v>111542</v>
      </c>
      <c r="I26" s="123">
        <v>0</v>
      </c>
      <c r="J26" s="123">
        <v>0</v>
      </c>
      <c r="K26" s="123">
        <v>0</v>
      </c>
      <c r="L26" s="119">
        <f>B26+C26-D26+E26-G26-H26-1</f>
        <v>9785794</v>
      </c>
      <c r="M26" s="119">
        <v>8343002</v>
      </c>
      <c r="N26" s="104"/>
      <c r="O26" s="104"/>
      <c r="P26" s="104"/>
      <c r="Q26" s="104"/>
      <c r="R26" s="104"/>
      <c r="S26" s="104"/>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row>
    <row r="27" spans="1:62" x14ac:dyDescent="0.25">
      <c r="A27" s="127" t="s">
        <v>172</v>
      </c>
      <c r="B27" s="128">
        <f>SUM(B17:B26)</f>
        <v>24782326.401999999</v>
      </c>
      <c r="C27" s="128">
        <f t="shared" ref="C27:K27" si="1">SUM(C17:C26)</f>
        <v>14579207</v>
      </c>
      <c r="D27" s="131">
        <f t="shared" si="1"/>
        <v>0</v>
      </c>
      <c r="E27" s="128">
        <f t="shared" si="1"/>
        <v>0</v>
      </c>
      <c r="F27" s="128">
        <f t="shared" si="1"/>
        <v>0</v>
      </c>
      <c r="G27" s="128">
        <f t="shared" si="1"/>
        <v>7686671.0410000002</v>
      </c>
      <c r="H27" s="128">
        <f t="shared" si="1"/>
        <v>409980</v>
      </c>
      <c r="I27" s="131">
        <f t="shared" si="1"/>
        <v>0</v>
      </c>
      <c r="J27" s="128">
        <f t="shared" si="1"/>
        <v>0</v>
      </c>
      <c r="K27" s="128">
        <f t="shared" si="1"/>
        <v>0</v>
      </c>
      <c r="L27" s="128">
        <f>SUM($L$17:L26)</f>
        <v>31264881.361000001</v>
      </c>
      <c r="M27" s="128">
        <f>SUM($M$17:M26)</f>
        <v>14419661.361</v>
      </c>
      <c r="N27" s="104"/>
      <c r="O27" s="104"/>
      <c r="P27" s="104"/>
      <c r="Q27" s="104"/>
      <c r="R27" s="104"/>
      <c r="S27" s="104"/>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row>
    <row r="29" spans="1:62" x14ac:dyDescent="0.25">
      <c r="C29" s="129"/>
      <c r="H29" s="129"/>
    </row>
  </sheetData>
  <mergeCells count="1">
    <mergeCell ref="A12:M12"/>
  </mergeCells>
  <hyperlinks>
    <hyperlink ref="L1" location="BG!A1" display="BG" xr:uid="{2ED21BA2-2AB7-42B0-BBC9-ED6C2DB01773}"/>
  </hyperlinks>
  <pageMargins left="0.7" right="0.7" top="0.75" bottom="0.75" header="0.3" footer="0.3"/>
  <pageSetup paperSize="9" scale="1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08434-97BA-4763-B358-1E8ADD2399DE}">
  <dimension ref="A1:G36"/>
  <sheetViews>
    <sheetView tabSelected="1" topLeftCell="A14" workbookViewId="0">
      <selection activeCell="A5" sqref="A5:C35"/>
    </sheetView>
  </sheetViews>
  <sheetFormatPr baseColWidth="10" defaultRowHeight="15" x14ac:dyDescent="0.25"/>
  <cols>
    <col min="1" max="1" width="42.7109375" customWidth="1"/>
    <col min="2" max="2" width="17" customWidth="1"/>
    <col min="3" max="3" width="17.7109375" customWidth="1"/>
  </cols>
  <sheetData>
    <row r="1" spans="1:7" x14ac:dyDescent="0.25">
      <c r="C1" s="132"/>
    </row>
    <row r="5" spans="1:7" x14ac:dyDescent="0.25">
      <c r="A5" s="133" t="s">
        <v>173</v>
      </c>
      <c r="B5" s="133"/>
      <c r="C5" s="133"/>
      <c r="D5" s="133"/>
      <c r="E5" s="134"/>
      <c r="F5" s="134"/>
      <c r="G5" s="134"/>
    </row>
    <row r="6" spans="1:7" x14ac:dyDescent="0.25">
      <c r="A6" s="135" t="s">
        <v>174</v>
      </c>
      <c r="B6" s="136"/>
      <c r="C6" s="136"/>
      <c r="D6" s="136"/>
      <c r="E6" s="136"/>
      <c r="F6" s="136"/>
      <c r="G6" s="136"/>
    </row>
    <row r="7" spans="1:7" x14ac:dyDescent="0.25">
      <c r="A7" s="136"/>
      <c r="B7" s="136"/>
      <c r="C7" s="136"/>
      <c r="D7" s="136"/>
      <c r="E7" s="136"/>
      <c r="F7" s="136"/>
      <c r="G7" s="136"/>
    </row>
    <row r="8" spans="1:7" x14ac:dyDescent="0.25">
      <c r="A8" s="193"/>
      <c r="B8" s="193"/>
      <c r="C8" s="193"/>
      <c r="D8" s="193"/>
      <c r="E8" s="193"/>
      <c r="F8" s="193"/>
      <c r="G8" s="193"/>
    </row>
    <row r="9" spans="1:7" x14ac:dyDescent="0.25">
      <c r="A9" s="136"/>
      <c r="B9" s="136"/>
      <c r="C9" s="136"/>
      <c r="D9" s="136"/>
      <c r="E9" s="136"/>
      <c r="F9" s="136"/>
      <c r="G9" s="136"/>
    </row>
    <row r="10" spans="1:7" x14ac:dyDescent="0.25">
      <c r="A10" s="137"/>
      <c r="B10" s="87">
        <v>2024</v>
      </c>
      <c r="C10" s="87">
        <v>2023</v>
      </c>
      <c r="D10" s="136"/>
      <c r="E10" s="136"/>
      <c r="F10" s="136"/>
      <c r="G10" s="136"/>
    </row>
    <row r="11" spans="1:7" x14ac:dyDescent="0.25">
      <c r="A11" s="138" t="s">
        <v>5</v>
      </c>
      <c r="B11" s="139"/>
      <c r="C11" s="139"/>
      <c r="D11" s="136"/>
      <c r="E11" s="136"/>
      <c r="F11" s="136"/>
      <c r="G11" s="136"/>
    </row>
    <row r="12" spans="1:7" x14ac:dyDescent="0.25">
      <c r="A12" s="139" t="s">
        <v>175</v>
      </c>
      <c r="B12" s="140">
        <v>10450000</v>
      </c>
      <c r="C12" s="140">
        <v>8534774.2129999995</v>
      </c>
      <c r="D12" s="136"/>
      <c r="E12" s="141"/>
      <c r="F12" s="136"/>
      <c r="G12" s="136"/>
    </row>
    <row r="13" spans="1:7" x14ac:dyDescent="0.25">
      <c r="A13" s="139" t="s">
        <v>176</v>
      </c>
      <c r="B13" s="140">
        <v>0</v>
      </c>
      <c r="C13" s="140">
        <v>0</v>
      </c>
      <c r="D13" s="136"/>
      <c r="E13" s="141"/>
      <c r="F13" s="136"/>
      <c r="G13" s="136"/>
    </row>
    <row r="14" spans="1:7" x14ac:dyDescent="0.25">
      <c r="A14" s="139" t="s">
        <v>177</v>
      </c>
      <c r="B14" s="142">
        <v>0</v>
      </c>
      <c r="C14" s="142">
        <v>0</v>
      </c>
      <c r="D14" s="136"/>
      <c r="E14" s="141"/>
      <c r="F14" s="136"/>
      <c r="G14" s="136"/>
    </row>
    <row r="15" spans="1:7" x14ac:dyDescent="0.25">
      <c r="A15" s="138" t="s">
        <v>178</v>
      </c>
      <c r="B15" s="143">
        <f>SUM(B12:B14)</f>
        <v>10450000</v>
      </c>
      <c r="C15" s="143">
        <f>SUM(C12:C14)</f>
        <v>8534774.2129999995</v>
      </c>
      <c r="D15" s="136"/>
      <c r="E15" s="141"/>
      <c r="F15" s="136"/>
      <c r="G15" s="136"/>
    </row>
    <row r="16" spans="1:7" x14ac:dyDescent="0.25">
      <c r="A16" s="138" t="s">
        <v>0</v>
      </c>
      <c r="B16" s="144"/>
      <c r="C16" s="144"/>
      <c r="D16" s="136"/>
      <c r="E16" s="141"/>
      <c r="F16" s="136"/>
      <c r="G16" s="136"/>
    </row>
    <row r="17" spans="1:7" x14ac:dyDescent="0.25">
      <c r="A17" s="139" t="s">
        <v>179</v>
      </c>
      <c r="B17" s="140">
        <v>0</v>
      </c>
      <c r="C17" s="140">
        <v>0</v>
      </c>
      <c r="D17" s="136"/>
      <c r="E17" s="141"/>
      <c r="F17" s="136"/>
      <c r="G17" s="136"/>
    </row>
    <row r="18" spans="1:7" x14ac:dyDescent="0.25">
      <c r="A18" s="139" t="s">
        <v>180</v>
      </c>
      <c r="B18" s="140">
        <v>0</v>
      </c>
      <c r="C18" s="140">
        <v>0</v>
      </c>
      <c r="D18" s="136"/>
      <c r="E18" s="141"/>
      <c r="F18" s="136"/>
      <c r="G18" s="136"/>
    </row>
    <row r="19" spans="1:7" x14ac:dyDescent="0.25">
      <c r="A19" s="139" t="s">
        <v>181</v>
      </c>
      <c r="B19" s="140">
        <v>0</v>
      </c>
      <c r="C19" s="140">
        <v>0</v>
      </c>
      <c r="D19" s="136"/>
      <c r="E19" s="141"/>
      <c r="F19" s="136"/>
      <c r="G19" s="136"/>
    </row>
    <row r="20" spans="1:7" x14ac:dyDescent="0.25">
      <c r="A20" s="139" t="s">
        <v>182</v>
      </c>
      <c r="B20" s="140"/>
      <c r="C20" s="139"/>
      <c r="D20" s="136"/>
      <c r="E20" s="141"/>
      <c r="F20" s="136"/>
      <c r="G20" s="136"/>
    </row>
    <row r="21" spans="1:7" x14ac:dyDescent="0.25">
      <c r="A21" s="139" t="s">
        <v>183</v>
      </c>
      <c r="B21" s="140"/>
      <c r="C21" s="139"/>
      <c r="D21" s="136"/>
      <c r="E21" s="141"/>
      <c r="F21" s="136"/>
      <c r="G21" s="136"/>
    </row>
    <row r="22" spans="1:7" x14ac:dyDescent="0.25">
      <c r="A22" s="138" t="s">
        <v>184</v>
      </c>
      <c r="B22" s="143">
        <f>SUM(B17:B21)</f>
        <v>0</v>
      </c>
      <c r="C22" s="143">
        <f>SUM(C17:C21)</f>
        <v>0</v>
      </c>
      <c r="D22" s="136"/>
      <c r="E22" s="141"/>
      <c r="F22" s="136"/>
      <c r="G22" s="136"/>
    </row>
    <row r="23" spans="1:7" x14ac:dyDescent="0.25">
      <c r="A23" s="136"/>
      <c r="B23" s="136"/>
      <c r="C23" s="136"/>
      <c r="D23" s="136"/>
      <c r="E23" s="136"/>
      <c r="F23" s="136"/>
      <c r="G23" s="136"/>
    </row>
    <row r="24" spans="1:7" x14ac:dyDescent="0.25">
      <c r="A24" s="194"/>
      <c r="B24" s="194"/>
      <c r="C24" s="194"/>
      <c r="D24" s="194"/>
      <c r="E24" s="194"/>
      <c r="F24" s="194"/>
      <c r="G24" s="145"/>
    </row>
    <row r="25" spans="1:7" x14ac:dyDescent="0.25">
      <c r="A25" s="145"/>
      <c r="B25" s="145"/>
      <c r="C25" s="145"/>
      <c r="D25" s="145"/>
      <c r="E25" s="145"/>
      <c r="F25" s="145"/>
      <c r="G25" s="145"/>
    </row>
    <row r="26" spans="1:7" x14ac:dyDescent="0.25">
      <c r="A26" s="146"/>
      <c r="B26" s="87">
        <v>2024</v>
      </c>
      <c r="C26" s="87">
        <v>2023</v>
      </c>
      <c r="D26" s="145"/>
      <c r="E26" s="145"/>
      <c r="F26" s="145"/>
      <c r="G26" s="145"/>
    </row>
    <row r="27" spans="1:7" x14ac:dyDescent="0.25">
      <c r="A27" s="147" t="s">
        <v>185</v>
      </c>
      <c r="B27" s="148"/>
      <c r="C27" s="148"/>
      <c r="D27" s="145"/>
      <c r="E27" s="145"/>
      <c r="F27" s="145"/>
      <c r="G27" s="145"/>
    </row>
    <row r="28" spans="1:7" x14ac:dyDescent="0.25">
      <c r="A28" s="148" t="s">
        <v>186</v>
      </c>
      <c r="B28" s="148"/>
      <c r="C28" s="148"/>
      <c r="D28" s="145"/>
      <c r="E28" s="145"/>
      <c r="F28" s="145"/>
      <c r="G28" s="145"/>
    </row>
    <row r="29" spans="1:7" x14ac:dyDescent="0.25">
      <c r="A29" s="148"/>
      <c r="B29" s="148"/>
      <c r="C29" s="148"/>
      <c r="D29" s="145"/>
      <c r="E29" s="145"/>
      <c r="F29" s="145"/>
      <c r="G29" s="145"/>
    </row>
    <row r="30" spans="1:7" x14ac:dyDescent="0.25">
      <c r="A30" s="147" t="s">
        <v>187</v>
      </c>
      <c r="B30" s="148"/>
      <c r="C30" s="148"/>
      <c r="D30" s="145"/>
      <c r="E30" s="145"/>
      <c r="F30" s="145"/>
      <c r="G30" s="145"/>
    </row>
    <row r="31" spans="1:7" x14ac:dyDescent="0.25">
      <c r="A31" s="148" t="s">
        <v>188</v>
      </c>
      <c r="B31" s="148"/>
      <c r="C31" s="148"/>
      <c r="D31" s="145"/>
      <c r="E31" s="145"/>
      <c r="F31" s="145"/>
      <c r="G31" s="145"/>
    </row>
    <row r="32" spans="1:7" x14ac:dyDescent="0.25">
      <c r="A32" s="148" t="s">
        <v>189</v>
      </c>
      <c r="B32" s="148"/>
      <c r="C32" s="148"/>
      <c r="D32" s="145"/>
      <c r="E32" s="145"/>
      <c r="F32" s="145"/>
      <c r="G32" s="145"/>
    </row>
    <row r="33" spans="1:7" x14ac:dyDescent="0.25">
      <c r="A33" s="147" t="s">
        <v>190</v>
      </c>
      <c r="B33" s="148"/>
      <c r="C33" s="148"/>
      <c r="D33" s="145"/>
      <c r="E33" s="145"/>
      <c r="F33" s="145"/>
      <c r="G33" s="145"/>
    </row>
    <row r="34" spans="1:7" x14ac:dyDescent="0.25">
      <c r="A34" s="148" t="s">
        <v>191</v>
      </c>
      <c r="B34" s="148"/>
      <c r="C34" s="148"/>
      <c r="D34" s="145"/>
      <c r="E34" s="145"/>
      <c r="F34" s="145"/>
      <c r="G34" s="145"/>
    </row>
    <row r="35" spans="1:7" x14ac:dyDescent="0.25">
      <c r="A35" s="145"/>
      <c r="B35" s="145"/>
      <c r="C35" s="145"/>
      <c r="D35" s="145"/>
      <c r="E35" s="145"/>
      <c r="F35" s="145"/>
      <c r="G35" s="145"/>
    </row>
    <row r="36" spans="1:7" x14ac:dyDescent="0.25">
      <c r="A36" s="145"/>
      <c r="B36" s="145"/>
      <c r="C36" s="145"/>
      <c r="D36" s="145"/>
      <c r="E36" s="145"/>
      <c r="F36" s="145"/>
      <c r="G36" s="145"/>
    </row>
  </sheetData>
  <pageMargins left="0.7" right="0.7" top="0.75" bottom="0.75" header="0.3" footer="0.3"/>
  <pageSetup paperSize="9"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NWOP7D0gFZ2NUJqcABsBF/Nktd+eu5Dj3GTjGb9274Q=</DigestValue>
    </Reference>
    <Reference Type="http://www.w3.org/2000/09/xmldsig#Object" URI="#idOfficeObject">
      <DigestMethod Algorithm="http://www.w3.org/2001/04/xmlenc#sha256"/>
      <DigestValue>0lD/UgOykVl+AI65RuFTw7rkTYIOfTxblDy73pYS2Mg=</DigestValue>
    </Reference>
    <Reference Type="http://uri.etsi.org/01903#SignedProperties" URI="#idSignedProperties">
      <Transforms>
        <Transform Algorithm="http://www.w3.org/TR/2001/REC-xml-c14n-20010315"/>
      </Transforms>
      <DigestMethod Algorithm="http://www.w3.org/2001/04/xmlenc#sha256"/>
      <DigestValue>OOHCGK1MHpICMF1DfNHa+a48tGiIdwuKxFXGBQjP4AA=</DigestValue>
    </Reference>
  </SignedInfo>
  <SignatureValue>cIB4IEIz9p/D3Preg4TfXSuZPK2CaY5UWiry6Mula6JCzJa0e7AmfB8bbqRWd6NUqApmroz9KdIe
qv1ZujEsqOXyLNTt1aEDuBYLZcJw4gsxEmLQ1mckyQQJpFmxYnN8yyd2YuLEmoTTcLyYcBvlagwB
UTIZvB2hqm1Ugard02Kgw+mTLMgrQTlKoxrMXobWQ/sFTl/grOUTWc7OP0NNvcS8sVu+f1Gk8Mdk
vFUo4uAi6Wqnld+6Fdko8WsnNIsGJ3u8+zJDeEHGWbXxUV5sS76oML4W3G0k0ezKz+AycEbZsmF/
KU005O56L5y+SNHMnEBusnm8xfLwQ8FIBd6npg==</SignatureValue>
  <KeyInfo>
    <X509Data>
      <X509Certificate>MIIIjTCCBnWgAwIBAgIIM1eBMdQ2/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UFEMKRV3sZsIDKDq0QXoCTGnU8CTc4VBC71F/uUzWTBcmlxaniB7DnJEHRonYvoBcd2ab0t/cyTH+S7R94ULCUIA0BlCStQAafjrOyIG+THZfoAq7U243FTuub7JxSsGabVyeQka8SeFOdcYiCiqWU7nwQqX7cEeXMtuTRokaShSyZLqrPqGFJQI2g3/sTeyx+mD1ofB0HJiZilNXNoZdvwuTJC4oL2/Fyq1EMEtiE2D+DQu+ML+GV53+If4t1qDaY3vJ6mtfI9oXYQ4DJqDEbJnvctDLUUHRrH5ukJm70DYPs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9vIa8/OaNxrlQ31SkCQFV/O6RFDAOBgNVHQ8BAf8EBAMCBeAwDQYJKoZIhvcNAQELBQADggIBAH0PLZSDAZexSpUcRDEPiCWY9w4RteuhAgoiE9IQA63GZnCmHhBBhvo+NRcekiC6rZCnvCStpDF0kxOmCXGaDIfUqWw3hDa0RLIATmmNXrfF34u329Azh/YIa1rvcisiME0d10eAW6yfHhDgD5DCdSczMemtMlO7DkIgDJW7VO9PmXp/jCLk2fPL5lJgw8KdT3pL5k3NQF0nadDpp9TJDouQcNzqi7rSIdbml87tn9Bc8+SUZrDcPBm+MvX02ChKdBpfWEPIjflNOezIrUVgntlgGehZLAN3OiG6iAzgy4yGCyvyvhAS+aTi7B7w1C70cxWk+mQ7T1LdInTiN5Ey7kuWcNASoiziwS4LkRSFb1fvbfcgfXN2kFqKgEhDLFGxogwEZZ62visFyk2DQatvUebv+/TpTwgvmkUGF2dDZ3UvITI2J4bxHMTqhkrmyTo3Z22pPOdnxLzCWcivPdxENcBZc48ykK+B95xkq9QVNeyjsta6l02dOyByc1piLD4xopWQHlS0wU6nESxIye9/KwOm45GVSMFxTB2OO4u7f3pNtYJ50wPc+P4Kc5yhrQZJb4vgqLpYw0EIstEzlMAKrp2rhu5k7cAXou4q0QYxqkFEQDBg/F7aMMXNpQEODcL8Eh5vmisaIhY1MaC4g+HKZb3mi/vqyYr+M/F23mx3gn3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LpWfFP2R3ZJcd9TnoLQtSyaI2sVgcNNQrl3SLfKi+Jw=</DigestValue>
      </Reference>
      <Reference URI="/xl/printerSettings/printerSettings1.bin?ContentType=application/vnd.openxmlformats-officedocument.spreadsheetml.printerSettings">
        <DigestMethod Algorithm="http://www.w3.org/2001/04/xmlenc#sha256"/>
        <DigestValue>IQ0frX+1aBb2FGLc6Kv4eG6NhapYzl+hEu8NS0aZS9E=</DigestValue>
      </Reference>
      <Reference URI="/xl/printerSettings/printerSettings2.bin?ContentType=application/vnd.openxmlformats-officedocument.spreadsheetml.printerSettings">
        <DigestMethod Algorithm="http://www.w3.org/2001/04/xmlenc#sha256"/>
        <DigestValue>IQ0frX+1aBb2FGLc6Kv4eG6NhapYzl+hEu8NS0aZS9E=</DigestValue>
      </Reference>
      <Reference URI="/xl/printerSettings/printerSettings3.bin?ContentType=application/vnd.openxmlformats-officedocument.spreadsheetml.printerSettings">
        <DigestMethod Algorithm="http://www.w3.org/2001/04/xmlenc#sha256"/>
        <DigestValue>i1H/KDFjJcYFnRoG/vQAPO15syS6bTWL9W8sSlcyte0=</DigestValue>
      </Reference>
      <Reference URI="/xl/printerSettings/printerSettings4.bin?ContentType=application/vnd.openxmlformats-officedocument.spreadsheetml.printerSettings">
        <DigestMethod Algorithm="http://www.w3.org/2001/04/xmlenc#sha256"/>
        <DigestValue>3QNbyFhuHUAABjPMoPr5++g9+9+ZfjhCH3R1jxT7iIo=</DigestValue>
      </Reference>
      <Reference URI="/xl/printerSettings/printerSettings5.bin?ContentType=application/vnd.openxmlformats-officedocument.spreadsheetml.printerSettings">
        <DigestMethod Algorithm="http://www.w3.org/2001/04/xmlenc#sha256"/>
        <DigestValue>3QNbyFhuHUAABjPMoPr5++g9+9+ZfjhCH3R1jxT7iIo=</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9Rq4mMB7a2yiA6pQnuvDmPECSp6dcGDiJLwRUfwFUTs=</DigestValue>
      </Reference>
      <Reference URI="/xl/styles.xml?ContentType=application/vnd.openxmlformats-officedocument.spreadsheetml.styles+xml">
        <DigestMethod Algorithm="http://www.w3.org/2001/04/xmlenc#sha256"/>
        <DigestValue>8IrBAjfV+wdeySVQD+N+kEr6TyedG7lezgrNGE1sfL4=</DigestValue>
      </Reference>
      <Reference URI="/xl/theme/theme1.xml?ContentType=application/vnd.openxmlformats-officedocument.theme+xml">
        <DigestMethod Algorithm="http://www.w3.org/2001/04/xmlenc#sha256"/>
        <DigestValue>y9/o+8rOZ7WcZ+RvGvz47D9aw6YQv1ngthYeL7qfv4U=</DigestValue>
      </Reference>
      <Reference URI="/xl/workbook.xml?ContentType=application/vnd.openxmlformats-officedocument.spreadsheetml.sheet.main+xml">
        <DigestMethod Algorithm="http://www.w3.org/2001/04/xmlenc#sha256"/>
        <DigestValue>LkSBWU5LSw5LvTwiPdL8ZgEe6TtLGB/Idb4+aifpSt8=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mK5XkPfNDDSkGJuF0wITInDESRtvXvzfp8Yq1iKPrn4=</DigestValue>
      </Reference>
      <Reference URI="/xl/worksheets/sheet2.xml?ContentType=application/vnd.openxmlformats-officedocument.spreadsheetml.worksheet+xml">
        <DigestMethod Algorithm="http://www.w3.org/2001/04/xmlenc#sha256"/>
        <DigestValue>Ym+hAfod8R0jeuIuHQgVhJgUhiZZ3KBLIXwWVIGQgmc=</DigestValue>
      </Reference>
      <Reference URI="/xl/worksheets/sheet3.xml?ContentType=application/vnd.openxmlformats-officedocument.spreadsheetml.worksheet+xml">
        <DigestMethod Algorithm="http://www.w3.org/2001/04/xmlenc#sha256"/>
        <DigestValue>OCsxqT1foGkrMkMx8WknocgRcedProis9dtjdy8Gfbk=</DigestValue>
      </Reference>
      <Reference URI="/xl/worksheets/sheet4.xml?ContentType=application/vnd.openxmlformats-officedocument.spreadsheetml.worksheet+xml">
        <DigestMethod Algorithm="http://www.w3.org/2001/04/xmlenc#sha256"/>
        <DigestValue>GUmwFNNrRdU62m85WIP820zBK53bkj5kxToqitF74PY=</DigestValue>
      </Reference>
      <Reference URI="/xl/worksheets/sheet5.xml?ContentType=application/vnd.openxmlformats-officedocument.spreadsheetml.worksheet+xml">
        <DigestMethod Algorithm="http://www.w3.org/2001/04/xmlenc#sha256"/>
        <DigestValue>u4Ar6XsDASjvwVcd/weJSg7rK9wV8izKaELdST0ikHE=</DigestValue>
      </Reference>
      <Reference URI="/xl/worksheets/sheet6.xml?ContentType=application/vnd.openxmlformats-officedocument.spreadsheetml.worksheet+xml">
        <DigestMethod Algorithm="http://www.w3.org/2001/04/xmlenc#sha256"/>
        <DigestValue>2aoN/VxbS2wQk10srXp3jZyrFXxImxmmoKP7ArG4Ti4=</DigestValue>
      </Reference>
    </Manifest>
    <SignatureProperties>
      <SignatureProperty Id="idSignatureTime" Target="#idPackageSignature">
        <mdssi:SignatureTime xmlns:mdssi="http://schemas.openxmlformats.org/package/2006/digital-signature">
          <mdssi:Format>YYYY-MM-DDThh:mm:ssTZD</mdssi:Format>
          <mdssi:Value>2024-11-14T16:38:10Z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2024-11-14T16:38:10Z</xd:SigningTime>
          <xd:SigningCertificate>
            <xd:Cert>
              <xd:CertDigest>
                <DigestMethod Algorithm="http://www.w3.org/2001/04/xmlenc#sha256"/>
                <DigestValue>N7sRpOps1wt1onJPiWVeiZo31Kif/ZG5FoFLJLfq6DQ=</DigestValue>
              </xd:CertDigest>
              <xd:IssuerSerial>
                <X509IssuerName>C=PY, O=DOCUMENTA S.A., SERIALNUMBER=RUC80050172-1, CN=CA-DOCUMENTA S.A.</X509IssuerName>
                <X509SerialNumber>3699567669921905808</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Dy+V7I6eP5y840h/vcNdYJQFt3tJwzC6eVcyzHdB2bfJ/x8f7snTedd7L77c7on2AYLHR+MuynIr
2EhAv944Eg==</DigestValue>
    </Reference>
    <Reference Type="http://www.w3.org/2000/09/xmldsig#Object" URI="#idOfficeObject">
      <DigestMethod Algorithm="http://www.w3.org/2001/04/xmlenc#sha512"/>
      <DigestValue>rklYGoTworT03XlDHA88ef//3K3k9+BkEyl91sLzkFFH1r/reXBnP/8TE5bEtiJqoYMVa6qHkqhN
LBWwcDF/aA==</DigestValue>
    </Reference>
    <Reference Type="http://uri.etsi.org/01903#SignedProperties" URI="#idSignedProperties">
      <Transforms>
        <Transform Algorithm="http://www.w3.org/TR/2001/REC-xml-c14n-20010315"/>
      </Transforms>
      <DigestMethod Algorithm="http://www.w3.org/2001/04/xmlenc#sha512"/>
      <DigestValue>DLPw+Q+/WI947OpsyyHwccrHkgT4vUmrPnYS1DlhWLKppA+0JwV5UXsKfaYKmCtQT3HNHxrATdUY
nBy7s34XSQ==</DigestValue>
    </Reference>
  </SignedInfo>
  <SignatureValue>W1oYDc0zw6EFFONCxGa7GaoI7H5mYh6FG4NK/rnD2dG0mrJ42OFJcS82USLW608OZwE/scUbF9uJ
ABaeVn1UsYY8QPnazJTcwGgZntMlFsS2lrcsWts6cmMhtpWp9ihQLRDEc3Vhi7+Va5E881rzdGZU
SaRjCGj1PKgnxt78czbk33RVAdt70cwkbK0k62awLJfHWrLmVE/6vLsQiD701A+FOmheZILsxxqL
UPkemok96MY2h1dj2BgJEr6Bz+ntsdmfZ/izYGAKT3Hr0ERmY1NkqX/Vco4ZHXdhA/qMXlyA/EUW
PYEXt1Wm2ysV5ShcTO3tYqVs2d4Z7uHi/fq4UA==</SignatureValue>
  <KeyInfo>
    <X509Data>
      <X509Certificate>MIIHpzCCBY+gAwIBAgIQO98w/TZqE7hNOEBchiL7NDANBgkqhkiG9w0BAQ0FADCBhTELMAkGA1UEBhMCUFkxDTALBgNVBAoTBElDUFAxODA2BgNVBAsTL1ByZXN0YWRvciBDdWFsaWZpY2FkbyBkZSBTZXJ2aWNpb3MgZGUgQ29uZmlhbnphMRUwEwYDVQQDEwxDT0RFMTAwIFMuQS4xFjAUBgNVBAUTDVJVQzgwMDgwNjEwLTcwHhcNMjMxMTIzMTkwOTA3WhcNMjUxMTIzMTkwOTA3WjCBvzELMAkGA1UEBhMCUFkxNjA0BgNVBAoMLUNFUlRJRklDQURPIENVQUxJRklDQURPIERFIEZJUk1BIEVMRUNUUsOTTklDQTELMAkGA1UECxMCRjIxFzAVBgNVBAQTDkFDT1NUQSBTSUxWRVJPMRYwFAYDVQQqEw1MVUlTIEZFUk5BTkRPMSYwJAYDVQQDEx1MVUlTIEZFUk5BTkRPICBBQ09TVEEgU0lMVkVSTzESMBAGA1UEBRMJQ0kyODg3MzI1MIIBIjANBgkqhkiG9w0BAQEFAAOCAQ8AMIIBCgKCAQEA5B33c4UP18F0L6xHQZOCH/ynKlpnh8BmPAgH92dhVAW7VQb8RTzkEQIp9gMNg+eROJkecUcONgy5K84UVpJf5+g3ynSWY7dxTnb7RuTm3YlzuR6gIJx6P14kiwHRNd8Ca0gsXY5ItF8DfUTdbSiDiQVpzLMR4EG6jL+vl/OBgljMONC/l6dZWk2PeU9L0Y0SB5MawrZvhwgKMZcpyNupjeYbenmq/mNNLu/OVb6ZRV2P3m3AQpRBpFGKch7uDxPkNfgApUEg0a19khpxaJuUg2wGVSo4uqwb1xKRGk3CaE2FtiDU7ySPq/jetijTSDy8C7/9YIopnbviYxBmccDtmQIDAQABo4IC1TCCAtEwDAYDVR0TAQH/BAIwADAdBgNVHQ4EFgQUVPO9YwQVSbooEQBC4rdsGwzHfWswHwYDVR0jBBgwFoAUvjVUYmhg5ybTMcFfl7Hi9mTOB/UwDgYDVR0PAQH/BAQDAgXgMEwGA1UdEQRFMEOBFEZFUkFDT1NUQVN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eoh8FRvP3mZ9fLpM13e8rFo/TjkVQ1de6Vpn+cogL5NrIuZRbXJCCBvSPxImYcn7RMKFb0jTwn95Mn0STeaA2z0AZM8poQccUAu9gH8Iea55GVhePu4zFqtsczzNbbT6sq8ZK/mmVPnQnFPrBySj8RZNeZ158j0MEFEsQ424JKpcqJ5EGkaMQ13RekHAB07QwznqOHMD0aRVVRF8kq/fwg1W1NHRRt9z4tq/bDZgIdTelJFbW3inmhi/rxVwlQgPUjIVTSGP00YoaMN2poP9cllV9rlnmy7NMgDZj6V0ffBAncO8nF0s8dhmgMLfXrqU/WDCqiwjML0l41trUZue1FIZtqcywB6p6WyWJLQ93fU6WJ/RC86r78A5G3D57rYhTdgE41BHbZaMr52uexhVob9MlhqBKvcfG3j4LFsebDVYjRumY5NhODb7QGdPTF4CmbrJOnLMAWcGK1INFqjTHIfbl/+PZylrxOryXssSAizEn30ylbVQ4jmf3iwppcYBZI+FkTxMKZqHS+V/JbVVpMd3LkzSatWXy+uLaX4DJEt1ol4LtfsR00W5+44JRw4adVsj2w8V7KzZK03VUqlj8jJauVFQ3TAp8EcHwylQVS5SNff10GHhfdte5ryBckQIB+YagnYPiCxdujG0tifz6qFwF3JYBiNIP2fb9Zn/r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gPQYHYBrd19PNLkL/kBfXOe6L/vWHIBE0VB2GEDl3wUffYfWq9TUJydcRcZnRGg/3ranOpQa2nJ8jORnC3RnbA==</DigestValue>
      </Reference>
      <Reference URI="/xl/printerSettings/printerSettings1.bin?ContentType=application/vnd.openxmlformats-officedocument.spreadsheetml.printerSettings">
        <DigestMethod Algorithm="http://www.w3.org/2001/04/xmlenc#sha512"/>
        <DigestValue>sRwy079wUZWipqVfalX5ReqsVIt8IqtiLW1HCZbfaYUiVdY7e+CD18LlZl0+sg14ngnBgzhjtj63z2cGIT6+XQ==</DigestValue>
      </Reference>
      <Reference URI="/xl/printerSettings/printerSettings2.bin?ContentType=application/vnd.openxmlformats-officedocument.spreadsheetml.printerSettings">
        <DigestMethod Algorithm="http://www.w3.org/2001/04/xmlenc#sha512"/>
        <DigestValue>sRwy079wUZWipqVfalX5ReqsVIt8IqtiLW1HCZbfaYUiVdY7e+CD18LlZl0+sg14ngnBgzhjtj63z2cGIT6+XQ==</DigestValue>
      </Reference>
      <Reference URI="/xl/printerSettings/printerSettings3.bin?ContentType=application/vnd.openxmlformats-officedocument.spreadsheetml.printerSettings">
        <DigestMethod Algorithm="http://www.w3.org/2001/04/xmlenc#sha512"/>
        <DigestValue>sH27hjjVKpcs7qnkVktjpDrox7ResLrFvoDKRmTRM8JlQZQHktkMkcoENYcdKZZCEm5O1h1gkar8lVhuRmfX/A==</DigestValue>
      </Reference>
      <Reference URI="/xl/printerSettings/printerSettings4.bin?ContentType=application/vnd.openxmlformats-officedocument.spreadsheetml.printerSettings">
        <DigestMethod Algorithm="http://www.w3.org/2001/04/xmlenc#sha512"/>
        <DigestValue>ovMDzk36SQxW93dc7+yAh6BY56J1Y3kTAUnmDWnytBMdIbeZrXvMsbbNelrc0iIvS6qKA2MCAWrMCMaV7TJQ8Q==</DigestValue>
      </Reference>
      <Reference URI="/xl/printerSettings/printerSettings5.bin?ContentType=application/vnd.openxmlformats-officedocument.spreadsheetml.printerSettings">
        <DigestMethod Algorithm="http://www.w3.org/2001/04/xmlenc#sha512"/>
        <DigestValue>ovMDzk36SQxW93dc7+yAh6BY56J1Y3kTAUnmDWnytBMdIbeZrXvMsbbNelrc0iIvS6qKA2MCAWrMCMaV7TJQ8Q==</DigestValue>
      </Reference>
      <Reference URI="/xl/printerSettings/printerSettings6.bin?ContentType=application/vnd.openxmlformats-officedocument.spreadsheetml.printerSettings">
        <DigestMethod Algorithm="http://www.w3.org/2001/04/xmlenc#sha512"/>
        <DigestValue>sH27hjjVKpcs7qnkVktjpDrox7ResLrFvoDKRmTRM8JlQZQHktkMkcoENYcdKZZCEm5O1h1gkar8lVhuRmfX/A==</DigestValue>
      </Reference>
      <Reference URI="/xl/sharedStrings.xml?ContentType=application/vnd.openxmlformats-officedocument.spreadsheetml.sharedStrings+xml">
        <DigestMethod Algorithm="http://www.w3.org/2001/04/xmlenc#sha512"/>
        <DigestValue>38wuVmw5ySNmymosuBD3VHHoAAeNOqq9KOhiMhD1oi9t7ek9dWnvwNkOkBe+7Su3GT9pLw+bxKPiY+AzgERD6w==</DigestValue>
      </Reference>
      <Reference URI="/xl/styles.xml?ContentType=application/vnd.openxmlformats-officedocument.spreadsheetml.styles+xml">
        <DigestMethod Algorithm="http://www.w3.org/2001/04/xmlenc#sha512"/>
        <DigestValue>vZrv6zlrIoRQNrTI/28s86YnuIZeW5Q1HvKMwuDVwACnRAGE7cfu8xIGJnrYyFkeDYNsJERV5dEpcfABBOcRbg==</DigestValue>
      </Reference>
      <Reference URI="/xl/theme/theme1.xml?ContentType=application/vnd.openxmlformats-officedocument.theme+xml">
        <DigestMethod Algorithm="http://www.w3.org/2001/04/xmlenc#sha512"/>
        <DigestValue>btRasJ3ahSFzrTYrBhpANbfkuJZJrJFAKcxs4o0rfVj1lIz7+WovpC/f4hPA0FcJ6g+xfWFBBMpPqGI9Tmtqsg==</DigestValue>
      </Reference>
      <Reference URI="/xl/workbook.xml?ContentType=application/vnd.openxmlformats-officedocument.spreadsheetml.sheet.main+xml">
        <DigestMethod Algorithm="http://www.w3.org/2001/04/xmlenc#sha512"/>
        <DigestValue>o1rYOT2YrFGOJDqq8k44lUiELYrDuGUenHBaKLnGYyQnhg5eSl0ZfkEqvy2fJ7R6iF/1/iwI/sscPyQXsNgPrg==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oCnZHdBkcr+bQsw52HadFzi5XaBv+GiqRZE78Z1ZLZKhw4lp1YNfpZ6rlPoJlniCK39sJrzD2WJe9axqA7kUoA==</DigestValue>
      </Reference>
      <Reference URI="/xl/worksheets/sheet2.xml?ContentType=application/vnd.openxmlformats-officedocument.spreadsheetml.worksheet+xml">
        <DigestMethod Algorithm="http://www.w3.org/2001/04/xmlenc#sha512"/>
        <DigestValue>AGoBa+z85IvgAcpU8WS/iSS1K3XGypiI5cLeGtLB8D+TqN2dXAvsGBNg1OajxP3Mtb3FZixSupbb/anfENieQg==</DigestValue>
      </Reference>
      <Reference URI="/xl/worksheets/sheet3.xml?ContentType=application/vnd.openxmlformats-officedocument.spreadsheetml.worksheet+xml">
        <DigestMethod Algorithm="http://www.w3.org/2001/04/xmlenc#sha512"/>
        <DigestValue>S1NMx9T65O0RP2P6EKXQeTks5oJa4OTGcRX32GxnhICo5oPTm15YPWft8fkSoANfWiZJYYQUTEg4eWirFyxYEA==</DigestValue>
      </Reference>
      <Reference URI="/xl/worksheets/sheet4.xml?ContentType=application/vnd.openxmlformats-officedocument.spreadsheetml.worksheet+xml">
        <DigestMethod Algorithm="http://www.w3.org/2001/04/xmlenc#sha512"/>
        <DigestValue>KSxILSsIIBKdhHxmfoVBk6vriNagRooiFQVF16jCLG5eUjN7dc7aLUkIn9XxHr7QYg2RlzSFUfdFOfF1BHY9Zw==</DigestValue>
      </Reference>
      <Reference URI="/xl/worksheets/sheet5.xml?ContentType=application/vnd.openxmlformats-officedocument.spreadsheetml.worksheet+xml">
        <DigestMethod Algorithm="http://www.w3.org/2001/04/xmlenc#sha512"/>
        <DigestValue>Iy3ohp6ruWxuWqjrUVBQR0USn0E8S9Z3AJQGiz+WoO1fOnAtLIIyIM75JA36BHNCA8EmQX5XXW/2DM73K52P4Q==</DigestValue>
      </Reference>
      <Reference URI="/xl/worksheets/sheet6.xml?ContentType=application/vnd.openxmlformats-officedocument.spreadsheetml.worksheet+xml">
        <DigestMethod Algorithm="http://www.w3.org/2001/04/xmlenc#sha512"/>
        <DigestValue>njdlvLvArlx0gZ3oi+5w7GauR3UZ3qccb0U2nBS/mF1zUxcFlpnfUnJmvGizhxEGI0WBE51M1d5mYaBvuZkIEQ==</DigestValue>
      </Reference>
    </Manifest>
    <SignatureProperties>
      <SignatureProperty Id="idSignatureTime" Target="#idPackageSignature">
        <mdssi:SignatureTime xmlns:mdssi="http://schemas.openxmlformats.org/package/2006/digital-signature">
          <mdssi:Format>YYYY-MM-DDThh:mm:ssTZD</mdssi:Format>
          <mdssi:Value>2024-11-14T17:06:56Z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2024-11-14T17:06:56Z</xd:SigningTime>
          <xd:SigningCertificate>
            <xd:Cert>
              <xd:CertDigest>
                <DigestMethod Algorithm="http://www.w3.org/2001/04/xmlenc#sha512"/>
                <DigestValue>pjN/gmnL/QTd027lGWYxRp3ZsE+fNbF0QwbklhOldDY41YEF4rttYEZhHd9HQBot98gWVR5tVd2h45hQAIxYnw==</DigestValue>
              </xd:CertDigest>
              <xd:IssuerSerial>
                <X509IssuerName>SERIALNUMBER=RUC80080610-7, CN=CODE100 S.A., OU=Prestador Cualificado de Servicios de Confianza, O=ICPP, C=PY</X509IssuerName>
                <X509SerialNumber>79583327567989824243504814467859020596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BAL</vt:lpstr>
      <vt:lpstr>EST resul</vt:lpstr>
      <vt:lpstr>NOTA 2</vt:lpstr>
      <vt:lpstr>NOTA 8</vt:lpstr>
      <vt:lpstr>NOTA 9</vt:lpstr>
      <vt:lpstr>NOTA 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2024-11-14T13:31:30Z</dcterms:modified>
</cp:coreProperties>
</file>