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05"/>
  <workbookPr codeName="ThisWorkbook" defaultThemeVersion="166925"/>
  <mc:AlternateContent xmlns:mc="http://schemas.openxmlformats.org/markup-compatibility/2006">
    <mc:Choice Requires="x15">
      <x15ac:absPath xmlns:x15ac="http://schemas.microsoft.com/office/spreadsheetml/2010/11/ac" url="\\192.168.5.253\Contabilidad\S.A\2024\INFORMES AUXILIARES MARCELA_2024\CNV 2024\09.CORTE SETIEMBRE 2024\A PRESENTAR\"/>
    </mc:Choice>
  </mc:AlternateContent>
  <xr:revisionPtr revIDLastSave="0" documentId="13_ncr:1_{B05BEA52-45E8-4FC6-A9E7-AE073AE5F671}" xr6:coauthVersionLast="47" xr6:coauthVersionMax="47" xr10:uidLastSave="{00000000-0000-0000-0000-000000000000}"/>
  <bookViews>
    <workbookView xWindow="-120" yWindow="-120" windowWidth="20730" windowHeight="11040" tabRatio="914" activeTab="4" xr2:uid="{00000000-000D-0000-FFFF-FFFF00000000}"/>
  </bookViews>
  <sheets>
    <sheet name="BG" sheetId="25" r:id="rId1"/>
    <sheet name="ER" sheetId="19" r:id="rId2"/>
    <sheet name="EFE" sheetId="23" r:id="rId3"/>
    <sheet name="EVPN" sheetId="24" r:id="rId4"/>
    <sheet name="NEF" sheetId="1" r:id="rId5"/>
  </sheets>
  <definedNames>
    <definedName name="_xlnm.Print_Area" localSheetId="1">ER!$A$1:$D$43</definedName>
    <definedName name="_xlnm.Print_Area" localSheetId="4">NEF!$A$1:$I$605</definedName>
  </definedNames>
  <calcPr calcId="191029"/>
</workbook>
</file>

<file path=xl/calcChain.xml><?xml version="1.0" encoding="utf-8"?>
<calcChain xmlns="http://schemas.openxmlformats.org/spreadsheetml/2006/main">
  <c r="C28" i="19" l="1"/>
  <c r="F436" i="1"/>
  <c r="E436" i="1"/>
  <c r="G48" i="25"/>
  <c r="G23" i="25"/>
  <c r="F23" i="25"/>
  <c r="G18" i="25" l="1"/>
  <c r="F18" i="25"/>
  <c r="E360" i="1"/>
  <c r="E183" i="1"/>
  <c r="C41" i="23"/>
  <c r="E584" i="1" l="1"/>
  <c r="C29" i="19" s="1"/>
  <c r="F584" i="1"/>
  <c r="D29" i="19" s="1"/>
  <c r="G47" i="25" l="1"/>
  <c r="F47" i="25"/>
  <c r="F386" i="1"/>
  <c r="G39" i="25" s="1"/>
  <c r="E386" i="1"/>
  <c r="F39" i="25" s="1"/>
  <c r="C247" i="1" l="1"/>
  <c r="D244" i="1"/>
  <c r="D243" i="1"/>
  <c r="D242" i="1"/>
  <c r="E155" i="1" l="1"/>
  <c r="E147" i="1"/>
  <c r="F147" i="1"/>
  <c r="C14" i="24" l="1"/>
  <c r="B35" i="23" l="1"/>
  <c r="B41" i="23" l="1"/>
  <c r="B29" i="23" l="1"/>
  <c r="E419" i="1" l="1"/>
  <c r="F48" i="25" s="1"/>
  <c r="F419" i="1" l="1"/>
  <c r="T39" i="24" l="1"/>
  <c r="T38" i="24"/>
  <c r="T36" i="24"/>
  <c r="T35" i="24"/>
  <c r="T34" i="24"/>
  <c r="T33" i="24"/>
  <c r="T31" i="24"/>
  <c r="G29" i="24"/>
  <c r="D29" i="24"/>
  <c r="R14" i="24"/>
  <c r="R29" i="24" s="1"/>
  <c r="R42" i="24" s="1"/>
  <c r="P14" i="24"/>
  <c r="P29" i="24" s="1"/>
  <c r="N14" i="24"/>
  <c r="N29" i="24" s="1"/>
  <c r="N42" i="24" s="1"/>
  <c r="L14" i="24"/>
  <c r="L29" i="24" s="1"/>
  <c r="L42" i="24" s="1"/>
  <c r="J14" i="24"/>
  <c r="J29" i="24" s="1"/>
  <c r="J42" i="24" s="1"/>
  <c r="H14" i="24"/>
  <c r="H29" i="24" s="1"/>
  <c r="H42" i="24" s="1"/>
  <c r="F14" i="24"/>
  <c r="F29" i="24" s="1"/>
  <c r="F42" i="24" s="1"/>
  <c r="C29" i="24"/>
  <c r="C42" i="24" s="1"/>
  <c r="T37" i="24" l="1"/>
  <c r="T14" i="24"/>
  <c r="T29" i="24" s="1"/>
  <c r="E565" i="1" l="1"/>
  <c r="C24" i="19" s="1"/>
  <c r="F434" i="1" l="1"/>
  <c r="E434" i="1" l="1"/>
  <c r="E401" i="1"/>
  <c r="F45" i="25" s="1"/>
  <c r="F46" i="25"/>
  <c r="E396" i="1"/>
  <c r="F44" i="25" s="1"/>
  <c r="E350" i="1"/>
  <c r="F32" i="25" s="1"/>
  <c r="F565" i="1"/>
  <c r="D24" i="19" s="1"/>
  <c r="F546" i="1" l="1"/>
  <c r="D18" i="19" s="1"/>
  <c r="E546" i="1"/>
  <c r="C18" i="19" s="1"/>
  <c r="E532" i="1"/>
  <c r="F532" i="1"/>
  <c r="E133" i="1"/>
  <c r="F12" i="25" s="1"/>
  <c r="F33" i="25"/>
  <c r="F50" i="25"/>
  <c r="G50" i="25"/>
  <c r="E369" i="1"/>
  <c r="F34" i="25" s="1"/>
  <c r="E382" i="1"/>
  <c r="E141" i="1"/>
  <c r="E245" i="1"/>
  <c r="E232" i="1"/>
  <c r="E188" i="1"/>
  <c r="F14" i="25"/>
  <c r="E154" i="1"/>
  <c r="E160" i="1" s="1"/>
  <c r="E158" i="1"/>
  <c r="T40" i="24"/>
  <c r="T42" i="24" s="1"/>
  <c r="P42" i="24"/>
  <c r="E525" i="1" l="1"/>
  <c r="C15" i="19" s="1"/>
  <c r="F542" i="1"/>
  <c r="D17" i="19" s="1"/>
  <c r="E542" i="1"/>
  <c r="C17" i="19" s="1"/>
  <c r="F525" i="1"/>
  <c r="D15" i="19" s="1"/>
  <c r="E197" i="1"/>
  <c r="F15" i="25" s="1"/>
  <c r="E469" i="1"/>
  <c r="C11" i="19" s="1"/>
  <c r="F35" i="25"/>
  <c r="E162" i="1"/>
  <c r="F29" i="25"/>
  <c r="F13" i="25"/>
  <c r="E142" i="1" s="1"/>
  <c r="E125" i="1"/>
  <c r="F11" i="25" s="1"/>
  <c r="F350" i="1" l="1"/>
  <c r="G32" i="25" s="1"/>
  <c r="F401" i="1" l="1"/>
  <c r="G45" i="25" s="1"/>
  <c r="F369" i="1"/>
  <c r="G34" i="25" s="1"/>
  <c r="F360" i="1"/>
  <c r="G33" i="25" s="1"/>
  <c r="F188" i="1"/>
  <c r="F133" i="1"/>
  <c r="G12" i="25" s="1"/>
  <c r="F232" i="1"/>
  <c r="F396" i="1"/>
  <c r="G44" i="25" s="1"/>
  <c r="G46" i="25"/>
  <c r="F197" i="1"/>
  <c r="G15" i="25" s="1"/>
  <c r="F245" i="1" l="1"/>
  <c r="G29" i="25" s="1"/>
  <c r="F125" i="1"/>
  <c r="G11" i="25" s="1"/>
  <c r="F183" i="1"/>
  <c r="G14" i="25" s="1"/>
  <c r="F141" i="1"/>
  <c r="G13" i="25" s="1"/>
  <c r="F469" i="1" l="1"/>
  <c r="D11" i="19" s="1"/>
  <c r="F382" i="1"/>
  <c r="G35" i="25" l="1"/>
  <c r="E456" i="1" l="1"/>
  <c r="C10" i="19" l="1"/>
  <c r="F456" i="1" l="1"/>
  <c r="D10" i="19" l="1"/>
  <c r="B20" i="23" l="1"/>
  <c r="D19" i="19" l="1"/>
  <c r="C19" i="19" l="1"/>
  <c r="D16" i="19" l="1"/>
  <c r="C16" i="19" l="1"/>
  <c r="F142" i="1" l="1"/>
  <c r="F134" i="1"/>
  <c r="B42" i="23" l="1"/>
  <c r="E126" i="1"/>
  <c r="E134" i="1"/>
  <c r="C42" i="23" l="1"/>
  <c r="F126" i="1"/>
  <c r="G40" i="25"/>
  <c r="F40" i="25" l="1"/>
  <c r="F25" i="25"/>
  <c r="G25" i="25" l="1"/>
  <c r="G36" i="25" l="1"/>
  <c r="F36" i="25"/>
  <c r="G16" i="25"/>
  <c r="G26" i="25" s="1"/>
  <c r="F16" i="25"/>
  <c r="F26" i="25" l="1"/>
  <c r="G42" i="25"/>
  <c r="F42" i="25" l="1"/>
  <c r="C12" i="19" l="1"/>
  <c r="C21" i="19" s="1"/>
  <c r="C25" i="19" s="1"/>
  <c r="G51" i="25" l="1"/>
  <c r="G53" i="25" s="1"/>
  <c r="G54" i="25" l="1"/>
  <c r="F51" i="25"/>
  <c r="F53" i="25" s="1"/>
  <c r="F54" i="25" l="1"/>
  <c r="D12" i="19" l="1"/>
  <c r="D21" i="19" s="1"/>
  <c r="D25" i="19" s="1"/>
  <c r="D28" i="19" l="1"/>
</calcChain>
</file>

<file path=xl/sharedStrings.xml><?xml version="1.0" encoding="utf-8"?>
<sst xmlns="http://schemas.openxmlformats.org/spreadsheetml/2006/main" count="486" uniqueCount="347">
  <si>
    <t>NOTA 1 – DESCRIPCIÓN DE LA NATURALEZA Y DEL NEGOCIO DE LA COMPAÑÍA</t>
  </si>
  <si>
    <t>NOTA 2 - RESUMEN DE LAS PRINCIPALES POLÍTICAS CONTABLES</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</si>
  <si>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</si>
  <si>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</si>
  <si>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</si>
  <si>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</si>
  <si>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</si>
  <si>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</si>
  <si>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</si>
  <si>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</si>
  <si>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</si>
  <si>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</si>
  <si>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El rubro de otros créditos se compone como sigue:</t>
  </si>
  <si>
    <t>Anticipo Impuesto a la Renta</t>
  </si>
  <si>
    <t xml:space="preserve">Total </t>
  </si>
  <si>
    <t>Los bienes de cambio están compuestos de la siguiente manera:</t>
  </si>
  <si>
    <t>Otros créditos</t>
  </si>
  <si>
    <t>Patrimonio Neto</t>
  </si>
  <si>
    <t>d.   Efectivo y equivalentes de efectivo</t>
  </si>
  <si>
    <t>Reserva de revalúo</t>
  </si>
  <si>
    <t>Resultados acumulados</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</si>
  <si>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</si>
  <si>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</si>
  <si>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</si>
  <si>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</si>
  <si>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</si>
  <si>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</si>
  <si>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</si>
  <si>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</si>
  <si>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</si>
  <si>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</si>
  <si>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Retención Impuesto a la Renta</t>
  </si>
  <si>
    <t>Retención Impuesto al Valor agregado</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</si>
  <si>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</si>
  <si>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</si>
  <si>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</si>
  <si>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</si>
  <si>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</si>
  <si>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</si>
  <si>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</si>
  <si>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</si>
  <si>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</si>
  <si>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</si>
  <si>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</si>
  <si>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</si>
  <si>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</si>
  <si>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</si>
  <si>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</si>
  <si>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</si>
  <si>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</si>
  <si>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</si>
  <si>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</si>
  <si>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</si>
  <si>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</si>
  <si>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</si>
  <si>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</si>
  <si>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</si>
  <si>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</si>
  <si>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</si>
  <si>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</si>
  <si>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</si>
  <si>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</si>
  <si>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</si>
  <si>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</si>
  <si>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</si>
  <si>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</si>
  <si>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</si>
  <si>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</si>
  <si>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Gastos pagados por adelantado</t>
  </si>
  <si>
    <t>Composición Cartera Vencida</t>
  </si>
  <si>
    <t>b.   Uso de estimaciones contables</t>
  </si>
  <si>
    <t>c.   Moneda extranjera</t>
  </si>
  <si>
    <t>Inversiones temporales</t>
  </si>
  <si>
    <t>Cuentas por pagar comerciales</t>
  </si>
  <si>
    <t>Otros proveedores del exterior</t>
  </si>
  <si>
    <t>Proveedores locales</t>
  </si>
  <si>
    <t>Total cuentas a pagar por comerciales</t>
  </si>
  <si>
    <t>Activos intangibles</t>
  </si>
  <si>
    <t>Total general</t>
  </si>
  <si>
    <t>Goodwill</t>
  </si>
  <si>
    <t>Porción corriente de la deuda a largo plazo</t>
  </si>
  <si>
    <t>Sueldo y otras remuneraciones a pagar</t>
  </si>
  <si>
    <t>Aportes y retenciones a pagar</t>
  </si>
  <si>
    <t>Remuneraciones al personal superior a pagar</t>
  </si>
  <si>
    <t>Impuesto a la renta a pagar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</si>
  <si>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</si>
  <si>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</si>
  <si>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</si>
  <si>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</si>
  <si>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</si>
  <si>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</si>
  <si>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</si>
  <si>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</si>
  <si>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</si>
  <si>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</si>
  <si>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</si>
  <si>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</si>
  <si>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</si>
  <si>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</si>
  <si>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</si>
  <si>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</si>
  <si>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</si>
  <si>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</si>
  <si>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</si>
  <si>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</si>
  <si>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</si>
  <si>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</si>
  <si>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</si>
  <si>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</si>
  <si>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Los siguientes bienes de propiedad de la Sociedad han sido hipotecados y prendados en garantía de obligaciones financieras.</t>
  </si>
  <si>
    <t xml:space="preserve">El rubro está compuesto de la siguiente forma: </t>
  </si>
  <si>
    <t>Intereses a bancos e instituciones financieras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</si>
  <si>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</si>
  <si>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</si>
  <si>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</si>
  <si>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</si>
  <si>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</si>
  <si>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</si>
  <si>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</si>
  <si>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</si>
  <si>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</si>
  <si>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</si>
  <si>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</si>
  <si>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</si>
  <si>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</si>
  <si>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</si>
  <si>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</si>
  <si>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</si>
  <si>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</si>
  <si>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</si>
  <si>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</si>
  <si>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Capital integrado</t>
  </si>
  <si>
    <t>Reservas estatutarias</t>
  </si>
  <si>
    <t>Reservas facultatitvas</t>
  </si>
  <si>
    <t>Total Patrimonio Neto</t>
  </si>
  <si>
    <t>Total Pasivos y Patrimonio Neto</t>
  </si>
  <si>
    <t xml:space="preserve"> (En miles de guaraníes)</t>
  </si>
  <si>
    <t>Gastos de ventas</t>
  </si>
  <si>
    <t xml:space="preserve">Gastos administrativos </t>
  </si>
  <si>
    <t>Otros gastos</t>
  </si>
  <si>
    <t>Otros ingresos  y gastos operativos</t>
  </si>
  <si>
    <t>Contado</t>
  </si>
  <si>
    <t>Crédito</t>
  </si>
  <si>
    <t>Existencia inicial del inventario</t>
  </si>
  <si>
    <t>- Existencia final de inventario</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</si>
  <si>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</si>
  <si>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</si>
  <si>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</si>
  <si>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</si>
  <si>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</si>
  <si>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</si>
  <si>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</si>
  <si>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</si>
  <si>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</si>
  <si>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NOTA 4 - INVERSIONES TEMPORALES</t>
  </si>
  <si>
    <t>NOTA  5 – CUENTAS POR COBRAR COMERCIALES</t>
  </si>
  <si>
    <t>Situación</t>
  </si>
  <si>
    <t>NOTA 6 - OTROS CRÉDITOS</t>
  </si>
  <si>
    <t>Deudores por ventas locales</t>
  </si>
  <si>
    <t>BALANCE GENERAL</t>
  </si>
  <si>
    <t>ESTADO DE RESULTADOS</t>
  </si>
  <si>
    <t>Comparativo con igual período del año anterior</t>
  </si>
  <si>
    <t>Comparativo con igual periodo del año anterior</t>
  </si>
  <si>
    <t>Anticipos a proveedores</t>
  </si>
  <si>
    <t>NOTA 7 – INVENTARIOS</t>
  </si>
  <si>
    <t>Total activos corrientes</t>
  </si>
  <si>
    <t>Nota 8 - INVERSIONES EN ASOCIADAS</t>
  </si>
  <si>
    <t>Las inversiones en sociedades donde no se ejerce control se describen a continuación</t>
  </si>
  <si>
    <t>En miles de guaranies</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</si>
  <si>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</si>
  <si>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</si>
  <si>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</si>
  <si>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</si>
  <si>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</si>
  <si>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</si>
  <si>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</si>
  <si>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</si>
  <si>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</si>
  <si>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</si>
  <si>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</si>
  <si>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</si>
  <si>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</si>
  <si>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</si>
  <si>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</si>
  <si>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</si>
  <si>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</si>
  <si>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</si>
  <si>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</si>
  <si>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</si>
  <si>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</si>
  <si>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</si>
  <si>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</si>
  <si>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</si>
  <si>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</si>
  <si>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</si>
  <si>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</si>
  <si>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NOTA 35- UTILIDAD (PÉRDIDA) NETA DEL AÑO Y POR ACCION ORDINARIA</t>
  </si>
  <si>
    <t>Otros pasivos  no corrientes</t>
  </si>
  <si>
    <t>Los activos y pasivos en moneda extranjera se valúan a los tipos de cambio vigentes a la fecha de cierre del ejercicio.</t>
  </si>
  <si>
    <t>NOTA 36 - ACTIVOS GRAVADOS</t>
  </si>
  <si>
    <t xml:space="preserve">NOTA 37 - CONTINGENCIAS Y COMPROMISOS </t>
  </si>
  <si>
    <t>NOTA 38 - IMPUESTO DIFERIDO</t>
  </si>
  <si>
    <t>NOTA 39 - HECHOS POSTERIORES</t>
  </si>
  <si>
    <t>Las notas que se acompañan forman parte integrante de estos estados.</t>
  </si>
  <si>
    <t>Inversión en asociadas</t>
  </si>
  <si>
    <t>Propiedades, planta y equipo/Bienes de uso, neto</t>
  </si>
  <si>
    <t>Total Pasivos</t>
  </si>
  <si>
    <t>Gastos financieros -  neto</t>
  </si>
  <si>
    <t>Ingresos financieros - neto</t>
  </si>
  <si>
    <t>Resultados ordinarios antes de impuesto a la renta y participación minoritaria</t>
  </si>
  <si>
    <t>Resultado neto de actividades ordinarias</t>
  </si>
  <si>
    <t>Ganancias reservadas</t>
  </si>
  <si>
    <t>Cobranzas efectuadas a clientes</t>
  </si>
  <si>
    <t>Otros ingresos y (egresos) - neto</t>
  </si>
  <si>
    <t>Adquisición de bienes de uso</t>
  </si>
  <si>
    <t>(Disminución) Incremento de préstamos</t>
  </si>
  <si>
    <t>Flujo neto de efectivo de actividades de financiamiento</t>
  </si>
  <si>
    <t>Bancos Locales - Moneda extranjera Dólares</t>
  </si>
  <si>
    <t>Bancos Locales - Moneda local Guaraníes</t>
  </si>
  <si>
    <t>NOTA 3 - EFECTIVO Y EQUIVALENTE DE EFECTIVO</t>
  </si>
  <si>
    <t>Otras inversiones - Moneda Local Guaraníes</t>
  </si>
  <si>
    <t>Otras inversiones - Moneda Extranjera Dólares</t>
  </si>
  <si>
    <t>Moneda Local Guaraníes</t>
  </si>
  <si>
    <t>Menos Previsiones</t>
  </si>
  <si>
    <t>No Corrientes</t>
  </si>
  <si>
    <t>Las cuentas por pagar comerciales se componen como sigue:</t>
  </si>
  <si>
    <t>Fecha</t>
  </si>
  <si>
    <t>Monto Capital Social</t>
  </si>
  <si>
    <t>Valor Nominal de Acciones</t>
  </si>
  <si>
    <t>Cantidad de Acciones</t>
  </si>
  <si>
    <t>Monto Capital Integrado</t>
  </si>
  <si>
    <t xml:space="preserve">Presentadas en forma comparativa con el periodo terminado </t>
  </si>
  <si>
    <t>Ventas linea de negocio 1</t>
  </si>
  <si>
    <t>Exterior</t>
  </si>
  <si>
    <t>Linea de negocio 1</t>
  </si>
  <si>
    <t>Utilidad Neta</t>
  </si>
  <si>
    <t>Cantidad de Acciones Ordinarias en Circulación</t>
  </si>
  <si>
    <t>Utilidad Neta por Acción Ordinaria</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</si>
  <si>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</si>
  <si>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</si>
  <si>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</si>
  <si>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</si>
  <si>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</si>
  <si>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</si>
  <si>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</si>
  <si>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</si>
  <si>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</si>
  <si>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</si>
  <si>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</si>
  <si>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</si>
  <si>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NOTA 40 - SALDOS Y TRANSACCIONES CON PARTES RELACIONADAS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</si>
  <si>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</si>
  <si>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</si>
  <si>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</si>
  <si>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</si>
  <si>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</si>
  <si>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</si>
  <si>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</si>
  <si>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</si>
  <si>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</si>
  <si>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</si>
  <si>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</si>
  <si>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</si>
  <si>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DENOMINACION: BIOTEC DEL PARAGUAY S.A.</t>
  </si>
  <si>
    <t>DOMICILIO LEGAL: MCAL. ESTIGARRIBIA Nº 1097 E/BRASIL</t>
  </si>
  <si>
    <t>ACTIVIDAD PRINCIPAL: IMPORTACION DE INSUMOS, MATERIALES, EQUIPOS Y REACTIVOS PARA LABORATORIOS.</t>
  </si>
  <si>
    <t>FECHA DE VENCIMIENTO DEL ESTATUTO O CONTRATO SOCIAL: Año 2.084</t>
  </si>
  <si>
    <t>Fondo Fijo</t>
  </si>
  <si>
    <t>Anticipos a proveedores exterior</t>
  </si>
  <si>
    <t>Otros Creditos</t>
  </si>
  <si>
    <t>Importacion en Curso</t>
  </si>
  <si>
    <t>Licencias Marcas y Patente</t>
  </si>
  <si>
    <t>Tarjeta de Credito Familiar</t>
  </si>
  <si>
    <t>Retención de Impuesto a Igresar</t>
  </si>
  <si>
    <t>Otras Cuentas a Pagar</t>
  </si>
  <si>
    <t>Gastos de desarrollo</t>
  </si>
  <si>
    <t>Dividendos a Pagar</t>
  </si>
  <si>
    <t>Prestamos de Socios GS</t>
  </si>
  <si>
    <t>Prestamos de Socios M/E</t>
  </si>
  <si>
    <t>Anticipos de Cliente</t>
  </si>
  <si>
    <t>Ventas del Sector Publico</t>
  </si>
  <si>
    <t>Venas del Sector Privado</t>
  </si>
  <si>
    <t>Ingresos Extraordinarios</t>
  </si>
  <si>
    <t>Otros Ingresos Extraordinario</t>
  </si>
  <si>
    <t>Nota 30 - Resultado de inversiones en asociadas</t>
  </si>
  <si>
    <t>Reserva Legal</t>
  </si>
  <si>
    <t>Reserva Fcultativa</t>
  </si>
  <si>
    <t>Se considerarán dentro del concepto de efectivo los saldos en efectivo, disponibilidades en cuentas bancarias y toda inversión de muy alta liquidez, con vencimiento originalmente pactado no superior a tres meses corresponde al Fondo Mutuo Crecimiento Renta Fija en guaranies.</t>
  </si>
  <si>
    <t>A la fecha de este informe, no existen restricciones a la distribución de utilidades.</t>
  </si>
  <si>
    <t>A la fecha de éste informe no existen operaciones de la especie constituidas por la empresa.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</si>
  <si>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</si>
  <si>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NO APLICABLE</t>
  </si>
  <si>
    <t>a.1. Reserva de revalúo</t>
  </si>
  <si>
    <t>a.2. Reserva de revalúo técnico</t>
  </si>
  <si>
    <t xml:space="preserve">La firma tiene como política realizar inventarios físicos periodicos a fin de identificar aquellos productos deteriorados y/o vencidos, que ya no están disponibles para la venta, afectando directamente a resultados bajo la cuenta de Pérdida Mercaderías Vencidas. </t>
  </si>
  <si>
    <t xml:space="preserve">La cartera de crédito de la firma se compone con casi el 100% de saldos de instituciones públicas cuyo atraso se considera normal, debido a cuestiones presupuestarias que escapan del ámbito de la firma. Cabe destacar, que las deudas con el Sector Público no preescriben, por ende, la firma no constituye previsión alguna. </t>
  </si>
  <si>
    <t xml:space="preserve">Las amortizaciones son calculadas por el método de línea recta, es un periodo no mayor a 5 años. </t>
  </si>
  <si>
    <t>No aplicable</t>
  </si>
  <si>
    <t>A partir del ejercicio 2020, de acuerdo a la Ley N° 6380/19 Art. 11° ... El Poder Ejecutivo podrá establecer el revalúo obligatorio de los bienes del activo fijo, cuando la variación del índice de Precios al Consumo determinado por el Banco Central del Paraguay alcance al menos 20% (veinte por ciento), acumulado desde el ejercicio en el cual se haya dispuesto el último ajuste por revalúo. El reconocimiento del revalúo obligatorio establecido por el Poder Ejecutivo formará parte de una reserva patrimonial cuyo único destino podrá ser la capitalización; el revalúo se realizará una vez que IPC alcance 20%.</t>
  </si>
  <si>
    <t>A la fecha de éste informe no existen otros principios, prácticas o métodos seguidos por la empresa.</t>
  </si>
  <si>
    <t>El saldo de esta cuenta representa la diferencia entre el valor pagado y el valor razonable de los activos netos adquiridos por la operación de compra de la subsidiaria.</t>
  </si>
  <si>
    <t>Criterios de Clasificación utilizados - Cartera Vencida</t>
  </si>
  <si>
    <t>Sueldos y Jornales a Pagar</t>
  </si>
  <si>
    <t>Aguinaldo a Pagar</t>
  </si>
  <si>
    <t>Iva Credito Fiscal 10%</t>
  </si>
  <si>
    <t>Aporte para Aumento de Capital 2022</t>
  </si>
  <si>
    <t>+ Compra de bienes para la Venta</t>
  </si>
  <si>
    <t>A la fecha de este informe  la Sociedad cuenta con una inversion en  Fondo Mutuo Crecimiento Renta Fija en dolares.</t>
  </si>
  <si>
    <t>Resultado acumulado</t>
  </si>
  <si>
    <t>INSCRIPCION EN EL REGISTRO PUBLICO DE COMERCIO: Del estatuto o contrato social Nº 318, de fecha 01/08/1994. De las modificaciones: Nº 22 de fecha 30 de noviembre de 1996, Nº 478, de fecha 18 de setiembre del 2001, Nº 137 de fecha 25 de mayo del 2002, Nº 285, de fecha 20 de julio del 2005, Nº 2, de fecha 2 de enero del 2006, Nº 147 de fecha 11 de marzo del 2008, Nº 78 de fecha 22 de febrero del 2017, Nº 873 de fecha 28 de diciembre de 2017, N°19 fecha 24 de setiembre del 2021, N°2063 fecha 9 de setiembre del 2022.</t>
  </si>
  <si>
    <t>Saldo al 31 de Diciembre de 2022</t>
  </si>
  <si>
    <t xml:space="preserve">d.1. Reservas Facultativas de resultados </t>
  </si>
  <si>
    <t>INSCRIPCION EN LA SUPER INTENDENCIA DE VALORES: según ACTA N° 70/19 DE FECHA 10/09/2019 - RES CNV N°85E/19</t>
  </si>
  <si>
    <t>Saldo al 31 de Diciembre de 2023</t>
  </si>
  <si>
    <t>Aporte para Aumento de Capital 2024</t>
  </si>
  <si>
    <r>
      <t xml:space="preserve">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 </t>
    </r>
    <r>
      <rPr>
        <b/>
        <i/>
        <sz val="10"/>
        <rFont val="Arial"/>
        <family val="2"/>
      </rPr>
      <t>LA EMPRESA NO CUENTA CON BIENES DISPONIBLES PARA LA VENTA</t>
    </r>
  </si>
  <si>
    <t>Las existencias se valúan al menor entre su costo de adquisición o de producción y su valor neto de realización (NIF 12, párrafo 5). Para determinar el consumo (baja de inventarios) se aplica la fórmula de costeo siguientes: PPP (Precio Promedio Ponderado).</t>
  </si>
  <si>
    <t>COMPOSICION DEL CAPITAL: al 30 de setiembre de 2024.</t>
  </si>
  <si>
    <t>Al 30 de setiembre de 2024</t>
  </si>
  <si>
    <t>A la fecha de emisión de estos estados financieros, el tipo de cambio de la moneda extranjera DOLARES AMERICANOS no varió sustancialmente con respecto al vigente al 30 de setiembre 2024 de tal forma que afecte significativamente los estados financieros y de resultados de la sociedad.</t>
  </si>
  <si>
    <t>De haberse aplicado una corrección monetaria integral de los estados financieros, podrían haber surgido diferencias en la presentación de la situación patrimonial y financiera de la sociedad, en los resultados de sus operaciones y en los flujos de efectivo al 30/09/2024 , y por los ejercicios cerrados el, 30 de seteimbre de 2024 y 2023. Según el índice general de precios del consumo (IPC) publicado por el Banco Central del Paraguay, la inflación fue de 3,5% en el año 2024 y 3,5% en el año 2023</t>
  </si>
  <si>
    <t>IVA a pagar</t>
  </si>
  <si>
    <t>Deposito no identificados</t>
  </si>
  <si>
    <t>NOTA 22 –  DIFERENCIA TRANSITORIA POR CONVERSION</t>
  </si>
  <si>
    <t>AJUSTE DE EJERCICIOS ANTERIORES</t>
  </si>
  <si>
    <t>REPOSICION DE MERCADERIA</t>
  </si>
  <si>
    <t>Intereses Cobrados</t>
  </si>
  <si>
    <t>Intereses Ganados</t>
  </si>
  <si>
    <t>Otros Ingresos</t>
  </si>
  <si>
    <t>Sobrante en Caja</t>
  </si>
  <si>
    <t>Utilidad - Diferencia de Cambio</t>
  </si>
  <si>
    <t>Descuentos Obtenidos</t>
  </si>
  <si>
    <t>Ajuste por Inventario</t>
  </si>
  <si>
    <t>Venta de Activo Fijo</t>
  </si>
  <si>
    <t>Perdida por Diferencia de Cambio</t>
  </si>
  <si>
    <t>Perdida por Mercaderias Vencidas</t>
  </si>
  <si>
    <t>Diferencia o Faltante en Caja</t>
  </si>
  <si>
    <t>Ajuste de Inventario</t>
  </si>
  <si>
    <t>La Sociedad calcula la utilidad neta por acción sobre la base de la utilidad del año y 21.000 acciones ordinarias de voto múltiple de valor nominal G 1.000.000.- cada una con derecho a 5 votos por acción.</t>
  </si>
  <si>
    <t>Al  30 de Septiembre de 2024 no existen situaciones contingentes, ni reclamos que pudieran resultar en la generación de obligaciones para la Sociedad adicionales a las que se presentan en estos estados financieros.</t>
  </si>
  <si>
    <t xml:space="preserve">La Sociedad no ha constituido provisión para impuesto a la renta, debido a que a esa fecha la misma generó renta imponible que fue compensada con quebrantos impositivos acumulados a esa fecha). </t>
  </si>
  <si>
    <t>Entre la fecha de cierre del ejercicio y la fecha de preparación de estos estados financieros, no han ocurrido hechos significativos de carácter financiero o de otra índole que afecten la situación patrimonial o financiera o los resultados de la Sociedad al 30 de septiembre 2024.</t>
  </si>
  <si>
    <t>Al 30 de Septiembre de 2024</t>
  </si>
  <si>
    <t>Saldo al 30 de setiembre de 2024</t>
  </si>
  <si>
    <t>BIOTEC DEL PARAGUAY S.A</t>
  </si>
  <si>
    <t>30 de setiembre de 2024</t>
  </si>
  <si>
    <t>NOTAS A LOS ESTADOS FINANCIEROS CORRESPONDIENTES AL TRIMESTRE CORTE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</si>
</sst>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dd/mm/yyyy;@"/>
    <numFmt numFmtId="170" formatCode="#,###,##0"/>
    <numFmt numFmtId="171" formatCode="_ * #,##0.0_ ;_ * \-#,##0.0_ ;_ * &quot;-&quot;??_ ;_ @_ "/>
    <numFmt numFmtId="172" formatCode="#,##0,,\ ;[Red]\(#,##0,,\);\-\ "/>
    <numFmt numFmtId="173" formatCode="#,##0;[Red]#,##0"/>
    <numFmt numFmtId="174" formatCode="#,##0_ ;\-#,##0\ "/>
    <numFmt numFmtId="175" formatCode="#,###,"/>
    <numFmt numFmtId="176" formatCode="_-* #,##0.00\ _€_-;\-* #,##0.00\ _€_-;_-* &quot;-&quot;??\ _€_-;_-@_-"/>
  </numFmts>
  <fonts count="34"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10"/>
      <name val="Arial"/>
      <family val="2"/>
    </font>
    <font>
      <b/>
      <u/>
      <sz val="10"/>
      <name val="Arial"/>
      <family val="2"/>
    </font>
    <font>
      <u/>
      <sz val="11"/>
      <color theme="10"/>
      <name val="Calibri"/>
      <family val="2"/>
      <scheme val="minor"/>
    </font>
    <font>
      <sz val="10"/>
      <color theme="0"/>
      <name val="Arial"/>
      <family val="2"/>
    </font>
    <font>
      <sz val="10"/>
      <color rgb="FFFF0000"/>
      <name val="Arial"/>
      <family val="2"/>
    </font>
    <font>
      <b/>
      <sz val="10"/>
      <color rgb="FFFF0000"/>
      <name val="Arial"/>
      <family val="2"/>
    </font>
    <font>
      <b/>
      <sz val="10"/>
      <color theme="0"/>
      <name val="Arial"/>
      <family val="2"/>
    </font>
    <font>
      <b/>
      <sz val="10"/>
      <color rgb="FF000000"/>
      <name val="Arial"/>
      <family val="2"/>
    </font>
    <font>
      <sz val="11"/>
      <color rgb="FF000000"/>
      <name val="Calibri"/>
      <family val="2"/>
      <scheme val="minor"/>
    </font>
    <font>
      <sz val="9"/>
      <color theme="1"/>
      <name val="Calibri"/>
      <family val="2"/>
      <scheme val="minor"/>
    </font>
    <font>
      <sz val="10"/>
      <color theme="1"/>
      <name val="Calibri"/>
      <family val="2"/>
      <scheme val="minor"/>
    </font>
    <font>
      <i/>
      <sz val="10"/>
      <color theme="1"/>
      <name val="Arial"/>
      <family val="2"/>
    </font>
    <font>
      <sz val="11"/>
      <color indexed="8"/>
      <name val="Calibri"/>
      <family val="2"/>
      <charset val="1"/>
    </font>
    <font>
      <b/>
      <u/>
      <sz val="10"/>
      <color theme="1"/>
      <name val="Arial"/>
      <family val="2"/>
    </font>
    <font>
      <sz val="11"/>
      <color rgb="FF000000"/>
      <name val="Arial"/>
      <family val="2"/>
    </font>
    <font>
      <sz val="10"/>
      <color rgb="FF00B050"/>
      <name val="Arial"/>
      <family val="2"/>
    </font>
    <font>
      <sz val="8"/>
      <name val="Verdana"/>
      <family val="2"/>
    </font>
    <font>
      <sz val="10"/>
      <name val="Verdana"/>
      <family val="2"/>
    </font>
    <font>
      <sz val="10"/>
      <color indexed="8"/>
      <name val="Arial"/>
      <family val="2"/>
    </font>
    <font>
      <b/>
      <u/>
      <sz val="10"/>
      <color rgb="FFFF0000"/>
      <name val="Arial"/>
      <family val="2"/>
    </font>
    <font>
      <b/>
      <sz val="10"/>
      <color theme="0" tint="-0.499984740745262"/>
      <name val="Arial"/>
      <family val="2"/>
    </font>
    <font>
      <sz val="10"/>
      <color theme="0" tint="-0.499984740745262"/>
      <name val="Arial"/>
      <family val="2"/>
    </font>
    <font>
      <b/>
      <i/>
      <sz val="10"/>
      <name val="Arial"/>
      <family val="2"/>
    </font>
    <font>
      <u val="singleAccounting"/>
      <sz val="10"/>
      <color rgb="FFFF0000"/>
      <name val="Arial"/>
      <family val="2"/>
    </font>
    <font>
      <b/>
      <u/>
      <sz val="10"/>
      <color theme="0" tint="-0.499984740745262"/>
      <name val="Arial"/>
      <family val="2"/>
    </font>
    <font>
      <b/>
      <u val="singleAccounting"/>
      <sz val="10"/>
      <name val="Arial"/>
      <family val="2"/>
    </font>
    <font>
      <b/>
      <i/>
      <sz val="10"/>
      <color theme="1"/>
      <name val="Arial"/>
      <family val="2"/>
    </font>
  </fonts>
  <fills count="7">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indexed="65"/>
        <bgColor indexed="64"/>
      </patternFill>
    </fill>
    <fill>
      <patternFill patternType="solid">
        <fgColor rgb="FF00B050"/>
        <bgColor indexed="64"/>
      </patternFill>
    </fill>
    <fill>
      <patternFill patternType="solid">
        <fgColor rgb="FF92D050"/>
        <bgColor indexed="64"/>
      </patternFill>
    </fill>
  </fills>
  <borders count="18">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s>
  <cellStyleXfs count="405">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15" fillId="0" borderId="0"/>
    <xf numFmtId="164" fontId="4" fillId="0" borderId="0" applyFont="0" applyFill="0" applyBorder="0" applyAlignment="0" applyProtection="0"/>
    <xf numFmtId="166" fontId="1" fillId="0" borderId="0" applyFont="0" applyFill="0" applyBorder="0" applyAlignment="0" applyProtection="0"/>
    <xf numFmtId="0" fontId="15"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19" fillId="0" borderId="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9" fontId="2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164"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4" fillId="0" borderId="0" applyFont="0" applyFill="0" applyBorder="0" applyAlignment="0" applyProtection="0"/>
    <xf numFmtId="176" fontId="1" fillId="0" borderId="0" applyFont="0" applyFill="0" applyBorder="0" applyAlignment="0" applyProtection="0"/>
    <xf numFmtId="176" fontId="4"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6" fontId="1" fillId="0" borderId="0" applyFont="0" applyFill="0" applyBorder="0" applyAlignment="0" applyProtection="0"/>
    <xf numFmtId="0" fontId="24" fillId="0" borderId="0"/>
    <xf numFmtId="0" fontId="4" fillId="0" borderId="0" applyNumberFormat="0" applyFill="0" applyBorder="0" applyAlignment="0" applyProtection="0"/>
    <xf numFmtId="0" fontId="24" fillId="0" borderId="0"/>
    <xf numFmtId="0" fontId="1"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9" fontId="2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1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cellStyleXfs>
  <cellXfs count="556">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3" fillId="2" borderId="0" xfId="0" applyFont="1" applyFill="1"/>
    <xf numFmtId="0" fontId="2" fillId="2" borderId="0" xfId="0" applyFont="1" applyFill="1"/>
    <xf numFmtId="0" fontId="7" fillId="2" borderId="0" xfId="3" applyFont="1" applyFill="1" applyAlignment="1">
      <alignment horizontal="center"/>
    </xf>
    <xf numFmtId="167" fontId="3" fillId="2" borderId="0" xfId="0" applyNumberFormat="1" applyFont="1" applyFill="1"/>
    <xf numFmtId="0" fontId="2" fillId="0" borderId="0" xfId="0" applyFont="1"/>
    <xf numFmtId="0" fontId="4" fillId="2" borderId="0" xfId="0" applyFont="1" applyFill="1"/>
    <xf numFmtId="0" fontId="4" fillId="0" borderId="0" xfId="0" applyFont="1"/>
    <xf numFmtId="0" fontId="8" fillId="2" borderId="0" xfId="2" applyFont="1" applyFill="1" applyBorder="1" applyAlignment="1">
      <alignment horizontal="center"/>
    </xf>
    <xf numFmtId="0" fontId="4" fillId="2" borderId="0" xfId="4" applyFill="1"/>
    <xf numFmtId="0" fontId="3" fillId="0" borderId="0" xfId="0" applyFont="1" applyAlignment="1">
      <alignment vertical="top" wrapText="1"/>
    </xf>
    <xf numFmtId="167" fontId="3" fillId="0" borderId="0" xfId="0" applyNumberFormat="1" applyFont="1"/>
    <xf numFmtId="0" fontId="10" fillId="0" borderId="0" xfId="0" applyFont="1"/>
    <xf numFmtId="167" fontId="10" fillId="0" borderId="0" xfId="1" applyNumberFormat="1" applyFont="1"/>
    <xf numFmtId="167" fontId="11" fillId="0" borderId="0" xfId="1" applyNumberFormat="1" applyFont="1"/>
    <xf numFmtId="167" fontId="3" fillId="0" borderId="0" xfId="1" applyNumberFormat="1" applyFont="1"/>
    <xf numFmtId="0" fontId="7" fillId="0" borderId="0" xfId="0" applyFont="1"/>
    <xf numFmtId="167" fontId="3" fillId="0" borderId="0" xfId="1" applyNumberFormat="1" applyFont="1" applyFill="1"/>
    <xf numFmtId="0" fontId="3" fillId="0" borderId="0" xfId="0" applyFont="1" applyAlignment="1">
      <alignment horizontal="left"/>
    </xf>
    <xf numFmtId="0" fontId="11" fillId="0" borderId="0" xfId="0" applyFont="1"/>
    <xf numFmtId="167" fontId="12" fillId="0" borderId="0" xfId="0" applyNumberFormat="1" applyFont="1"/>
    <xf numFmtId="167" fontId="3" fillId="0" borderId="0" xfId="1" applyNumberFormat="1" applyFont="1" applyBorder="1"/>
    <xf numFmtId="0" fontId="3" fillId="0" borderId="14" xfId="0" applyFont="1" applyBorder="1"/>
    <xf numFmtId="0" fontId="3" fillId="0" borderId="15" xfId="0" applyFont="1" applyBorder="1"/>
    <xf numFmtId="167" fontId="7" fillId="0" borderId="0" xfId="1" applyNumberFormat="1" applyFont="1" applyFill="1"/>
    <xf numFmtId="0" fontId="11" fillId="2" borderId="0" xfId="0" applyFont="1" applyFill="1"/>
    <xf numFmtId="0" fontId="3" fillId="4" borderId="0" xfId="0" applyFont="1" applyFill="1"/>
    <xf numFmtId="0" fontId="3" fillId="0" borderId="0" xfId="0" applyFont="1" applyAlignment="1">
      <alignment vertical="justify" wrapText="1"/>
    </xf>
    <xf numFmtId="0" fontId="3" fillId="4" borderId="0" xfId="0" applyFont="1" applyFill="1" applyAlignment="1">
      <alignment horizontal="left" vertical="top" wrapText="1"/>
    </xf>
    <xf numFmtId="0" fontId="3" fillId="0" borderId="0" xfId="0" applyFont="1" applyAlignment="1">
      <alignment horizontal="left" vertical="justify" wrapText="1"/>
    </xf>
    <xf numFmtId="0" fontId="12" fillId="0" borderId="14" xfId="0" applyFont="1" applyBorder="1" applyAlignment="1">
      <alignment horizontal="left" vertical="justify" wrapText="1"/>
    </xf>
    <xf numFmtId="0" fontId="12" fillId="0" borderId="0" xfId="0" applyFont="1" applyAlignment="1">
      <alignment horizontal="left" vertical="justify" wrapText="1"/>
    </xf>
    <xf numFmtId="0" fontId="12" fillId="0" borderId="15" xfId="0" applyFont="1" applyBorder="1" applyAlignment="1">
      <alignment horizontal="left" vertical="justify" wrapText="1"/>
    </xf>
    <xf numFmtId="0" fontId="7" fillId="2" borderId="0" xfId="0" applyFont="1" applyFill="1" applyAlignment="1">
      <alignment horizontal="center" vertical="center"/>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7" fillId="0" borderId="14" xfId="0" applyFont="1" applyBorder="1" applyAlignment="1">
      <alignment horizontal="left" vertical="justify" wrapText="1"/>
    </xf>
    <xf numFmtId="0" fontId="7" fillId="0" borderId="0" xfId="0" applyFont="1" applyAlignment="1">
      <alignment horizontal="left" vertical="justify" wrapText="1"/>
    </xf>
    <xf numFmtId="0" fontId="7"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 fillId="4" borderId="0" xfId="0" applyFont="1" applyFill="1"/>
    <xf numFmtId="0" fontId="3" fillId="2" borderId="9" xfId="0" applyFont="1" applyFill="1" applyBorder="1"/>
    <xf numFmtId="0" fontId="13" fillId="0" borderId="0" xfId="0" applyFont="1" applyAlignment="1">
      <alignment vertical="center"/>
    </xf>
    <xf numFmtId="0" fontId="3" fillId="0" borderId="8" xfId="0" applyFont="1" applyBorder="1"/>
    <xf numFmtId="0" fontId="3" fillId="0" borderId="0" xfId="0" applyFont="1" applyAlignment="1">
      <alignment horizontal="center"/>
    </xf>
    <xf numFmtId="0" fontId="3" fillId="0" borderId="1" xfId="0" applyFont="1" applyBorder="1"/>
    <xf numFmtId="167" fontId="4" fillId="4" borderId="0" xfId="1" applyNumberFormat="1" applyFont="1" applyFill="1"/>
    <xf numFmtId="167" fontId="3" fillId="2" borderId="0" xfId="1" applyNumberFormat="1" applyFont="1" applyFill="1"/>
    <xf numFmtId="3" fontId="3" fillId="0" borderId="0" xfId="0" applyNumberFormat="1" applyFont="1"/>
    <xf numFmtId="3" fontId="3" fillId="0" borderId="0" xfId="0" applyNumberFormat="1" applyFont="1" applyAlignment="1">
      <alignment horizontal="right"/>
    </xf>
    <xf numFmtId="3" fontId="7" fillId="0" borderId="0" xfId="0" applyNumberFormat="1" applyFont="1" applyAlignment="1">
      <alignment horizontal="right"/>
    </xf>
    <xf numFmtId="174" fontId="3" fillId="2" borderId="9" xfId="1" applyNumberFormat="1" applyFont="1" applyFill="1" applyBorder="1"/>
    <xf numFmtId="0" fontId="3" fillId="0" borderId="14" xfId="0" applyFont="1" applyBorder="1" applyAlignment="1">
      <alignment horizontal="justify" vertical="justify"/>
    </xf>
    <xf numFmtId="175" fontId="7" fillId="0" borderId="2" xfId="1" applyNumberFormat="1" applyFont="1" applyFill="1" applyBorder="1"/>
    <xf numFmtId="175" fontId="4" fillId="0" borderId="0" xfId="1" applyNumberFormat="1" applyFont="1" applyFill="1"/>
    <xf numFmtId="175" fontId="3" fillId="0" borderId="0" xfId="0" applyNumberFormat="1" applyFont="1"/>
    <xf numFmtId="175" fontId="3" fillId="0" borderId="0" xfId="1" applyNumberFormat="1" applyFont="1" applyBorder="1"/>
    <xf numFmtId="175" fontId="4" fillId="0" borderId="0" xfId="1" applyNumberFormat="1" applyFont="1"/>
    <xf numFmtId="175" fontId="3" fillId="2" borderId="9" xfId="1" applyNumberFormat="1" applyFont="1" applyFill="1" applyBorder="1"/>
    <xf numFmtId="175" fontId="7" fillId="2" borderId="4" xfId="10" applyNumberFormat="1" applyFont="1" applyFill="1" applyBorder="1"/>
    <xf numFmtId="175" fontId="2" fillId="2" borderId="4" xfId="1" applyNumberFormat="1" applyFont="1" applyFill="1" applyBorder="1"/>
    <xf numFmtId="167" fontId="2" fillId="0" borderId="0" xfId="1" applyNumberFormat="1" applyFont="1" applyAlignment="1">
      <alignment vertical="center"/>
    </xf>
    <xf numFmtId="167" fontId="3" fillId="0" borderId="0" xfId="1" applyNumberFormat="1" applyFont="1" applyAlignment="1">
      <alignment vertical="center"/>
    </xf>
    <xf numFmtId="0" fontId="17" fillId="4" borderId="0" xfId="0" applyFont="1" applyFill="1"/>
    <xf numFmtId="0" fontId="17" fillId="0" borderId="0" xfId="0" applyFont="1"/>
    <xf numFmtId="0" fontId="20" fillId="0" borderId="0" xfId="0" applyFont="1"/>
    <xf numFmtId="0" fontId="11" fillId="0" borderId="0" xfId="1" applyNumberFormat="1" applyFont="1"/>
    <xf numFmtId="3" fontId="11" fillId="0" borderId="0" xfId="0" applyNumberFormat="1" applyFont="1" applyAlignment="1">
      <alignment horizontal="right"/>
    </xf>
    <xf numFmtId="175" fontId="7" fillId="0" borderId="16" xfId="1" applyNumberFormat="1" applyFont="1" applyFill="1" applyBorder="1"/>
    <xf numFmtId="0" fontId="11" fillId="0" borderId="0" xfId="1" applyNumberFormat="1" applyFont="1" applyFill="1"/>
    <xf numFmtId="3" fontId="12" fillId="0" borderId="0" xfId="1" applyNumberFormat="1" applyFont="1" applyFill="1" applyAlignment="1">
      <alignment horizontal="right"/>
    </xf>
    <xf numFmtId="175" fontId="4" fillId="0" borderId="0" xfId="4" applyNumberFormat="1"/>
    <xf numFmtId="0" fontId="2" fillId="2" borderId="9" xfId="0" applyFont="1" applyFill="1" applyBorder="1" applyAlignment="1">
      <alignment horizontal="center" vertical="center" wrapText="1"/>
    </xf>
    <xf numFmtId="0" fontId="3" fillId="2" borderId="5" xfId="0" applyFont="1" applyFill="1" applyBorder="1"/>
    <xf numFmtId="9" fontId="3" fillId="2" borderId="11" xfId="9" applyFont="1" applyFill="1" applyBorder="1" applyAlignment="1">
      <alignment horizontal="right"/>
    </xf>
    <xf numFmtId="168" fontId="3" fillId="2" borderId="9" xfId="1" applyNumberFormat="1" applyFont="1" applyFill="1" applyBorder="1"/>
    <xf numFmtId="9" fontId="3" fillId="2" borderId="12" xfId="9" applyFont="1" applyFill="1" applyBorder="1" applyAlignment="1">
      <alignment horizontal="center"/>
    </xf>
    <xf numFmtId="168" fontId="3" fillId="2" borderId="2" xfId="1" applyNumberFormat="1" applyFont="1" applyFill="1" applyBorder="1"/>
    <xf numFmtId="168" fontId="3" fillId="2" borderId="12" xfId="1" applyNumberFormat="1" applyFont="1" applyFill="1" applyBorder="1"/>
    <xf numFmtId="0" fontId="4" fillId="2" borderId="9" xfId="0" applyFont="1" applyFill="1" applyBorder="1"/>
    <xf numFmtId="3" fontId="4" fillId="2" borderId="9" xfId="1" applyNumberFormat="1" applyFont="1" applyFill="1" applyBorder="1"/>
    <xf numFmtId="9" fontId="3" fillId="2" borderId="11" xfId="9" applyFont="1" applyFill="1" applyBorder="1"/>
    <xf numFmtId="175" fontId="3" fillId="2" borderId="2" xfId="0" applyNumberFormat="1" applyFont="1" applyFill="1" applyBorder="1"/>
    <xf numFmtId="0" fontId="3" fillId="2" borderId="12" xfId="0" applyFont="1" applyFill="1" applyBorder="1"/>
    <xf numFmtId="0" fontId="3" fillId="2" borderId="3" xfId="0" applyFont="1" applyFill="1" applyBorder="1"/>
    <xf numFmtId="0" fontId="3" fillId="2" borderId="9" xfId="0" applyFont="1" applyFill="1" applyBorder="1" applyAlignment="1">
      <alignment horizontal="center"/>
    </xf>
    <xf numFmtId="175" fontId="4" fillId="0" borderId="1" xfId="11" applyNumberFormat="1" applyFont="1" applyFill="1" applyBorder="1"/>
    <xf numFmtId="175" fontId="4" fillId="0" borderId="0" xfId="11" applyNumberFormat="1" applyFont="1" applyFill="1" applyBorder="1"/>
    <xf numFmtId="0" fontId="22" fillId="0" borderId="0" xfId="0" applyFont="1"/>
    <xf numFmtId="167" fontId="22" fillId="0" borderId="0" xfId="1" applyNumberFormat="1" applyFont="1"/>
    <xf numFmtId="167" fontId="10" fillId="5" borderId="0" xfId="1" applyNumberFormat="1" applyFont="1" applyFill="1" applyAlignment="1">
      <alignment horizontal="center"/>
    </xf>
    <xf numFmtId="0" fontId="7" fillId="2" borderId="0" xfId="0" applyFont="1" applyFill="1"/>
    <xf numFmtId="175" fontId="7" fillId="0" borderId="3" xfId="1" applyNumberFormat="1" applyFont="1" applyFill="1" applyBorder="1"/>
    <xf numFmtId="175" fontId="6" fillId="0" borderId="0" xfId="1" applyNumberFormat="1" applyFont="1" applyFill="1" applyBorder="1"/>
    <xf numFmtId="0" fontId="4" fillId="0" borderId="14" xfId="0" applyFont="1" applyBorder="1"/>
    <xf numFmtId="175" fontId="3" fillId="2" borderId="0" xfId="0" applyNumberFormat="1" applyFont="1" applyFill="1"/>
    <xf numFmtId="41" fontId="11" fillId="0" borderId="0" xfId="8" applyFont="1"/>
    <xf numFmtId="167" fontId="11" fillId="0" borderId="0" xfId="0" applyNumberFormat="1" applyFont="1"/>
    <xf numFmtId="3" fontId="12" fillId="0" borderId="0" xfId="0" applyNumberFormat="1" applyFont="1" applyAlignment="1">
      <alignment horizontal="right"/>
    </xf>
    <xf numFmtId="167" fontId="12" fillId="2" borderId="0" xfId="1" applyNumberFormat="1" applyFont="1" applyFill="1" applyBorder="1"/>
    <xf numFmtId="171" fontId="4" fillId="0" borderId="0" xfId="1" applyNumberFormat="1" applyFont="1"/>
    <xf numFmtId="167" fontId="4" fillId="0" borderId="0" xfId="1" applyNumberFormat="1" applyFont="1"/>
    <xf numFmtId="171" fontId="4" fillId="0" borderId="0" xfId="1" applyNumberFormat="1" applyFont="1" applyFill="1"/>
    <xf numFmtId="167" fontId="4" fillId="0" borderId="0" xfId="1" applyNumberFormat="1" applyFont="1" applyFill="1"/>
    <xf numFmtId="0" fontId="4" fillId="0" borderId="0" xfId="1" applyNumberFormat="1" applyFont="1" applyFill="1"/>
    <xf numFmtId="0" fontId="4" fillId="0" borderId="0" xfId="1" applyNumberFormat="1" applyFont="1"/>
    <xf numFmtId="41" fontId="2" fillId="0" borderId="0" xfId="8" applyFont="1" applyAlignment="1">
      <alignment horizontal="left"/>
    </xf>
    <xf numFmtId="41" fontId="2" fillId="0" borderId="0" xfId="8" applyFont="1"/>
    <xf numFmtId="0" fontId="4" fillId="0" borderId="0" xfId="0" applyFont="1" applyAlignment="1">
      <alignment horizontal="center"/>
    </xf>
    <xf numFmtId="0" fontId="7" fillId="2" borderId="5" xfId="2" applyFont="1" applyFill="1" applyBorder="1" applyAlignment="1">
      <alignment horizontal="left"/>
    </xf>
    <xf numFmtId="167" fontId="4" fillId="0" borderId="0" xfId="1" applyNumberFormat="1" applyFont="1" applyAlignment="1">
      <alignment horizontal="center"/>
    </xf>
    <xf numFmtId="0" fontId="3" fillId="0" borderId="6" xfId="0" applyFont="1" applyBorder="1"/>
    <xf numFmtId="167" fontId="3" fillId="0" borderId="3" xfId="1" applyNumberFormat="1" applyFont="1" applyFill="1" applyBorder="1" applyAlignment="1">
      <alignment horizontal="center"/>
    </xf>
    <xf numFmtId="167" fontId="3" fillId="0" borderId="7" xfId="1" applyNumberFormat="1" applyFont="1" applyFill="1" applyBorder="1" applyAlignment="1">
      <alignment horizontal="center"/>
    </xf>
    <xf numFmtId="0" fontId="7" fillId="0" borderId="14" xfId="0" applyFont="1" applyBorder="1"/>
    <xf numFmtId="167" fontId="3" fillId="0" borderId="0" xfId="1" applyNumberFormat="1" applyFont="1" applyFill="1" applyBorder="1"/>
    <xf numFmtId="167" fontId="3" fillId="0" borderId="15" xfId="1" applyNumberFormat="1" applyFont="1" applyFill="1" applyBorder="1"/>
    <xf numFmtId="175" fontId="3" fillId="0" borderId="0" xfId="1" applyNumberFormat="1" applyFont="1" applyFill="1" applyBorder="1"/>
    <xf numFmtId="175" fontId="3" fillId="0" borderId="15" xfId="1" applyNumberFormat="1" applyFont="1" applyFill="1" applyBorder="1"/>
    <xf numFmtId="0" fontId="13" fillId="0" borderId="14" xfId="0" applyFont="1" applyBorder="1"/>
    <xf numFmtId="175" fontId="13" fillId="0" borderId="0" xfId="1" applyNumberFormat="1" applyFont="1" applyFill="1" applyBorder="1"/>
    <xf numFmtId="175" fontId="13" fillId="0" borderId="15" xfId="1" applyNumberFormat="1" applyFont="1" applyFill="1" applyBorder="1"/>
    <xf numFmtId="0" fontId="18" fillId="0" borderId="14" xfId="0" applyFont="1" applyBorder="1"/>
    <xf numFmtId="175" fontId="3" fillId="0" borderId="1" xfId="1" applyNumberFormat="1" applyFont="1" applyFill="1" applyBorder="1"/>
    <xf numFmtId="175" fontId="3" fillId="0" borderId="11" xfId="1" applyNumberFormat="1" applyFont="1" applyFill="1" applyBorder="1"/>
    <xf numFmtId="0" fontId="26" fillId="0" borderId="0" xfId="0" applyFont="1"/>
    <xf numFmtId="0" fontId="4" fillId="2" borderId="0" xfId="3" applyFill="1" applyAlignment="1">
      <alignment horizontal="center"/>
    </xf>
    <xf numFmtId="0" fontId="7" fillId="0" borderId="0" xfId="0" applyFont="1" applyAlignment="1">
      <alignment horizontal="center"/>
    </xf>
    <xf numFmtId="0" fontId="7" fillId="0" borderId="0" xfId="0" applyFont="1" applyAlignment="1">
      <alignment vertical="justify" wrapText="1"/>
    </xf>
    <xf numFmtId="0" fontId="2" fillId="0" borderId="0" xfId="0" applyFont="1" applyAlignment="1">
      <alignment vertical="justify" wrapText="1"/>
    </xf>
    <xf numFmtId="0" fontId="3" fillId="0" borderId="14" xfId="0" applyFont="1" applyBorder="1" applyAlignment="1">
      <alignment vertical="justify" wrapText="1"/>
    </xf>
    <xf numFmtId="0" fontId="3" fillId="0" borderId="15" xfId="0" applyFont="1" applyBorder="1" applyAlignment="1">
      <alignment vertical="justify" wrapText="1"/>
    </xf>
    <xf numFmtId="0" fontId="27" fillId="0" borderId="0" xfId="0" applyFont="1"/>
    <xf numFmtId="0" fontId="28" fillId="0" borderId="0" xfId="0" applyFont="1"/>
    <xf numFmtId="9" fontId="3" fillId="0" borderId="0" xfId="9" applyFont="1"/>
    <xf numFmtId="0" fontId="3" fillId="0" borderId="11" xfId="0" applyFont="1" applyBorder="1"/>
    <xf numFmtId="0" fontId="4" fillId="0" borderId="0" xfId="0" applyFont="1" applyAlignment="1">
      <alignment vertical="justify" wrapText="1"/>
    </xf>
    <xf numFmtId="0" fontId="6" fillId="0" borderId="0" xfId="0" applyFont="1" applyAlignment="1">
      <alignment vertical="top" wrapText="1"/>
    </xf>
    <xf numFmtId="0" fontId="6" fillId="0" borderId="14" xfId="0" applyFont="1" applyBorder="1" applyAlignment="1">
      <alignment horizontal="left" vertical="top" wrapText="1"/>
    </xf>
    <xf numFmtId="0" fontId="6" fillId="0" borderId="0" xfId="0" applyFont="1" applyAlignment="1">
      <alignment horizontal="left" vertical="top" wrapText="1"/>
    </xf>
    <xf numFmtId="0" fontId="6" fillId="0" borderId="15" xfId="0" applyFont="1" applyBorder="1" applyAlignment="1">
      <alignment horizontal="left" vertical="top" wrapText="1"/>
    </xf>
    <xf numFmtId="0" fontId="4" fillId="0" borderId="14" xfId="0" applyFont="1" applyBorder="1" applyAlignment="1">
      <alignment vertical="justify" wrapText="1"/>
    </xf>
    <xf numFmtId="0" fontId="3" fillId="0" borderId="0" xfId="0" applyFont="1" applyAlignment="1">
      <alignment vertical="justify"/>
    </xf>
    <xf numFmtId="41" fontId="3" fillId="0" borderId="14" xfId="8" applyFont="1" applyBorder="1" applyAlignment="1">
      <alignment vertical="justify" wrapText="1"/>
    </xf>
    <xf numFmtId="41" fontId="3" fillId="0" borderId="0" xfId="8" applyFont="1" applyBorder="1" applyAlignment="1">
      <alignment vertical="justify" wrapText="1"/>
    </xf>
    <xf numFmtId="41" fontId="3" fillId="0" borderId="15" xfId="8" applyFont="1" applyBorder="1" applyAlignment="1">
      <alignment vertical="justify" wrapText="1"/>
    </xf>
    <xf numFmtId="43" fontId="10" fillId="0" borderId="0" xfId="1" applyFont="1" applyFill="1"/>
    <xf numFmtId="3" fontId="10" fillId="0" borderId="0" xfId="1" applyNumberFormat="1" applyFont="1" applyFill="1" applyAlignment="1">
      <alignment horizontal="right"/>
    </xf>
    <xf numFmtId="175" fontId="3" fillId="0" borderId="0" xfId="1" applyNumberFormat="1" applyFont="1" applyFill="1" applyBorder="1" applyAlignment="1">
      <alignment horizontal="right"/>
    </xf>
    <xf numFmtId="175" fontId="3" fillId="0" borderId="15" xfId="1" applyNumberFormat="1" applyFont="1" applyFill="1" applyBorder="1" applyAlignment="1">
      <alignment horizontal="right"/>
    </xf>
    <xf numFmtId="0" fontId="2" fillId="0" borderId="14" xfId="0" applyFont="1" applyBorder="1"/>
    <xf numFmtId="3" fontId="3" fillId="0" borderId="0" xfId="1" applyNumberFormat="1" applyFont="1" applyFill="1" applyBorder="1" applyAlignment="1">
      <alignment horizontal="right"/>
    </xf>
    <xf numFmtId="3" fontId="3" fillId="0" borderId="15" xfId="1" applyNumberFormat="1" applyFont="1" applyFill="1" applyBorder="1" applyAlignment="1">
      <alignment horizontal="right"/>
    </xf>
    <xf numFmtId="0" fontId="7" fillId="0" borderId="14" xfId="0" applyFont="1" applyBorder="1" applyAlignment="1">
      <alignment wrapText="1"/>
    </xf>
    <xf numFmtId="175" fontId="2" fillId="0" borderId="0" xfId="1" applyNumberFormat="1" applyFont="1" applyFill="1" applyBorder="1" applyAlignment="1">
      <alignment horizontal="right"/>
    </xf>
    <xf numFmtId="175" fontId="2" fillId="0" borderId="15" xfId="1" applyNumberFormat="1" applyFont="1" applyFill="1" applyBorder="1" applyAlignment="1">
      <alignment horizontal="right"/>
    </xf>
    <xf numFmtId="3" fontId="3" fillId="0" borderId="1" xfId="0" applyNumberFormat="1" applyFont="1" applyBorder="1" applyAlignment="1">
      <alignment horizontal="right"/>
    </xf>
    <xf numFmtId="3" fontId="3" fillId="0" borderId="11" xfId="0" applyNumberFormat="1" applyFont="1" applyBorder="1" applyAlignment="1">
      <alignment horizontal="right"/>
    </xf>
    <xf numFmtId="3" fontId="4" fillId="6" borderId="2" xfId="1" applyNumberFormat="1" applyFont="1" applyFill="1" applyBorder="1" applyAlignment="1">
      <alignment horizontal="right"/>
    </xf>
    <xf numFmtId="3" fontId="4" fillId="6" borderId="12" xfId="1" applyNumberFormat="1" applyFont="1" applyFill="1" applyBorder="1" applyAlignment="1">
      <alignment horizontal="right"/>
    </xf>
    <xf numFmtId="175" fontId="7" fillId="0" borderId="12" xfId="1" applyNumberFormat="1" applyFont="1" applyFill="1" applyBorder="1"/>
    <xf numFmtId="0" fontId="7" fillId="2" borderId="14" xfId="0" applyFont="1" applyFill="1" applyBorder="1"/>
    <xf numFmtId="0" fontId="4" fillId="2" borderId="14" xfId="0" applyFont="1" applyFill="1" applyBorder="1"/>
    <xf numFmtId="167" fontId="3" fillId="0" borderId="1" xfId="0" applyNumberFormat="1" applyFont="1" applyBorder="1"/>
    <xf numFmtId="173" fontId="3" fillId="0" borderId="0" xfId="8" applyNumberFormat="1" applyFont="1" applyFill="1" applyBorder="1"/>
    <xf numFmtId="173" fontId="3" fillId="0" borderId="15" xfId="8" applyNumberFormat="1" applyFont="1" applyFill="1" applyBorder="1"/>
    <xf numFmtId="172" fontId="3" fillId="0" borderId="15" xfId="1" applyNumberFormat="1" applyFont="1" applyFill="1" applyBorder="1"/>
    <xf numFmtId="175" fontId="7" fillId="0" borderId="7" xfId="1" applyNumberFormat="1" applyFont="1" applyFill="1" applyBorder="1"/>
    <xf numFmtId="175" fontId="4" fillId="0" borderId="0" xfId="0" applyNumberFormat="1" applyFont="1"/>
    <xf numFmtId="175" fontId="4" fillId="0" borderId="15" xfId="1" applyNumberFormat="1" applyFont="1" applyFill="1" applyBorder="1"/>
    <xf numFmtId="167" fontId="11" fillId="0" borderId="0" xfId="1" applyNumberFormat="1" applyFont="1" applyFill="1"/>
    <xf numFmtId="41" fontId="3" fillId="0" borderId="0" xfId="0" applyNumberFormat="1" applyFont="1"/>
    <xf numFmtId="167" fontId="26" fillId="0" borderId="0" xfId="1" applyNumberFormat="1" applyFont="1" applyFill="1"/>
    <xf numFmtId="167" fontId="12" fillId="0" borderId="0" xfId="1" applyNumberFormat="1" applyFont="1" applyFill="1"/>
    <xf numFmtId="0" fontId="10" fillId="2" borderId="0" xfId="0" applyFont="1" applyFill="1"/>
    <xf numFmtId="0" fontId="3" fillId="0" borderId="3" xfId="0" applyFont="1" applyBorder="1"/>
    <xf numFmtId="0" fontId="3" fillId="0" borderId="7" xfId="0" applyFont="1" applyBorder="1"/>
    <xf numFmtId="167" fontId="30" fillId="0" borderId="0" xfId="1" applyNumberFormat="1" applyFont="1" applyFill="1"/>
    <xf numFmtId="0" fontId="11" fillId="0" borderId="0" xfId="8" applyNumberFormat="1" applyFont="1" applyFill="1"/>
    <xf numFmtId="41" fontId="11" fillId="0" borderId="0" xfId="8" applyFont="1" applyFill="1"/>
    <xf numFmtId="167" fontId="3" fillId="0" borderId="0" xfId="1" applyNumberFormat="1" applyFont="1" applyFill="1" applyAlignment="1"/>
    <xf numFmtId="167" fontId="7" fillId="0" borderId="0" xfId="1" applyNumberFormat="1" applyFont="1" applyFill="1" applyAlignment="1"/>
    <xf numFmtId="167" fontId="7" fillId="0" borderId="0" xfId="1" applyNumberFormat="1" applyFont="1" applyFill="1" applyAlignment="1">
      <alignment horizontal="left"/>
    </xf>
    <xf numFmtId="41" fontId="12" fillId="0" borderId="0" xfId="8" applyFont="1"/>
    <xf numFmtId="41" fontId="7" fillId="2" borderId="0" xfId="8" applyFont="1" applyFill="1" applyAlignment="1">
      <alignment horizontal="center" vertical="center"/>
    </xf>
    <xf numFmtId="41" fontId="2" fillId="0" borderId="0" xfId="8" applyFont="1" applyFill="1" applyAlignment="1"/>
    <xf numFmtId="41" fontId="7" fillId="0" borderId="0" xfId="8" applyFont="1"/>
    <xf numFmtId="41" fontId="12" fillId="0" borderId="0" xfId="8" applyFont="1" applyFill="1"/>
    <xf numFmtId="43" fontId="3" fillId="0" borderId="0" xfId="1" applyFont="1" applyFill="1"/>
    <xf numFmtId="0" fontId="3" fillId="0" borderId="2" xfId="0" applyFont="1" applyBorder="1"/>
    <xf numFmtId="0" fontId="8" fillId="2" borderId="2" xfId="2" applyFont="1" applyFill="1" applyBorder="1" applyAlignment="1">
      <alignment horizontal="center"/>
    </xf>
    <xf numFmtId="0" fontId="3" fillId="0" borderId="12" xfId="0" applyFont="1" applyBorder="1"/>
    <xf numFmtId="0" fontId="6" fillId="0" borderId="14" xfId="0" applyFont="1" applyBorder="1" applyAlignment="1">
      <alignment vertical="center"/>
    </xf>
    <xf numFmtId="0" fontId="3" fillId="2" borderId="14" xfId="0" applyFont="1" applyFill="1" applyBorder="1"/>
    <xf numFmtId="0" fontId="7" fillId="2" borderId="8" xfId="4" applyFont="1" applyFill="1" applyBorder="1"/>
    <xf numFmtId="0" fontId="7" fillId="2" borderId="1" xfId="4" applyFont="1" applyFill="1" applyBorder="1"/>
    <xf numFmtId="175" fontId="7" fillId="2" borderId="2" xfId="6" applyNumberFormat="1" applyFont="1" applyFill="1" applyBorder="1"/>
    <xf numFmtId="41" fontId="11" fillId="0" borderId="0" xfId="0" applyNumberFormat="1" applyFont="1"/>
    <xf numFmtId="0" fontId="3" fillId="4" borderId="15" xfId="0" applyFont="1" applyFill="1" applyBorder="1"/>
    <xf numFmtId="172" fontId="4" fillId="0" borderId="0" xfId="0" applyNumberFormat="1" applyFont="1"/>
    <xf numFmtId="0" fontId="7" fillId="0" borderId="0" xfId="0" applyFont="1" applyAlignment="1">
      <alignment horizontal="center" wrapText="1"/>
    </xf>
    <xf numFmtId="0" fontId="7" fillId="0" borderId="0" xfId="0" applyFont="1" applyAlignment="1">
      <alignment horizontal="center" vertical="center"/>
    </xf>
    <xf numFmtId="0" fontId="7" fillId="0" borderId="15" xfId="0" applyFont="1" applyBorder="1" applyAlignment="1">
      <alignment horizontal="center" vertical="center"/>
    </xf>
    <xf numFmtId="0" fontId="3" fillId="4" borderId="1" xfId="0" applyFont="1" applyFill="1" applyBorder="1"/>
    <xf numFmtId="0" fontId="3" fillId="4" borderId="11" xfId="0" applyFont="1" applyFill="1" applyBorder="1"/>
    <xf numFmtId="165" fontId="4" fillId="0" borderId="0" xfId="0" applyNumberFormat="1" applyFont="1" applyAlignment="1">
      <alignment horizontal="center"/>
    </xf>
    <xf numFmtId="175" fontId="4" fillId="0" borderId="0" xfId="79" applyNumberFormat="1" applyFont="1" applyFill="1" applyBorder="1"/>
    <xf numFmtId="175" fontId="7" fillId="0" borderId="0" xfId="79" applyNumberFormat="1" applyFont="1" applyFill="1" applyBorder="1"/>
    <xf numFmtId="175" fontId="4" fillId="0" borderId="15" xfId="79" applyNumberFormat="1" applyFont="1" applyFill="1" applyBorder="1"/>
    <xf numFmtId="174" fontId="3" fillId="2" borderId="12" xfId="1" applyNumberFormat="1" applyFont="1" applyFill="1" applyBorder="1"/>
    <xf numFmtId="41" fontId="11" fillId="4" borderId="0" xfId="0" applyNumberFormat="1" applyFont="1" applyFill="1"/>
    <xf numFmtId="0" fontId="4" fillId="0" borderId="15" xfId="0" applyFont="1" applyBorder="1"/>
    <xf numFmtId="172" fontId="4" fillId="0" borderId="15" xfId="0" applyNumberFormat="1" applyFont="1" applyBorder="1"/>
    <xf numFmtId="0" fontId="11" fillId="4" borderId="0" xfId="0" applyFont="1" applyFill="1"/>
    <xf numFmtId="175" fontId="3" fillId="2" borderId="0" xfId="1" applyNumberFormat="1" applyFont="1" applyFill="1" applyBorder="1"/>
    <xf numFmtId="0" fontId="7" fillId="0" borderId="15" xfId="0" applyFont="1" applyBorder="1" applyAlignment="1">
      <alignment horizontal="center" wrapText="1"/>
    </xf>
    <xf numFmtId="0" fontId="3" fillId="4" borderId="14" xfId="0" applyFont="1" applyFill="1" applyBorder="1"/>
    <xf numFmtId="0" fontId="3" fillId="2" borderId="2" xfId="0" applyFont="1" applyFill="1" applyBorder="1"/>
    <xf numFmtId="0" fontId="11" fillId="4" borderId="1" xfId="0" applyFont="1" applyFill="1" applyBorder="1"/>
    <xf numFmtId="167" fontId="2" fillId="2" borderId="0" xfId="1" applyNumberFormat="1" applyFont="1" applyFill="1"/>
    <xf numFmtId="0" fontId="4" fillId="0" borderId="15" xfId="0" applyFont="1" applyBorder="1" applyAlignment="1">
      <alignment horizontal="center"/>
    </xf>
    <xf numFmtId="175" fontId="4" fillId="0" borderId="0" xfId="1" applyNumberFormat="1" applyFont="1" applyFill="1" applyBorder="1"/>
    <xf numFmtId="0" fontId="2" fillId="2" borderId="14" xfId="0" applyFont="1" applyFill="1" applyBorder="1" applyAlignment="1">
      <alignment vertical="center"/>
    </xf>
    <xf numFmtId="0" fontId="18" fillId="2" borderId="6" xfId="0" applyFont="1" applyFill="1" applyBorder="1"/>
    <xf numFmtId="175" fontId="3" fillId="2" borderId="12" xfId="1" applyNumberFormat="1" applyFont="1" applyFill="1" applyBorder="1"/>
    <xf numFmtId="175" fontId="2" fillId="2" borderId="9" xfId="1" applyNumberFormat="1" applyFont="1" applyFill="1" applyBorder="1"/>
    <xf numFmtId="168" fontId="2" fillId="2" borderId="11" xfId="1" applyNumberFormat="1" applyFont="1" applyFill="1" applyBorder="1"/>
    <xf numFmtId="175" fontId="2" fillId="2" borderId="5" xfId="1" applyNumberFormat="1" applyFont="1" applyFill="1" applyBorder="1" applyAlignment="1">
      <alignment vertical="center"/>
    </xf>
    <xf numFmtId="168" fontId="2" fillId="2" borderId="9" xfId="1" applyNumberFormat="1" applyFont="1" applyFill="1" applyBorder="1"/>
    <xf numFmtId="0" fontId="20" fillId="2" borderId="17" xfId="0" applyFont="1" applyFill="1" applyBorder="1"/>
    <xf numFmtId="174" fontId="2" fillId="2" borderId="9" xfId="1" applyNumberFormat="1" applyFont="1" applyFill="1" applyBorder="1"/>
    <xf numFmtId="0" fontId="2" fillId="2" borderId="15" xfId="0" applyFont="1" applyFill="1" applyBorder="1"/>
    <xf numFmtId="0" fontId="11" fillId="0" borderId="3" xfId="0" applyFont="1" applyBorder="1"/>
    <xf numFmtId="0" fontId="12" fillId="2" borderId="0" xfId="0" applyFont="1" applyFill="1"/>
    <xf numFmtId="0" fontId="3" fillId="2" borderId="15" xfId="0" applyFont="1" applyFill="1" applyBorder="1"/>
    <xf numFmtId="167" fontId="4" fillId="4" borderId="0" xfId="1" applyNumberFormat="1" applyFont="1" applyFill="1" applyBorder="1"/>
    <xf numFmtId="0" fontId="7" fillId="6" borderId="5" xfId="0" applyFont="1" applyFill="1" applyBorder="1" applyAlignment="1">
      <alignment vertical="center"/>
    </xf>
    <xf numFmtId="0" fontId="7" fillId="6" borderId="2" xfId="0" applyFont="1" applyFill="1" applyBorder="1" applyAlignment="1">
      <alignment vertical="center"/>
    </xf>
    <xf numFmtId="0" fontId="7" fillId="6" borderId="12" xfId="0" applyFont="1" applyFill="1" applyBorder="1" applyAlignment="1">
      <alignment vertical="center"/>
    </xf>
    <xf numFmtId="0" fontId="7" fillId="6" borderId="5" xfId="0" applyFont="1" applyFill="1" applyBorder="1" applyAlignment="1">
      <alignment horizontal="center" vertical="center"/>
    </xf>
    <xf numFmtId="0" fontId="7" fillId="6" borderId="12" xfId="0" applyFont="1" applyFill="1" applyBorder="1" applyAlignment="1">
      <alignment horizontal="center" vertical="center"/>
    </xf>
    <xf numFmtId="0" fontId="7" fillId="6" borderId="9" xfId="0" applyFont="1" applyFill="1" applyBorder="1" applyAlignment="1">
      <alignment horizontal="center" vertical="center"/>
    </xf>
    <xf numFmtId="14" fontId="7" fillId="6" borderId="12" xfId="0" applyNumberFormat="1" applyFont="1" applyFill="1" applyBorder="1" applyAlignment="1">
      <alignment vertical="center"/>
    </xf>
    <xf numFmtId="0" fontId="7" fillId="6" borderId="12" xfId="3" quotePrefix="1" applyFont="1" applyFill="1" applyBorder="1" applyAlignment="1">
      <alignment horizontal="center"/>
    </xf>
    <xf numFmtId="0" fontId="7" fillId="6" borderId="2" xfId="3" quotePrefix="1" applyFont="1" applyFill="1" applyBorder="1" applyAlignment="1">
      <alignment horizontal="center"/>
    </xf>
    <xf numFmtId="0" fontId="7" fillId="2" borderId="5" xfId="3" applyFont="1" applyFill="1" applyBorder="1" applyAlignment="1">
      <alignment horizontal="left"/>
    </xf>
    <xf numFmtId="175" fontId="7" fillId="0" borderId="4" xfId="1" applyNumberFormat="1" applyFont="1" applyFill="1" applyBorder="1"/>
    <xf numFmtId="0" fontId="2" fillId="2" borderId="14" xfId="0" applyFont="1" applyFill="1" applyBorder="1"/>
    <xf numFmtId="175" fontId="4" fillId="2" borderId="0" xfId="1" applyNumberFormat="1" applyFont="1" applyFill="1" applyBorder="1"/>
    <xf numFmtId="175" fontId="7" fillId="6" borderId="9" xfId="1" applyNumberFormat="1" applyFont="1" applyFill="1" applyBorder="1"/>
    <xf numFmtId="0" fontId="3" fillId="4" borderId="14" xfId="0" applyFont="1" applyFill="1" applyBorder="1" applyAlignment="1">
      <alignment horizontal="left" vertical="top" wrapText="1"/>
    </xf>
    <xf numFmtId="0" fontId="7" fillId="6" borderId="5" xfId="3" quotePrefix="1" applyFont="1" applyFill="1" applyBorder="1" applyAlignment="1">
      <alignment horizontal="center"/>
    </xf>
    <xf numFmtId="0" fontId="2" fillId="4" borderId="5" xfId="0" applyFont="1" applyFill="1" applyBorder="1" applyAlignment="1">
      <alignment vertical="justify" wrapText="1"/>
    </xf>
    <xf numFmtId="0" fontId="3" fillId="4" borderId="12" xfId="0" applyFont="1" applyFill="1" applyBorder="1" applyAlignment="1">
      <alignment vertical="justify" wrapText="1"/>
    </xf>
    <xf numFmtId="175" fontId="3" fillId="0" borderId="0" xfId="1" applyNumberFormat="1" applyFont="1" applyFill="1" applyBorder="1" applyAlignment="1">
      <alignment horizontal="right" vertical="top" wrapText="1"/>
    </xf>
    <xf numFmtId="0" fontId="18" fillId="2" borderId="14" xfId="0" applyFont="1" applyFill="1" applyBorder="1"/>
    <xf numFmtId="0" fontId="2" fillId="2" borderId="8" xfId="0" applyFont="1" applyFill="1" applyBorder="1"/>
    <xf numFmtId="0" fontId="2" fillId="0" borderId="5" xfId="0" applyFont="1" applyBorder="1"/>
    <xf numFmtId="0" fontId="13" fillId="0" borderId="2" xfId="0" applyFont="1" applyBorder="1" applyAlignment="1">
      <alignment horizontal="left" vertical="center" wrapText="1"/>
    </xf>
    <xf numFmtId="0" fontId="2" fillId="6" borderId="5" xfId="0" applyFont="1" applyFill="1" applyBorder="1" applyAlignment="1">
      <alignment horizontal="center" vertical="center" wrapText="1"/>
    </xf>
    <xf numFmtId="0" fontId="2" fillId="6" borderId="12" xfId="0" applyFont="1" applyFill="1" applyBorder="1" applyAlignment="1">
      <alignment horizontal="center" vertical="center" wrapText="1"/>
    </xf>
    <xf numFmtId="0" fontId="3" fillId="2" borderId="0" xfId="0" applyFont="1" applyFill="1" applyAlignment="1">
      <alignment horizontal="center"/>
    </xf>
    <xf numFmtId="41" fontId="3" fillId="0" borderId="0" xfId="8" applyFont="1"/>
    <xf numFmtId="0" fontId="11" fillId="0" borderId="0" xfId="0" applyFont="1" applyAlignment="1">
      <alignment horizontal="right"/>
    </xf>
    <xf numFmtId="0" fontId="3" fillId="0" borderId="2" xfId="0" applyFont="1" applyBorder="1" applyAlignment="1">
      <alignment horizontal="center"/>
    </xf>
    <xf numFmtId="0" fontId="11" fillId="0" borderId="15" xfId="0" applyFont="1" applyBorder="1"/>
    <xf numFmtId="0" fontId="7" fillId="4" borderId="12" xfId="0" applyFont="1" applyFill="1" applyBorder="1" applyAlignment="1">
      <alignment horizontal="left"/>
    </xf>
    <xf numFmtId="174" fontId="3" fillId="0" borderId="0" xfId="1" applyNumberFormat="1" applyFont="1" applyFill="1" applyBorder="1"/>
    <xf numFmtId="0" fontId="3" fillId="2" borderId="6" xfId="0" applyFont="1" applyFill="1" applyBorder="1"/>
    <xf numFmtId="0" fontId="2" fillId="4" borderId="14" xfId="0" applyFont="1" applyFill="1" applyBorder="1"/>
    <xf numFmtId="0" fontId="2" fillId="4" borderId="0" xfId="0" applyFont="1" applyFill="1"/>
    <xf numFmtId="175" fontId="2" fillId="0" borderId="0" xfId="1" applyNumberFormat="1" applyFont="1" applyFill="1" applyBorder="1"/>
    <xf numFmtId="174" fontId="3" fillId="4" borderId="0" xfId="1" applyNumberFormat="1" applyFont="1" applyFill="1" applyBorder="1"/>
    <xf numFmtId="175" fontId="3" fillId="4" borderId="0" xfId="1" applyNumberFormat="1" applyFont="1" applyFill="1" applyBorder="1"/>
    <xf numFmtId="0" fontId="7" fillId="4" borderId="0" xfId="0" applyFont="1" applyFill="1"/>
    <xf numFmtId="0" fontId="2" fillId="4" borderId="15" xfId="0" applyFont="1" applyFill="1" applyBorder="1"/>
    <xf numFmtId="0" fontId="3" fillId="4" borderId="8" xfId="0" applyFont="1" applyFill="1" applyBorder="1"/>
    <xf numFmtId="167" fontId="4" fillId="4" borderId="1" xfId="1" applyNumberFormat="1" applyFont="1" applyFill="1" applyBorder="1"/>
    <xf numFmtId="0" fontId="4" fillId="4" borderId="1" xfId="0" applyFont="1" applyFill="1" applyBorder="1"/>
    <xf numFmtId="0" fontId="3" fillId="4" borderId="6" xfId="0" applyFont="1" applyFill="1" applyBorder="1"/>
    <xf numFmtId="0" fontId="2" fillId="0" borderId="2" xfId="0" applyFont="1" applyBorder="1"/>
    <xf numFmtId="0" fontId="2" fillId="0" borderId="12" xfId="0" applyFont="1" applyBorder="1"/>
    <xf numFmtId="0" fontId="2" fillId="4" borderId="5" xfId="0" applyFont="1" applyFill="1" applyBorder="1" applyAlignment="1">
      <alignment horizontal="left" vertical="center"/>
    </xf>
    <xf numFmtId="0" fontId="3" fillId="0" borderId="2" xfId="0" applyFont="1" applyBorder="1" applyAlignment="1">
      <alignment horizontal="left"/>
    </xf>
    <xf numFmtId="0" fontId="3" fillId="4" borderId="12" xfId="0" applyFont="1" applyFill="1" applyBorder="1" applyAlignment="1">
      <alignment horizontal="left"/>
    </xf>
    <xf numFmtId="0" fontId="2" fillId="4" borderId="5" xfId="0" applyFont="1" applyFill="1" applyBorder="1" applyAlignment="1">
      <alignment vertical="center"/>
    </xf>
    <xf numFmtId="167" fontId="4" fillId="4" borderId="12" xfId="1" applyNumberFormat="1" applyFont="1" applyFill="1" applyBorder="1"/>
    <xf numFmtId="0" fontId="3" fillId="4" borderId="14" xfId="0" applyFont="1" applyFill="1" applyBorder="1" applyAlignment="1">
      <alignment horizontal="left" vertical="center"/>
    </xf>
    <xf numFmtId="167" fontId="7" fillId="4" borderId="0" xfId="1" applyNumberFormat="1" applyFont="1" applyFill="1" applyBorder="1"/>
    <xf numFmtId="0" fontId="7" fillId="2" borderId="5" xfId="12" applyFont="1" applyFill="1" applyBorder="1" applyAlignment="1">
      <alignment horizontal="left"/>
    </xf>
    <xf numFmtId="0" fontId="4" fillId="0" borderId="12" xfId="0" applyFont="1" applyBorder="1"/>
    <xf numFmtId="0" fontId="4" fillId="0" borderId="15" xfId="0" applyFont="1" applyBorder="1" applyAlignment="1">
      <alignment horizontal="right"/>
    </xf>
    <xf numFmtId="172" fontId="4" fillId="0" borderId="0" xfId="1" applyNumberFormat="1" applyFont="1" applyFill="1" applyBorder="1"/>
    <xf numFmtId="0" fontId="7" fillId="2" borderId="14" xfId="12" applyFont="1" applyFill="1" applyBorder="1"/>
    <xf numFmtId="0" fontId="4" fillId="2" borderId="15" xfId="0" applyFont="1" applyFill="1" applyBorder="1"/>
    <xf numFmtId="167" fontId="4" fillId="2" borderId="0" xfId="1" applyNumberFormat="1" applyFont="1" applyFill="1" applyBorder="1"/>
    <xf numFmtId="0" fontId="20" fillId="0" borderId="3" xfId="0" applyFont="1" applyBorder="1"/>
    <xf numFmtId="0" fontId="3" fillId="0" borderId="5" xfId="0" applyFont="1" applyBorder="1"/>
    <xf numFmtId="175" fontId="3" fillId="0" borderId="2" xfId="1" applyNumberFormat="1" applyFont="1" applyBorder="1"/>
    <xf numFmtId="0" fontId="2" fillId="4" borderId="5" xfId="0" applyFont="1" applyFill="1" applyBorder="1"/>
    <xf numFmtId="167" fontId="3" fillId="4" borderId="2" xfId="1" applyNumberFormat="1" applyFont="1" applyFill="1" applyBorder="1"/>
    <xf numFmtId="175" fontId="3" fillId="0" borderId="2" xfId="1" applyNumberFormat="1" applyFont="1" applyFill="1" applyBorder="1"/>
    <xf numFmtId="175" fontId="3" fillId="0" borderId="12" xfId="1" applyNumberFormat="1" applyFont="1" applyFill="1" applyBorder="1"/>
    <xf numFmtId="174" fontId="3" fillId="4" borderId="1" xfId="1" applyNumberFormat="1" applyFont="1" applyFill="1" applyBorder="1"/>
    <xf numFmtId="0" fontId="3" fillId="4" borderId="3" xfId="0" applyFont="1" applyFill="1" applyBorder="1"/>
    <xf numFmtId="0" fontId="12" fillId="0" borderId="3" xfId="0" applyFont="1" applyBorder="1" applyAlignment="1">
      <alignment horizontal="right"/>
    </xf>
    <xf numFmtId="167" fontId="3" fillId="4" borderId="0" xfId="1" applyNumberFormat="1" applyFont="1" applyFill="1" applyBorder="1"/>
    <xf numFmtId="0" fontId="2" fillId="4" borderId="8" xfId="0" applyFont="1" applyFill="1" applyBorder="1"/>
    <xf numFmtId="167" fontId="3" fillId="4" borderId="1" xfId="1" applyNumberFormat="1" applyFont="1" applyFill="1" applyBorder="1"/>
    <xf numFmtId="167" fontId="11" fillId="2" borderId="0" xfId="1" applyNumberFormat="1" applyFont="1" applyFill="1" applyBorder="1"/>
    <xf numFmtId="175" fontId="2" fillId="2" borderId="1" xfId="1" applyNumberFormat="1" applyFont="1" applyFill="1" applyBorder="1"/>
    <xf numFmtId="0" fontId="4" fillId="2" borderId="14" xfId="4" applyFill="1" applyBorder="1"/>
    <xf numFmtId="0" fontId="4" fillId="2" borderId="14" xfId="3" applyFill="1" applyBorder="1" applyAlignment="1">
      <alignment horizontal="left"/>
    </xf>
    <xf numFmtId="0" fontId="4" fillId="2" borderId="12" xfId="3" applyFill="1" applyBorder="1" applyAlignment="1">
      <alignment horizontal="center"/>
    </xf>
    <xf numFmtId="173" fontId="3" fillId="0" borderId="0" xfId="1" applyNumberFormat="1" applyFont="1" applyFill="1" applyBorder="1"/>
    <xf numFmtId="0" fontId="13" fillId="0" borderId="0" xfId="0" applyFont="1" applyAlignment="1">
      <alignment horizontal="center" vertical="center"/>
    </xf>
    <xf numFmtId="167" fontId="3" fillId="2" borderId="0" xfId="1" applyNumberFormat="1" applyFont="1" applyFill="1" applyBorder="1"/>
    <xf numFmtId="167" fontId="3" fillId="2" borderId="15" xfId="1" applyNumberFormat="1" applyFont="1" applyFill="1" applyBorder="1"/>
    <xf numFmtId="0" fontId="3" fillId="2" borderId="14" xfId="0" quotePrefix="1" applyFont="1" applyFill="1" applyBorder="1"/>
    <xf numFmtId="167" fontId="2" fillId="2" borderId="0" xfId="1" applyNumberFormat="1" applyFont="1" applyFill="1" applyBorder="1"/>
    <xf numFmtId="167" fontId="2" fillId="2" borderId="15" xfId="1" applyNumberFormat="1" applyFont="1" applyFill="1" applyBorder="1"/>
    <xf numFmtId="167" fontId="11" fillId="2" borderId="15" xfId="1" applyNumberFormat="1" applyFont="1" applyFill="1" applyBorder="1"/>
    <xf numFmtId="0" fontId="14" fillId="4" borderId="14" xfId="0" applyFont="1" applyFill="1" applyBorder="1"/>
    <xf numFmtId="0" fontId="25" fillId="0" borderId="14" xfId="12" applyFont="1" applyBorder="1" applyAlignment="1">
      <alignment horizontal="left"/>
    </xf>
    <xf numFmtId="0" fontId="25" fillId="0" borderId="14" xfId="12" applyFont="1" applyBorder="1"/>
    <xf numFmtId="175" fontId="3" fillId="0" borderId="3" xfId="1" applyNumberFormat="1" applyFont="1" applyFill="1" applyBorder="1" applyAlignment="1">
      <alignment horizontal="right"/>
    </xf>
    <xf numFmtId="175" fontId="3" fillId="0" borderId="7" xfId="1" applyNumberFormat="1" applyFont="1" applyFill="1" applyBorder="1" applyAlignment="1">
      <alignment horizontal="right"/>
    </xf>
    <xf numFmtId="175" fontId="3" fillId="0" borderId="3" xfId="8" applyNumberFormat="1" applyFont="1" applyFill="1" applyBorder="1" applyAlignment="1">
      <alignment horizontal="right"/>
    </xf>
    <xf numFmtId="175" fontId="3" fillId="0" borderId="7" xfId="8" applyNumberFormat="1" applyFont="1" applyFill="1" applyBorder="1" applyAlignment="1">
      <alignment horizontal="right"/>
    </xf>
    <xf numFmtId="175" fontId="4" fillId="0" borderId="15" xfId="1" applyNumberFormat="1" applyFont="1" applyFill="1" applyBorder="1" applyAlignment="1">
      <alignment horizontal="right"/>
    </xf>
    <xf numFmtId="175" fontId="3" fillId="0" borderId="0" xfId="8" applyNumberFormat="1" applyFont="1" applyFill="1" applyBorder="1" applyAlignment="1">
      <alignment horizontal="right"/>
    </xf>
    <xf numFmtId="175" fontId="4" fillId="0" borderId="15" xfId="8" applyNumberFormat="1" applyFont="1" applyFill="1" applyBorder="1" applyAlignment="1">
      <alignment horizontal="right"/>
    </xf>
    <xf numFmtId="175" fontId="3" fillId="0" borderId="15" xfId="8" applyNumberFormat="1" applyFont="1" applyFill="1" applyBorder="1" applyAlignment="1">
      <alignment horizontal="right"/>
    </xf>
    <xf numFmtId="0" fontId="4" fillId="6" borderId="5" xfId="0" applyFont="1" applyFill="1" applyBorder="1"/>
    <xf numFmtId="0" fontId="4" fillId="6" borderId="2" xfId="0" applyFont="1" applyFill="1" applyBorder="1"/>
    <xf numFmtId="0" fontId="7" fillId="6" borderId="6" xfId="0" applyFont="1" applyFill="1" applyBorder="1" applyAlignment="1">
      <alignment horizontal="center" vertical="center"/>
    </xf>
    <xf numFmtId="175" fontId="7" fillId="6" borderId="3" xfId="1" applyNumberFormat="1" applyFont="1" applyFill="1" applyBorder="1"/>
    <xf numFmtId="175" fontId="7" fillId="6" borderId="7" xfId="1" applyNumberFormat="1" applyFont="1" applyFill="1" applyBorder="1"/>
    <xf numFmtId="175" fontId="7" fillId="6" borderId="1" xfId="1" applyNumberFormat="1" applyFont="1" applyFill="1" applyBorder="1"/>
    <xf numFmtId="175" fontId="7" fillId="6" borderId="11" xfId="1" applyNumberFormat="1" applyFont="1" applyFill="1" applyBorder="1"/>
    <xf numFmtId="175" fontId="4" fillId="0" borderId="14" xfId="8" applyNumberFormat="1" applyFont="1" applyFill="1" applyBorder="1"/>
    <xf numFmtId="175" fontId="4" fillId="0" borderId="15" xfId="8" applyNumberFormat="1" applyFont="1" applyFill="1" applyBorder="1"/>
    <xf numFmtId="175" fontId="4" fillId="0" borderId="8" xfId="8" applyNumberFormat="1" applyFont="1" applyFill="1" applyBorder="1"/>
    <xf numFmtId="175" fontId="4" fillId="0" borderId="11" xfId="8" applyNumberFormat="1" applyFont="1" applyFill="1" applyBorder="1"/>
    <xf numFmtId="175" fontId="4" fillId="0" borderId="0" xfId="8" applyNumberFormat="1" applyFont="1" applyFill="1" applyBorder="1"/>
    <xf numFmtId="3" fontId="4" fillId="0" borderId="0" xfId="8" applyNumberFormat="1" applyFont="1" applyFill="1" applyBorder="1"/>
    <xf numFmtId="3" fontId="3" fillId="0" borderId="15" xfId="1" applyNumberFormat="1" applyFont="1" applyFill="1" applyBorder="1"/>
    <xf numFmtId="3" fontId="3" fillId="0" borderId="0" xfId="8" applyNumberFormat="1" applyFont="1" applyFill="1" applyBorder="1"/>
    <xf numFmtId="173" fontId="3" fillId="0" borderId="15" xfId="1" applyNumberFormat="1" applyFont="1" applyFill="1" applyBorder="1"/>
    <xf numFmtId="175" fontId="3" fillId="0" borderId="0" xfId="8" applyNumberFormat="1" applyFont="1" applyFill="1" applyBorder="1"/>
    <xf numFmtId="175" fontId="3" fillId="0" borderId="15" xfId="8" applyNumberFormat="1" applyFont="1" applyFill="1" applyBorder="1"/>
    <xf numFmtId="0" fontId="4" fillId="4" borderId="7" xfId="0" applyFont="1" applyFill="1" applyBorder="1" applyAlignment="1">
      <alignment vertical="center" wrapText="1"/>
    </xf>
    <xf numFmtId="0" fontId="4" fillId="4" borderId="14" xfId="0" applyFont="1" applyFill="1" applyBorder="1"/>
    <xf numFmtId="0" fontId="11" fillId="4" borderId="0" xfId="0" applyFont="1" applyFill="1" applyAlignment="1">
      <alignment wrapText="1"/>
    </xf>
    <xf numFmtId="167" fontId="4" fillId="0" borderId="0" xfId="1" applyNumberFormat="1" applyFont="1" applyFill="1" applyBorder="1" applyAlignment="1">
      <alignment horizontal="center" wrapText="1"/>
    </xf>
    <xf numFmtId="0" fontId="11" fillId="4" borderId="15" xfId="0" applyFont="1" applyFill="1" applyBorder="1" applyAlignment="1">
      <alignment wrapText="1"/>
    </xf>
    <xf numFmtId="0" fontId="7" fillId="4" borderId="14" xfId="0" applyFont="1" applyFill="1" applyBorder="1" applyAlignment="1">
      <alignment wrapText="1"/>
    </xf>
    <xf numFmtId="0" fontId="13" fillId="0" borderId="1" xfId="0" applyFont="1" applyBorder="1" applyAlignment="1">
      <alignment horizontal="center" vertical="center"/>
    </xf>
    <xf numFmtId="0" fontId="4" fillId="6" borderId="5" xfId="0" applyFont="1" applyFill="1" applyBorder="1" applyAlignment="1">
      <alignment horizontal="center" vertical="center"/>
    </xf>
    <xf numFmtId="167" fontId="7" fillId="6" borderId="2" xfId="1" applyNumberFormat="1" applyFont="1" applyFill="1" applyBorder="1" applyAlignment="1">
      <alignment horizontal="center"/>
    </xf>
    <xf numFmtId="167" fontId="7" fillId="6" borderId="12" xfId="1" applyNumberFormat="1" applyFont="1" applyFill="1" applyBorder="1" applyAlignment="1">
      <alignment horizontal="center"/>
    </xf>
    <xf numFmtId="0" fontId="7" fillId="6" borderId="5" xfId="0" applyFont="1" applyFill="1" applyBorder="1"/>
    <xf numFmtId="175" fontId="7" fillId="6" borderId="2" xfId="1" applyNumberFormat="1" applyFont="1" applyFill="1" applyBorder="1"/>
    <xf numFmtId="175" fontId="7" fillId="6" borderId="12" xfId="1" applyNumberFormat="1" applyFont="1" applyFill="1" applyBorder="1"/>
    <xf numFmtId="167" fontId="4" fillId="6" borderId="5" xfId="0" applyNumberFormat="1" applyFont="1" applyFill="1" applyBorder="1" applyAlignment="1">
      <alignment horizontal="center" vertical="center"/>
    </xf>
    <xf numFmtId="169" fontId="7" fillId="6" borderId="2" xfId="1" applyNumberFormat="1" applyFont="1" applyFill="1" applyBorder="1" applyAlignment="1">
      <alignment horizontal="center" vertical="center"/>
    </xf>
    <xf numFmtId="1" fontId="7" fillId="6" borderId="2" xfId="1" applyNumberFormat="1" applyFont="1" applyFill="1" applyBorder="1" applyAlignment="1">
      <alignment horizontal="right"/>
    </xf>
    <xf numFmtId="1" fontId="7" fillId="6" borderId="12" xfId="1" applyNumberFormat="1" applyFont="1" applyFill="1" applyBorder="1" applyAlignment="1">
      <alignment horizontal="right"/>
    </xf>
    <xf numFmtId="171" fontId="8" fillId="0" borderId="0" xfId="1" applyNumberFormat="1" applyFont="1" applyFill="1"/>
    <xf numFmtId="171" fontId="7" fillId="0" borderId="0" xfId="1" applyNumberFormat="1" applyFont="1" applyFill="1"/>
    <xf numFmtId="0" fontId="8" fillId="6" borderId="2" xfId="13" applyFont="1" applyFill="1" applyBorder="1" applyAlignment="1">
      <alignment horizontal="center"/>
    </xf>
    <xf numFmtId="0" fontId="7" fillId="6" borderId="2" xfId="1" applyNumberFormat="1" applyFont="1" applyFill="1" applyBorder="1" applyAlignment="1">
      <alignment horizontal="center"/>
    </xf>
    <xf numFmtId="0" fontId="7" fillId="6" borderId="12" xfId="1" applyNumberFormat="1" applyFont="1" applyFill="1" applyBorder="1" applyAlignment="1">
      <alignment horizontal="center"/>
    </xf>
    <xf numFmtId="0" fontId="7" fillId="6" borderId="8" xfId="0" applyFont="1" applyFill="1" applyBorder="1" applyAlignment="1">
      <alignment horizontal="center" vertical="center"/>
    </xf>
    <xf numFmtId="169" fontId="32" fillId="6" borderId="1" xfId="1" applyNumberFormat="1" applyFont="1" applyFill="1" applyBorder="1" applyAlignment="1">
      <alignment horizontal="center"/>
    </xf>
    <xf numFmtId="169" fontId="32" fillId="6" borderId="11" xfId="1" applyNumberFormat="1" applyFont="1" applyFill="1" applyBorder="1" applyAlignment="1">
      <alignment horizontal="center"/>
    </xf>
    <xf numFmtId="0" fontId="4" fillId="6" borderId="1" xfId="0" applyFont="1" applyFill="1" applyBorder="1"/>
    <xf numFmtId="0" fontId="4" fillId="6" borderId="11" xfId="0" applyFont="1" applyFill="1" applyBorder="1"/>
    <xf numFmtId="167" fontId="28" fillId="0" borderId="0" xfId="1" applyNumberFormat="1" applyFont="1"/>
    <xf numFmtId="167" fontId="28" fillId="0" borderId="0" xfId="1" applyNumberFormat="1" applyFont="1" applyBorder="1"/>
    <xf numFmtId="0" fontId="7" fillId="6" borderId="9" xfId="0" applyFont="1" applyFill="1" applyBorder="1" applyAlignment="1">
      <alignment vertical="center"/>
    </xf>
    <xf numFmtId="0" fontId="7" fillId="6" borderId="13" xfId="0" applyFont="1" applyFill="1" applyBorder="1" applyAlignment="1">
      <alignment vertical="center"/>
    </xf>
    <xf numFmtId="0" fontId="7" fillId="6" borderId="17" xfId="0" applyFont="1" applyFill="1" applyBorder="1" applyAlignment="1">
      <alignment vertical="center"/>
    </xf>
    <xf numFmtId="0" fontId="7" fillId="6" borderId="10" xfId="0" applyFont="1" applyFill="1" applyBorder="1" applyAlignment="1">
      <alignment vertical="center"/>
    </xf>
    <xf numFmtId="167" fontId="4" fillId="0" borderId="0" xfId="1" applyNumberFormat="1" applyFont="1" applyBorder="1"/>
    <xf numFmtId="0" fontId="4" fillId="0" borderId="0" xfId="0" applyFont="1" applyAlignment="1">
      <alignment horizontal="left"/>
    </xf>
    <xf numFmtId="167" fontId="4" fillId="0" borderId="0" xfId="1" applyNumberFormat="1" applyFont="1" applyBorder="1" applyAlignment="1">
      <alignment horizontal="center"/>
    </xf>
    <xf numFmtId="175" fontId="4" fillId="0" borderId="0" xfId="1" applyNumberFormat="1" applyFont="1" applyBorder="1"/>
    <xf numFmtId="0" fontId="4" fillId="0" borderId="0" xfId="0" applyFont="1" applyAlignment="1">
      <alignment wrapText="1"/>
    </xf>
    <xf numFmtId="0" fontId="4" fillId="2" borderId="0" xfId="0" applyFont="1" applyFill="1" applyAlignment="1">
      <alignment wrapText="1"/>
    </xf>
    <xf numFmtId="175" fontId="7" fillId="6" borderId="13" xfId="1" applyNumberFormat="1" applyFont="1" applyFill="1" applyBorder="1"/>
    <xf numFmtId="175" fontId="7" fillId="6" borderId="17" xfId="1" applyNumberFormat="1" applyFont="1" applyFill="1" applyBorder="1"/>
    <xf numFmtId="175" fontId="7" fillId="6" borderId="10" xfId="1" applyNumberFormat="1" applyFont="1" applyFill="1" applyBorder="1"/>
    <xf numFmtId="167" fontId="4" fillId="0" borderId="0" xfId="0" applyNumberFormat="1" applyFont="1"/>
    <xf numFmtId="170" fontId="4" fillId="0" borderId="0" xfId="0" applyNumberFormat="1" applyFont="1" applyAlignment="1">
      <alignment horizontal="right"/>
    </xf>
    <xf numFmtId="175" fontId="7" fillId="2" borderId="3" xfId="10" applyNumberFormat="1" applyFont="1" applyFill="1" applyBorder="1"/>
    <xf numFmtId="3" fontId="4" fillId="2" borderId="3" xfId="1" applyNumberFormat="1" applyFont="1" applyFill="1" applyBorder="1"/>
    <xf numFmtId="0" fontId="8" fillId="2" borderId="0" xfId="13" applyFont="1" applyFill="1" applyAlignment="1">
      <alignment horizontal="center" vertical="center"/>
    </xf>
    <xf numFmtId="0" fontId="4" fillId="2" borderId="0" xfId="0" applyFont="1" applyFill="1" applyAlignment="1">
      <alignment horizontal="center" vertical="center"/>
    </xf>
    <xf numFmtId="43" fontId="4" fillId="0" borderId="0" xfId="1" applyFont="1" applyFill="1" applyAlignment="1">
      <alignment horizontal="center" vertical="center"/>
    </xf>
    <xf numFmtId="0" fontId="8" fillId="0" borderId="3" xfId="13" applyFont="1" applyFill="1" applyBorder="1" applyAlignment="1">
      <alignment horizontal="center"/>
    </xf>
    <xf numFmtId="0" fontId="8" fillId="0" borderId="0" xfId="13" applyFont="1" applyFill="1" applyBorder="1" applyAlignment="1">
      <alignment horizontal="center"/>
    </xf>
    <xf numFmtId="0" fontId="8" fillId="0" borderId="0" xfId="13" applyFont="1" applyBorder="1" applyAlignment="1">
      <alignment horizontal="center"/>
    </xf>
    <xf numFmtId="0" fontId="8" fillId="2" borderId="0" xfId="13" applyFont="1" applyFill="1" applyBorder="1" applyAlignment="1">
      <alignment horizontal="center" vertical="center"/>
    </xf>
    <xf numFmtId="0" fontId="7" fillId="2" borderId="1" xfId="0" applyFont="1" applyFill="1" applyBorder="1" applyAlignment="1">
      <alignment horizontal="center" vertical="center"/>
    </xf>
    <xf numFmtId="167" fontId="4" fillId="5" borderId="0" xfId="1" applyNumberFormat="1" applyFont="1" applyFill="1" applyAlignment="1">
      <alignment horizontal="center" vertical="center"/>
    </xf>
    <xf numFmtId="167" fontId="7" fillId="2" borderId="0" xfId="1" applyNumberFormat="1" applyFont="1" applyFill="1" applyAlignment="1">
      <alignment horizontal="center" vertical="center"/>
    </xf>
    <xf numFmtId="0" fontId="7" fillId="2" borderId="13" xfId="0" applyFont="1" applyFill="1" applyBorder="1" applyAlignment="1">
      <alignment horizontal="center" vertical="center"/>
    </xf>
    <xf numFmtId="0" fontId="7" fillId="2" borderId="17" xfId="0" applyFont="1" applyFill="1" applyBorder="1" applyAlignment="1">
      <alignment horizontal="center" vertical="center"/>
    </xf>
    <xf numFmtId="0" fontId="8" fillId="0" borderId="17" xfId="13" applyFont="1" applyFill="1" applyBorder="1" applyAlignment="1">
      <alignment horizontal="center"/>
    </xf>
    <xf numFmtId="0" fontId="7" fillId="0" borderId="17" xfId="0" applyFont="1" applyBorder="1" applyAlignment="1">
      <alignment horizontal="center" vertical="center"/>
    </xf>
    <xf numFmtId="0" fontId="8" fillId="2" borderId="17" xfId="13" applyFont="1" applyFill="1" applyBorder="1" applyAlignment="1">
      <alignment horizontal="center"/>
    </xf>
    <xf numFmtId="167" fontId="7" fillId="2" borderId="17" xfId="0" applyNumberFormat="1" applyFont="1" applyFill="1" applyBorder="1" applyAlignment="1">
      <alignment horizontal="center" vertical="center"/>
    </xf>
    <xf numFmtId="0" fontId="8" fillId="0" borderId="17" xfId="13" applyFont="1" applyFill="1" applyBorder="1" applyAlignment="1">
      <alignment horizontal="center" vertical="center"/>
    </xf>
    <xf numFmtId="41" fontId="7" fillId="0" borderId="0" xfId="8" applyFont="1" applyFill="1" applyAlignment="1">
      <alignment horizontal="center" vertical="center"/>
    </xf>
    <xf numFmtId="41" fontId="4" fillId="2" borderId="0" xfId="8" applyFont="1" applyFill="1" applyAlignment="1">
      <alignment horizontal="center" vertical="center"/>
    </xf>
    <xf numFmtId="43" fontId="4" fillId="2" borderId="0" xfId="1" applyFont="1" applyFill="1" applyAlignment="1">
      <alignment horizontal="center" vertical="center"/>
    </xf>
    <xf numFmtId="175" fontId="3" fillId="0" borderId="15" xfId="0" applyNumberFormat="1" applyFont="1" applyBorder="1"/>
    <xf numFmtId="3" fontId="4" fillId="0" borderId="0" xfId="0" applyNumberFormat="1" applyFont="1" applyAlignment="1">
      <alignment horizontal="right"/>
    </xf>
    <xf numFmtId="167" fontId="31" fillId="0" borderId="0" xfId="13" applyNumberFormat="1" applyFont="1" applyAlignment="1">
      <alignment horizontal="center" vertical="center"/>
    </xf>
    <xf numFmtId="0" fontId="3" fillId="0" borderId="1" xfId="0" applyFont="1" applyBorder="1" applyAlignment="1">
      <alignment horizontal="justify" vertical="justify" wrapText="1"/>
    </xf>
    <xf numFmtId="1" fontId="4" fillId="2" borderId="0" xfId="1" applyNumberFormat="1" applyFont="1" applyFill="1" applyBorder="1"/>
    <xf numFmtId="1" fontId="3" fillId="0" borderId="0" xfId="1" applyNumberFormat="1" applyFont="1" applyBorder="1"/>
    <xf numFmtId="1" fontId="2" fillId="2" borderId="4" xfId="1" applyNumberFormat="1" applyFont="1" applyFill="1" applyBorder="1"/>
    <xf numFmtId="0" fontId="7" fillId="0" borderId="0" xfId="0" applyFont="1" applyAlignment="1">
      <alignment horizontal="left" vertical="center"/>
    </xf>
    <xf numFmtId="0" fontId="7" fillId="0" borderId="6" xfId="0" applyFont="1" applyBorder="1" applyAlignment="1">
      <alignment horizontal="left" vertical="center"/>
    </xf>
    <xf numFmtId="0" fontId="7" fillId="0" borderId="3" xfId="0" applyFont="1" applyBorder="1" applyAlignment="1">
      <alignment horizontal="left" vertical="center"/>
    </xf>
    <xf numFmtId="0" fontId="7" fillId="6" borderId="8" xfId="0" applyFont="1" applyFill="1" applyBorder="1" applyAlignment="1">
      <alignment horizontal="left" vertical="center"/>
    </xf>
    <xf numFmtId="0" fontId="7" fillId="6" borderId="1" xfId="0" applyFont="1" applyFill="1" applyBorder="1" applyAlignment="1">
      <alignment horizontal="left" vertical="center"/>
    </xf>
    <xf numFmtId="0" fontId="7" fillId="6" borderId="6" xfId="0" applyFont="1" applyFill="1" applyBorder="1" applyAlignment="1">
      <alignment horizontal="left" vertical="center"/>
    </xf>
    <xf numFmtId="0" fontId="7" fillId="6" borderId="3" xfId="0" applyFont="1" applyFill="1" applyBorder="1" applyAlignment="1">
      <alignment horizontal="left" vertical="center"/>
    </xf>
    <xf numFmtId="0" fontId="7" fillId="6" borderId="14" xfId="0" applyFont="1" applyFill="1" applyBorder="1" applyAlignment="1">
      <alignment horizontal="left" vertical="center"/>
    </xf>
    <xf numFmtId="0" fontId="7" fillId="6" borderId="0" xfId="0" applyFont="1" applyFill="1" applyAlignment="1">
      <alignment horizontal="left" vertical="center"/>
    </xf>
    <xf numFmtId="0" fontId="7" fillId="6" borderId="6" xfId="0" applyFont="1" applyFill="1" applyBorder="1" applyAlignment="1">
      <alignment horizontal="left"/>
    </xf>
    <xf numFmtId="0" fontId="7" fillId="6" borderId="3" xfId="0" applyFont="1" applyFill="1" applyBorder="1" applyAlignment="1">
      <alignment horizontal="left"/>
    </xf>
    <xf numFmtId="0" fontId="3" fillId="0" borderId="0" xfId="0" applyFont="1"/>
    <xf numFmtId="0" fontId="4" fillId="2" borderId="0" xfId="0" applyFont="1" applyFill="1"/>
    <xf numFmtId="0" fontId="7" fillId="0" borderId="0" xfId="0" applyFont="1" applyAlignment="1">
      <alignment horizontal="center"/>
    </xf>
    <xf numFmtId="0" fontId="4" fillId="0" borderId="0" xfId="0" applyFont="1" applyAlignment="1">
      <alignment horizontal="center"/>
    </xf>
    <xf numFmtId="41" fontId="12" fillId="0" borderId="0" xfId="8" applyFont="1" applyFill="1" applyAlignment="1">
      <alignment horizontal="center"/>
    </xf>
    <xf numFmtId="0" fontId="3" fillId="0" borderId="0" xfId="0" applyFont="1" applyAlignment="1">
      <alignment horizontal="left"/>
    </xf>
    <xf numFmtId="0" fontId="7" fillId="0" borderId="1" xfId="0" applyFont="1" applyBorder="1" applyAlignment="1">
      <alignment horizontal="left"/>
    </xf>
    <xf numFmtId="0" fontId="33" fillId="6" borderId="5" xfId="0" applyFont="1" applyFill="1" applyBorder="1" applyAlignment="1">
      <alignment horizontal="left"/>
    </xf>
    <xf numFmtId="0" fontId="33" fillId="6" borderId="2" xfId="0" applyFont="1" applyFill="1" applyBorder="1" applyAlignment="1">
      <alignment horizontal="left"/>
    </xf>
    <xf numFmtId="0" fontId="33" fillId="6" borderId="12" xfId="0" applyFont="1" applyFill="1" applyBorder="1" applyAlignment="1">
      <alignment horizontal="left"/>
    </xf>
    <xf numFmtId="0" fontId="3" fillId="0" borderId="1" xfId="0" applyFont="1" applyBorder="1"/>
    <xf numFmtId="3" fontId="11" fillId="0" borderId="0" xfId="0" applyNumberFormat="1" applyFont="1" applyAlignment="1">
      <alignment horizontal="center"/>
    </xf>
    <xf numFmtId="0" fontId="3" fillId="0" borderId="0" xfId="0" applyFont="1" applyAlignment="1">
      <alignment horizontal="center"/>
    </xf>
    <xf numFmtId="3" fontId="11" fillId="5" borderId="0" xfId="0" applyNumberFormat="1" applyFont="1" applyFill="1" applyAlignment="1">
      <alignment horizontal="center"/>
    </xf>
    <xf numFmtId="0" fontId="29" fillId="6" borderId="5" xfId="0" applyFont="1" applyFill="1" applyBorder="1" applyAlignment="1">
      <alignment horizontal="left"/>
    </xf>
    <xf numFmtId="0" fontId="29" fillId="6" borderId="2" xfId="0" applyFont="1" applyFill="1" applyBorder="1" applyAlignment="1">
      <alignment horizontal="left"/>
    </xf>
    <xf numFmtId="0" fontId="29" fillId="6" borderId="12" xfId="0" applyFont="1" applyFill="1" applyBorder="1" applyAlignment="1">
      <alignment horizontal="left"/>
    </xf>
    <xf numFmtId="0" fontId="3" fillId="3" borderId="0" xfId="0" applyFont="1" applyFill="1" applyAlignment="1">
      <alignment horizontal="center"/>
    </xf>
    <xf numFmtId="167" fontId="7" fillId="6" borderId="13" xfId="1" applyNumberFormat="1" applyFont="1" applyFill="1" applyBorder="1" applyAlignment="1">
      <alignment horizontal="center" vertical="center" wrapText="1"/>
    </xf>
    <xf numFmtId="167" fontId="7" fillId="6" borderId="10" xfId="1" applyNumberFormat="1" applyFont="1" applyFill="1" applyBorder="1" applyAlignment="1">
      <alignment horizontal="center" vertical="center" wrapText="1"/>
    </xf>
    <xf numFmtId="167" fontId="7" fillId="6" borderId="17" xfId="1" applyNumberFormat="1" applyFont="1" applyFill="1" applyBorder="1" applyAlignment="1">
      <alignment horizontal="center" vertical="center" wrapText="1"/>
    </xf>
    <xf numFmtId="0" fontId="7" fillId="6" borderId="13" xfId="0"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5"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7" fillId="6" borderId="7" xfId="0" applyFont="1" applyFill="1" applyBorder="1" applyAlignment="1">
      <alignment horizontal="center" vertical="center" wrapText="1"/>
    </xf>
    <xf numFmtId="0" fontId="7" fillId="6" borderId="12" xfId="0" applyFont="1" applyFill="1" applyBorder="1" applyAlignment="1">
      <alignment horizontal="center" vertical="center" wrapText="1"/>
    </xf>
    <xf numFmtId="0" fontId="4" fillId="4" borderId="5" xfId="0" applyFont="1" applyFill="1" applyBorder="1" applyAlignment="1">
      <alignment horizontal="left" vertical="center" wrapText="1"/>
    </xf>
    <xf numFmtId="0" fontId="4" fillId="4" borderId="2" xfId="0" applyFont="1" applyFill="1" applyBorder="1" applyAlignment="1">
      <alignment horizontal="left" vertical="center" wrapText="1"/>
    </xf>
    <xf numFmtId="0" fontId="4" fillId="4" borderId="12" xfId="0" applyFont="1" applyFill="1" applyBorder="1" applyAlignment="1">
      <alignment horizontal="left" vertical="center" wrapText="1"/>
    </xf>
    <xf numFmtId="0" fontId="7" fillId="6" borderId="5" xfId="0" applyFont="1" applyFill="1" applyBorder="1" applyAlignment="1">
      <alignment horizontal="left" vertical="center"/>
    </xf>
    <xf numFmtId="0" fontId="7" fillId="6" borderId="2" xfId="0" applyFont="1" applyFill="1" applyBorder="1" applyAlignment="1">
      <alignment horizontal="left" vertical="center"/>
    </xf>
    <xf numFmtId="0" fontId="7" fillId="6" borderId="12" xfId="0" applyFont="1" applyFill="1" applyBorder="1" applyAlignment="1">
      <alignment horizontal="left" vertical="center"/>
    </xf>
    <xf numFmtId="0" fontId="2" fillId="0" borderId="5" xfId="0"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center"/>
    </xf>
    <xf numFmtId="0" fontId="4" fillId="4" borderId="14" xfId="0" applyFont="1" applyFill="1" applyBorder="1" applyAlignment="1">
      <alignment horizontal="left" vertical="center" wrapText="1"/>
    </xf>
    <xf numFmtId="0" fontId="4" fillId="4" borderId="0" xfId="0" applyFont="1" applyFill="1" applyAlignment="1">
      <alignment horizontal="left" vertical="center" wrapText="1"/>
    </xf>
    <xf numFmtId="0" fontId="4" fillId="4" borderId="15" xfId="0" applyFont="1" applyFill="1" applyBorder="1" applyAlignment="1">
      <alignment horizontal="left" vertical="center" wrapText="1"/>
    </xf>
    <xf numFmtId="0" fontId="4" fillId="4" borderId="8" xfId="0" applyFont="1" applyFill="1" applyBorder="1" applyAlignment="1">
      <alignment horizontal="left" vertical="center" wrapText="1"/>
    </xf>
    <xf numFmtId="0" fontId="4" fillId="4" borderId="1" xfId="0" applyFont="1" applyFill="1" applyBorder="1" applyAlignment="1">
      <alignment horizontal="left" vertical="center" wrapText="1"/>
    </xf>
    <xf numFmtId="0" fontId="4" fillId="4" borderId="11" xfId="0" applyFont="1" applyFill="1" applyBorder="1" applyAlignment="1">
      <alignment horizontal="left" vertical="center" wrapText="1"/>
    </xf>
    <xf numFmtId="0" fontId="3" fillId="0" borderId="5" xfId="0" applyFont="1" applyBorder="1" applyAlignment="1">
      <alignment horizontal="left" wrapText="1"/>
    </xf>
    <xf numFmtId="0" fontId="3" fillId="0" borderId="2" xfId="0" applyFont="1" applyBorder="1" applyAlignment="1">
      <alignment horizontal="left" wrapText="1"/>
    </xf>
    <xf numFmtId="0" fontId="3" fillId="0" borderId="12" xfId="0" applyFont="1" applyBorder="1" applyAlignment="1">
      <alignment horizontal="left" wrapText="1"/>
    </xf>
    <xf numFmtId="0" fontId="4" fillId="4" borderId="6" xfId="0" applyFont="1" applyFill="1" applyBorder="1" applyAlignment="1">
      <alignment horizontal="left" vertical="center" wrapText="1"/>
    </xf>
    <xf numFmtId="0" fontId="4" fillId="4" borderId="3" xfId="0" applyFont="1" applyFill="1" applyBorder="1" applyAlignment="1">
      <alignment horizontal="left" vertical="center" wrapText="1"/>
    </xf>
    <xf numFmtId="0" fontId="4" fillId="0" borderId="14" xfId="0" applyFont="1" applyBorder="1" applyAlignment="1">
      <alignment horizontal="left" vertical="justify" wrapText="1"/>
    </xf>
    <xf numFmtId="0" fontId="4" fillId="0" borderId="0" xfId="0" applyFont="1" applyAlignment="1">
      <alignment horizontal="left" vertical="justify" wrapText="1"/>
    </xf>
    <xf numFmtId="0" fontId="4" fillId="0" borderId="15" xfId="0" applyFont="1" applyBorder="1" applyAlignment="1">
      <alignment horizontal="left" vertical="justify" wrapText="1"/>
    </xf>
    <xf numFmtId="0" fontId="3" fillId="0" borderId="8" xfId="0" applyFont="1" applyBorder="1" applyAlignment="1">
      <alignment horizontal="left" vertical="justify" wrapText="1"/>
    </xf>
    <xf numFmtId="0" fontId="3" fillId="0" borderId="1" xfId="0" applyFont="1" applyBorder="1" applyAlignment="1">
      <alignment horizontal="left" vertical="justify" wrapText="1"/>
    </xf>
    <xf numFmtId="0" fontId="3" fillId="0" borderId="11"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2" fillId="0" borderId="0" xfId="0" applyFont="1" applyAlignment="1">
      <alignment horizontal="left" vertical="center"/>
    </xf>
    <xf numFmtId="0" fontId="3" fillId="0" borderId="14" xfId="0" applyFont="1" applyBorder="1" applyAlignment="1">
      <alignment horizontal="left" vertical="center" wrapText="1"/>
    </xf>
    <xf numFmtId="0" fontId="3" fillId="0" borderId="0" xfId="0" applyFont="1" applyAlignment="1">
      <alignment horizontal="left" vertical="center" wrapText="1"/>
    </xf>
    <xf numFmtId="0" fontId="3" fillId="0" borderId="15" xfId="0" applyFont="1" applyBorder="1" applyAlignment="1">
      <alignment horizontal="left" vertical="center"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 fillId="0" borderId="14" xfId="0" applyFont="1" applyBorder="1" applyAlignment="1">
      <alignment horizontal="justify" vertical="justify" wrapText="1"/>
    </xf>
    <xf numFmtId="0" fontId="4" fillId="0" borderId="0" xfId="0" applyFont="1" applyAlignment="1">
      <alignment horizontal="justify" vertical="justify" wrapText="1"/>
    </xf>
    <xf numFmtId="0" fontId="4" fillId="0" borderId="15" xfId="0" applyFont="1" applyBorder="1" applyAlignment="1">
      <alignment horizontal="justify" vertical="justify" wrapText="1"/>
    </xf>
    <xf numFmtId="0" fontId="3" fillId="0" borderId="14" xfId="0" applyFont="1" applyBorder="1" applyAlignment="1">
      <alignment vertical="justify" wrapText="1"/>
    </xf>
    <xf numFmtId="0" fontId="3" fillId="0" borderId="0" xfId="0" applyFont="1" applyAlignment="1">
      <alignment vertical="justify" wrapText="1"/>
    </xf>
    <xf numFmtId="0" fontId="3" fillId="0" borderId="15" xfId="0" applyFont="1" applyBorder="1" applyAlignment="1">
      <alignment vertical="justify" wrapText="1"/>
    </xf>
    <xf numFmtId="0" fontId="6" fillId="0" borderId="14" xfId="0" applyFont="1" applyBorder="1" applyAlignment="1">
      <alignment horizontal="left" vertical="top" wrapText="1"/>
    </xf>
    <xf numFmtId="0" fontId="6" fillId="0" borderId="0" xfId="0" applyFont="1" applyAlignment="1">
      <alignment horizontal="left" vertical="top" wrapText="1"/>
    </xf>
    <xf numFmtId="0" fontId="6" fillId="0" borderId="15" xfId="0" applyFont="1" applyBorder="1" applyAlignment="1">
      <alignment horizontal="left" vertical="top" wrapText="1"/>
    </xf>
    <xf numFmtId="0" fontId="7" fillId="0" borderId="14" xfId="0" applyFont="1" applyBorder="1" applyAlignment="1">
      <alignment horizontal="left" vertical="justify" wrapText="1"/>
    </xf>
    <xf numFmtId="0" fontId="7" fillId="0" borderId="0" xfId="0" applyFont="1" applyAlignment="1">
      <alignment horizontal="left" vertical="justify" wrapText="1"/>
    </xf>
    <xf numFmtId="0" fontId="7" fillId="0" borderId="15" xfId="0" applyFont="1" applyBorder="1" applyAlignment="1">
      <alignment horizontal="left" vertical="justify" wrapText="1"/>
    </xf>
    <xf numFmtId="0" fontId="3" fillId="0" borderId="14" xfId="0" applyFont="1" applyBorder="1" applyAlignment="1">
      <alignment horizontal="left" vertical="top" wrapText="1"/>
    </xf>
    <xf numFmtId="0" fontId="3" fillId="0" borderId="0" xfId="0" applyFont="1" applyAlignment="1">
      <alignment horizontal="left" vertical="top" wrapText="1"/>
    </xf>
    <xf numFmtId="0" fontId="3" fillId="0" borderId="15" xfId="0" applyFont="1" applyBorder="1" applyAlignment="1">
      <alignment horizontal="left" vertical="top" wrapText="1"/>
    </xf>
    <xf numFmtId="0" fontId="3" fillId="0" borderId="14" xfId="0" applyFont="1" applyBorder="1" applyAlignment="1">
      <alignment horizontal="left" vertical="justify"/>
    </xf>
    <xf numFmtId="0" fontId="3" fillId="0" borderId="0" xfId="0" applyFont="1" applyAlignment="1">
      <alignment horizontal="left" vertical="justify"/>
    </xf>
    <xf numFmtId="0" fontId="3" fillId="0" borderId="15" xfId="0" applyFont="1" applyBorder="1" applyAlignment="1">
      <alignment horizontal="left" vertical="justify"/>
    </xf>
    <xf numFmtId="0" fontId="2" fillId="2" borderId="5" xfId="0" applyFont="1" applyFill="1" applyBorder="1" applyAlignment="1">
      <alignment horizontal="left"/>
    </xf>
    <xf numFmtId="0" fontId="2" fillId="2" borderId="2" xfId="0" applyFont="1" applyFill="1" applyBorder="1" applyAlignment="1">
      <alignment horizontal="left"/>
    </xf>
    <xf numFmtId="0" fontId="2" fillId="2" borderId="12" xfId="0" applyFont="1" applyFill="1" applyBorder="1" applyAlignment="1">
      <alignment horizontal="left"/>
    </xf>
    <xf numFmtId="0" fontId="7" fillId="6" borderId="5" xfId="0" applyFont="1" applyFill="1" applyBorder="1" applyAlignment="1">
      <alignment horizontal="left"/>
    </xf>
    <xf numFmtId="0" fontId="7" fillId="6" borderId="2" xfId="0" applyFont="1" applyFill="1" applyBorder="1" applyAlignment="1">
      <alignment horizontal="left"/>
    </xf>
    <xf numFmtId="0" fontId="7" fillId="6" borderId="12" xfId="0" applyFont="1" applyFill="1" applyBorder="1" applyAlignment="1">
      <alignment horizontal="left"/>
    </xf>
    <xf numFmtId="0" fontId="7" fillId="6" borderId="5" xfId="0" applyFont="1" applyFill="1" applyBorder="1" applyAlignment="1">
      <alignment horizontal="center" vertical="center"/>
    </xf>
    <xf numFmtId="0" fontId="7" fillId="6" borderId="2" xfId="0" applyFont="1" applyFill="1" applyBorder="1" applyAlignment="1">
      <alignment horizontal="center" vertical="center"/>
    </xf>
    <xf numFmtId="0" fontId="7" fillId="6" borderId="12" xfId="0" applyFont="1" applyFill="1" applyBorder="1" applyAlignment="1">
      <alignment horizontal="center" vertical="center"/>
    </xf>
    <xf numFmtId="0" fontId="4" fillId="0" borderId="6" xfId="0" applyFont="1" applyBorder="1" applyAlignment="1">
      <alignment horizontal="left" vertical="justify" wrapText="1"/>
    </xf>
    <xf numFmtId="0" fontId="4" fillId="0" borderId="3" xfId="0" applyFont="1" applyBorder="1" applyAlignment="1">
      <alignment horizontal="left" vertical="justify" wrapText="1"/>
    </xf>
    <xf numFmtId="0" fontId="4" fillId="0" borderId="7"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7" fillId="2" borderId="5" xfId="2" applyFont="1" applyFill="1" applyBorder="1" applyAlignment="1">
      <alignment horizontal="left"/>
    </xf>
    <xf numFmtId="0" fontId="7" fillId="2" borderId="2" xfId="2" applyFont="1" applyFill="1" applyBorder="1" applyAlignment="1">
      <alignment horizontal="left"/>
    </xf>
    <xf numFmtId="0" fontId="7" fillId="2" borderId="12" xfId="2" applyFont="1" applyFill="1" applyBorder="1" applyAlignment="1">
      <alignment horizontal="left"/>
    </xf>
    <xf numFmtId="0" fontId="3" fillId="2" borderId="6" xfId="0" applyFont="1" applyFill="1" applyBorder="1" applyAlignment="1">
      <alignment horizontal="left"/>
    </xf>
    <xf numFmtId="0" fontId="3" fillId="2" borderId="7" xfId="0" applyFont="1" applyFill="1" applyBorder="1" applyAlignment="1">
      <alignment horizontal="left"/>
    </xf>
    <xf numFmtId="0" fontId="2" fillId="2" borderId="5" xfId="0" applyFont="1" applyFill="1" applyBorder="1" applyAlignment="1">
      <alignment horizontal="left" wrapText="1"/>
    </xf>
    <xf numFmtId="0" fontId="2" fillId="2" borderId="2" xfId="0" applyFont="1" applyFill="1" applyBorder="1" applyAlignment="1">
      <alignment horizontal="left" wrapText="1"/>
    </xf>
    <xf numFmtId="0" fontId="2" fillId="2" borderId="12" xfId="0" applyFont="1" applyFill="1" applyBorder="1" applyAlignment="1">
      <alignment horizontal="left" wrapText="1"/>
    </xf>
    <xf numFmtId="0" fontId="7" fillId="2" borderId="5" xfId="0" applyFont="1" applyFill="1" applyBorder="1" applyAlignment="1">
      <alignment horizontal="left" wrapText="1"/>
    </xf>
    <xf numFmtId="0" fontId="7" fillId="2" borderId="2" xfId="0" applyFont="1" applyFill="1" applyBorder="1" applyAlignment="1">
      <alignment horizontal="left" wrapText="1"/>
    </xf>
    <xf numFmtId="0" fontId="7" fillId="2" borderId="12" xfId="0" applyFont="1" applyFill="1" applyBorder="1" applyAlignment="1">
      <alignment horizontal="left" wrapText="1"/>
    </xf>
    <xf numFmtId="0" fontId="2" fillId="2" borderId="5" xfId="0" applyFont="1" applyFill="1" applyBorder="1" applyAlignment="1">
      <alignment horizontal="center"/>
    </xf>
    <xf numFmtId="0" fontId="2" fillId="2" borderId="2" xfId="0" applyFont="1" applyFill="1" applyBorder="1" applyAlignment="1">
      <alignment horizontal="center"/>
    </xf>
    <xf numFmtId="0" fontId="2" fillId="2" borderId="12" xfId="0" applyFont="1" applyFill="1" applyBorder="1" applyAlignment="1">
      <alignment horizontal="center"/>
    </xf>
    <xf numFmtId="0" fontId="3" fillId="2" borderId="5" xfId="0" applyFont="1" applyFill="1" applyBorder="1" applyAlignment="1">
      <alignment horizontal="left"/>
    </xf>
    <xf numFmtId="0" fontId="3" fillId="2" borderId="2" xfId="0" applyFont="1" applyFill="1" applyBorder="1" applyAlignment="1">
      <alignment horizontal="left"/>
    </xf>
    <xf numFmtId="0" fontId="3" fillId="2" borderId="12" xfId="0" applyFont="1" applyFill="1" applyBorder="1" applyAlignment="1">
      <alignment horizontal="left"/>
    </xf>
  </cellXfs>
  <cellStyles count="405">
    <cellStyle name="Comma 4 2" xfId="74" xr:uid="{00000000-0005-0000-0000-000000000000}"/>
    <cellStyle name="Comma 4 2 2" xfId="110" xr:uid="{E0CFF137-3B7F-444C-9215-412476845C9D}"/>
    <cellStyle name="Comma 4 2 2 2" xfId="199" xr:uid="{967F20CF-9250-49B6-949A-E3ECC91AFDC9}"/>
    <cellStyle name="Comma 4 2 2 2 2" xfId="377" xr:uid="{C9D9B2FF-980A-40E3-802C-3EBC29CFCB71}"/>
    <cellStyle name="Comma 4 2 2 3" xfId="255" xr:uid="{47DF5F39-CC4F-4458-9D60-8BDE90EC53B0}"/>
    <cellStyle name="Comma 4 2 2 4" xfId="306" xr:uid="{FDD28F17-C85F-4882-9002-969E62AA2A13}"/>
    <cellStyle name="Comma 4 2 2 5" xfId="343" xr:uid="{5D764D71-1C41-4582-88DD-49B83DE759D9}"/>
    <cellStyle name="Excel Built-in Normal" xfId="90" xr:uid="{00000000-0005-0000-0000-000001000000}"/>
    <cellStyle name="Hipervínculo" xfId="13" builtinId="8"/>
    <cellStyle name="Millares" xfId="1" builtinId="3"/>
    <cellStyle name="Millares [0]" xfId="8" builtinId="6"/>
    <cellStyle name="Millares [0] 10" xfId="130" xr:uid="{BB61EC38-EAB3-4998-9A56-0BE8D9C4823D}"/>
    <cellStyle name="Millares [0] 10 2" xfId="216" xr:uid="{A8DD2BA3-92E4-4880-9BC0-C99C49A650BC}"/>
    <cellStyle name="Millares [0] 10 2 2" xfId="397" xr:uid="{8DE65CCE-414F-4F32-8C91-1FBB1A145B41}"/>
    <cellStyle name="Millares [0] 10 3" xfId="363" xr:uid="{43A890F3-B18C-43A9-B99A-6D769786F542}"/>
    <cellStyle name="Millares [0] 11" xfId="132" xr:uid="{6747E499-3AE9-42B7-BC6F-35109AF4BB9E}"/>
    <cellStyle name="Millares [0] 11 2" xfId="220" xr:uid="{4493DE5C-3483-4C85-8C27-CF8939A0A2D2}"/>
    <cellStyle name="Millares [0] 11 3" xfId="365" xr:uid="{2F7962D7-7353-43FE-99E6-3EA996514201}"/>
    <cellStyle name="Millares [0] 12" xfId="180" xr:uid="{2494592A-697B-4453-B664-5BEC01D3A532}"/>
    <cellStyle name="Millares [0] 13" xfId="179" xr:uid="{A8B1EBA7-E3D1-46E6-8206-534472C7D7C4}"/>
    <cellStyle name="Millares [0] 14" xfId="242" xr:uid="{ED022D4B-F91B-4DCB-A40A-91A39FDD61D0}"/>
    <cellStyle name="Millares [0] 15" xfId="274" xr:uid="{1623155F-9740-462D-B9E8-393AF88F0DEA}"/>
    <cellStyle name="Millares [0] 16" xfId="294" xr:uid="{3F9B442A-68CC-4176-A436-D12537B415E7}"/>
    <cellStyle name="Millares [0] 17" xfId="327" xr:uid="{54F7ED79-DB18-4C9D-9E25-B8A81E73E319}"/>
    <cellStyle name="Millares [0] 18" xfId="398" xr:uid="{269F3E76-F6FA-4C12-B3F6-6EFF64CAD444}"/>
    <cellStyle name="Millares [0] 2" xfId="97" xr:uid="{00000000-0005-0000-0000-000005000000}"/>
    <cellStyle name="Millares [0] 2 10" xfId="334" xr:uid="{2F986B55-3C4E-4589-BF93-B6714116C67E}"/>
    <cellStyle name="Millares [0] 2 2" xfId="103" xr:uid="{00000000-0005-0000-0000-000006000000}"/>
    <cellStyle name="Millares [0] 2 2 2" xfId="134" xr:uid="{F498D25B-7A52-4091-9E76-A9B606FAE3F9}"/>
    <cellStyle name="Millares [0] 2 2 2 2" xfId="224" xr:uid="{6E1C9CE6-936E-4AF8-AF09-58FF2266075E}"/>
    <cellStyle name="Millares [0] 2 2 2 2 2" xfId="403" xr:uid="{4D16B4D6-BAB8-4E59-8239-3C1682987C8A}"/>
    <cellStyle name="Millares [0] 2 2 2 3" xfId="290" xr:uid="{B86C8199-9694-4DF6-AE23-3FC7DAC3F009}"/>
    <cellStyle name="Millares [0] 2 2 2 4" xfId="370" xr:uid="{EC2C1669-13B1-4DEC-BA9F-233B9EE539D8}"/>
    <cellStyle name="Millares [0] 2 2 3" xfId="181" xr:uid="{668656B9-4F96-443C-B8F2-3E8FE7996E75}"/>
    <cellStyle name="Millares [0] 2 2 3 2" xfId="401" xr:uid="{F68CA00F-C24D-4133-AB6F-5F749CE99903}"/>
    <cellStyle name="Millares [0] 2 2 4" xfId="248" xr:uid="{9D47EC45-DE90-45B3-B076-83647FD6BF68}"/>
    <cellStyle name="Millares [0] 2 2 5" xfId="282" xr:uid="{BF018E61-5373-43B9-BDE8-57291970ED5E}"/>
    <cellStyle name="Millares [0] 2 2 6" xfId="299" xr:uid="{C3A5865D-4F77-4A9D-AC3E-52505ECE6E28}"/>
    <cellStyle name="Millares [0] 2 2 7" xfId="336" xr:uid="{0FB70323-2560-47D0-97CE-308FC070341A}"/>
    <cellStyle name="Millares [0] 2 3" xfId="117" xr:uid="{2934912B-1A52-4E51-A3A3-DDC692035947}"/>
    <cellStyle name="Millares [0] 2 3 2" xfId="205" xr:uid="{E81C863D-D7F4-4585-8610-6199E36E432B}"/>
    <cellStyle name="Millares [0] 2 3 2 2" xfId="384" xr:uid="{F7666720-1766-4BAB-B983-282DF830BFDD}"/>
    <cellStyle name="Millares [0] 2 3 3" xfId="262" xr:uid="{B544A144-A89C-4D2C-AF4D-68C249404C0B}"/>
    <cellStyle name="Millares [0] 2 3 4" xfId="287" xr:uid="{26C0951A-060B-4030-BF29-DB53CC6DC773}"/>
    <cellStyle name="Millares [0] 2 3 5" xfId="313" xr:uid="{F5448EA0-1A9F-44C9-BC61-67D1879F07CA}"/>
    <cellStyle name="Millares [0] 2 3 6" xfId="350" xr:uid="{D2F9E830-72C1-4DD3-8401-0B5BD530CB54}"/>
    <cellStyle name="Millares [0] 2 4" xfId="122" xr:uid="{2B4578CE-4186-4580-89BC-16C70CDBE7F5}"/>
    <cellStyle name="Millares [0] 2 4 2" xfId="210" xr:uid="{6001C808-15E9-4C6F-AA77-2177BB086AB3}"/>
    <cellStyle name="Millares [0] 2 4 2 2" xfId="389" xr:uid="{1CF2570B-B3A5-4D06-A0EF-6FD6C5E60F92}"/>
    <cellStyle name="Millares [0] 2 4 3" xfId="267" xr:uid="{B9C1B78E-B830-48F6-81AB-52F305246C7C}"/>
    <cellStyle name="Millares [0] 2 4 4" xfId="318" xr:uid="{AB71EE58-1F89-4B5F-BA71-6C4C76ABED46}"/>
    <cellStyle name="Millares [0] 2 4 5" xfId="355" xr:uid="{FDA24773-430F-4879-BD67-3D6A6AFDA90A}"/>
    <cellStyle name="Millares [0] 2 5" xfId="128" xr:uid="{C8966521-5A5D-4882-B437-3E6BEC3253FC}"/>
    <cellStyle name="Millares [0] 2 5 2" xfId="214" xr:uid="{E5E5FB54-D440-4815-9A6C-433520DDAB94}"/>
    <cellStyle name="Millares [0] 2 5 2 2" xfId="395" xr:uid="{BAD040FA-AEC9-4039-B017-904C74B77B00}"/>
    <cellStyle name="Millares [0] 2 5 3" xfId="273" xr:uid="{2F17826E-FE22-40DB-9883-06CE5054E8DF}"/>
    <cellStyle name="Millares [0] 2 5 4" xfId="324" xr:uid="{15A47D55-ADB3-4CA0-B1BC-EF4176C43B20}"/>
    <cellStyle name="Millares [0] 2 5 5" xfId="361" xr:uid="{7A4863E3-F166-4CEE-A7A1-6494C10A60E1}"/>
    <cellStyle name="Millares [0] 2 6" xfId="133" xr:uid="{57836D46-FB0F-4C81-ABD6-243884188924}"/>
    <cellStyle name="Millares [0] 2 6 2" xfId="223" xr:uid="{FA7DF68E-14B5-431E-A895-316BB6D7D224}"/>
    <cellStyle name="Millares [0] 2 6 3" xfId="368" xr:uid="{680CAF67-FA9C-4022-A7A7-4EFC2FD47AC0}"/>
    <cellStyle name="Millares [0] 2 7" xfId="246" xr:uid="{D430797F-A84D-4E29-AE81-CAC1E33845D4}"/>
    <cellStyle name="Millares [0] 2 8" xfId="278" xr:uid="{431941F7-8BCB-4898-8AC8-D585773CBB8F}"/>
    <cellStyle name="Millares [0] 2 9" xfId="297" xr:uid="{4BBD6BE2-BE70-47FE-B217-B18DECAC3A38}"/>
    <cellStyle name="Millares [0] 3" xfId="81" xr:uid="{00000000-0005-0000-0000-000007000000}"/>
    <cellStyle name="Millares [0] 3 2" xfId="136" xr:uid="{BEA60EEB-04A6-40B3-B790-0EF930E7DE99}"/>
    <cellStyle name="Millares [0] 3 2 2" xfId="288" xr:uid="{3DDA4EC1-1B89-424F-83F1-0503C8F3D1DD}"/>
    <cellStyle name="Millares [0] 3 2 3" xfId="402" xr:uid="{34CA4BCB-0B42-4589-B0EC-BC0E3C3DA324}"/>
    <cellStyle name="Millares [0] 3 3" xfId="135" xr:uid="{C35F21C2-AF0C-421B-8725-7187525DDB96}"/>
    <cellStyle name="Millares [0] 3 3 2" xfId="225" xr:uid="{E6AF92BD-A88B-45F6-979A-BBA769846084}"/>
    <cellStyle name="Millares [0] 3 4" xfId="182" xr:uid="{DD9C2B61-9C12-4B9B-BFE8-182995606240}"/>
    <cellStyle name="Millares [0] 3 5" xfId="279" xr:uid="{25E1C4DA-6D53-493D-8BAB-CAD99BCB0BBD}"/>
    <cellStyle name="Millares [0] 3 6" xfId="400" xr:uid="{E8992F8B-5F93-413E-AF40-D9327F19482E}"/>
    <cellStyle name="Millares [0] 4" xfId="104" xr:uid="{8017AE3D-A1B6-4CCD-BA4B-AC9918201D79}"/>
    <cellStyle name="Millares [0] 4 2" xfId="137" xr:uid="{AB619F10-75AA-43F3-9777-8873BB59F3B4}"/>
    <cellStyle name="Millares [0] 4 2 2" xfId="226" xr:uid="{8C944D4C-577D-440D-9997-EDD98F5260CD}"/>
    <cellStyle name="Millares [0] 4 2 3" xfId="289" xr:uid="{C04CE777-A60D-4A86-B2EE-A2E14D702EFD}"/>
    <cellStyle name="Millares [0] 4 2 4" xfId="371" xr:uid="{EBF940B0-49DE-47F0-8861-9A26F47AC3AF}"/>
    <cellStyle name="Millares [0] 4 3" xfId="183" xr:uid="{19721E4B-65FE-4594-9D77-5E4916136CE4}"/>
    <cellStyle name="Millares [0] 4 4" xfId="249" xr:uid="{4495CA43-4018-4465-8D1D-4ED3B82BC453}"/>
    <cellStyle name="Millares [0] 4 5" xfId="280" xr:uid="{8115724A-6B92-4BD0-9450-4EDF728D2775}"/>
    <cellStyle name="Millares [0] 4 6" xfId="300" xr:uid="{8530D9EF-629D-486E-BCD3-8E0746639EDF}"/>
    <cellStyle name="Millares [0] 4 7" xfId="337" xr:uid="{91972806-834F-4D30-8754-49F028FE06A1}"/>
    <cellStyle name="Millares [0] 5" xfId="105" xr:uid="{A623B842-1CF3-4616-BDE2-B4A48E127224}"/>
    <cellStyle name="Millares [0] 5 2" xfId="138" xr:uid="{F8E90EAA-7CED-49DB-B0AF-3D4A3FDE989C}"/>
    <cellStyle name="Millares [0] 5 2 2" xfId="227" xr:uid="{17ECA896-A305-4882-9CFA-D5CFBD4F6837}"/>
    <cellStyle name="Millares [0] 5 2 3" xfId="291" xr:uid="{EA62BB8D-A4D1-4183-B5BC-24F08C15DE3E}"/>
    <cellStyle name="Millares [0] 5 2 4" xfId="372" xr:uid="{B9C38915-F463-4EB6-A774-46C5DE3D9353}"/>
    <cellStyle name="Millares [0] 5 3" xfId="184" xr:uid="{E8E28EA3-217F-4FEB-85EA-CF85F887E4B4}"/>
    <cellStyle name="Millares [0] 5 4" xfId="250" xr:uid="{7CFABCA5-721F-4C36-B15A-049DC451AC1E}"/>
    <cellStyle name="Millares [0] 5 5" xfId="283" xr:uid="{78AF3874-B4E2-430F-ACEC-3C3EFE4AAF74}"/>
    <cellStyle name="Millares [0] 5 6" xfId="301" xr:uid="{8AF33111-4877-4F3D-9C3B-7DFFB9C70453}"/>
    <cellStyle name="Millares [0] 5 7" xfId="338" xr:uid="{29DFEBB1-3E42-41F2-A0FF-602B073882AC}"/>
    <cellStyle name="Millares [0] 6" xfId="102" xr:uid="{00000000-0005-0000-0000-000008000000}"/>
    <cellStyle name="Millares [0] 6 2" xfId="194" xr:uid="{97C2154E-D0DB-4B13-B45D-272349CBDAD0}"/>
    <cellStyle name="Millares [0] 6 2 2" xfId="369" xr:uid="{428340F5-1E6A-49DB-A314-94C7CFDFC7F6}"/>
    <cellStyle name="Millares [0] 6 3" xfId="247" xr:uid="{DD94D0EB-38D4-4CE6-9666-BC756285D3C8}"/>
    <cellStyle name="Millares [0] 6 4" xfId="285" xr:uid="{81398E38-95DE-47CB-96D3-D70C8653C0BD}"/>
    <cellStyle name="Millares [0] 6 5" xfId="298" xr:uid="{BE42FF0F-CDA6-4F4E-98C5-97DD560B579A}"/>
    <cellStyle name="Millares [0] 6 6" xfId="335" xr:uid="{DD4352AB-ABDF-4B77-9327-6CE293B51EEB}"/>
    <cellStyle name="Millares [0] 7" xfId="119" xr:uid="{FFD4E0AD-C6A2-46CD-886D-CFE19ED7D775}"/>
    <cellStyle name="Millares [0] 7 2" xfId="207" xr:uid="{EA5EF2E3-B7DA-4F6E-8ECA-9F8FBFF0091A}"/>
    <cellStyle name="Millares [0] 7 2 2" xfId="386" xr:uid="{62DED780-36A4-4215-B572-88B72EFDF448}"/>
    <cellStyle name="Millares [0] 7 3" xfId="264" xr:uid="{BFD687E2-1B6D-42E7-BE88-F23BA155B4DE}"/>
    <cellStyle name="Millares [0] 7 4" xfId="284" xr:uid="{4C8714B2-34A1-4AB2-B68C-D30018B5B335}"/>
    <cellStyle name="Millares [0] 7 5" xfId="315" xr:uid="{F0F37115-B8BA-4FC5-AB2F-8C6003AE8B46}"/>
    <cellStyle name="Millares [0] 7 6" xfId="352" xr:uid="{07F22252-4B38-4037-B934-8FA77D159757}"/>
    <cellStyle name="Millares [0] 8" xfId="124" xr:uid="{E62C6F62-6877-43C0-9BDA-436ECDDA8AAF}"/>
    <cellStyle name="Millares [0] 8 2" xfId="139" xr:uid="{587F5173-56E8-4463-AC48-46EABC0EDE35}"/>
    <cellStyle name="Millares [0] 8 2 2" xfId="228" xr:uid="{BB375062-F310-4C36-AE5F-E1420CD9B568}"/>
    <cellStyle name="Millares [0] 8 2 3" xfId="391" xr:uid="{C84CB2ED-934A-4845-AF3F-FC9DD858D6F1}"/>
    <cellStyle name="Millares [0] 8 3" xfId="185" xr:uid="{FA038EE9-573A-4515-A086-FDF58382F1CE}"/>
    <cellStyle name="Millares [0] 8 4" xfId="269" xr:uid="{2337DCFC-1662-45D5-BE60-E9BD14ED9D28}"/>
    <cellStyle name="Millares [0] 8 5" xfId="292" xr:uid="{16CC8767-1D07-415C-91CA-CD8EA6AE329C}"/>
    <cellStyle name="Millares [0] 8 6" xfId="320" xr:uid="{F3025ABF-5763-400D-84D2-96E683F238FB}"/>
    <cellStyle name="Millares [0] 8 7" xfId="357" xr:uid="{DBDB412C-09B5-433C-A1A8-0A7631030497}"/>
    <cellStyle name="Millares [0] 9" xfId="129" xr:uid="{1E263195-CC24-4593-A616-66D8D1BFD383}"/>
    <cellStyle name="Millares [0] 9 2" xfId="215" xr:uid="{E46563C4-27A8-4EA4-B439-B30215B0F1C3}"/>
    <cellStyle name="Millares [0] 9 2 2" xfId="396" xr:uid="{6A6BFA72-6F02-475A-91C3-EE0361266A3C}"/>
    <cellStyle name="Millares [0] 9 3" xfId="325" xr:uid="{71E9B38F-F37C-4B29-8676-F83C438D8CA6}"/>
    <cellStyle name="Millares [0] 9 4" xfId="362" xr:uid="{B622455B-0F30-412F-9D3D-86D6356D6433}"/>
    <cellStyle name="Millares 10" xfId="106" xr:uid="{6E33D294-0FC4-40C4-A71E-D31CCCE75EF1}"/>
    <cellStyle name="Millares 10 2" xfId="140" xr:uid="{81302A98-9D28-43E3-A87E-F87877729B07}"/>
    <cellStyle name="Millares 10 2 2" xfId="229" xr:uid="{9EE13DA5-481C-4344-B07A-750F6C639783}"/>
    <cellStyle name="Millares 10 2 3" xfId="373" xr:uid="{EEC970F5-B807-474D-9B6E-1BBB636BAF3A}"/>
    <cellStyle name="Millares 10 3" xfId="195" xr:uid="{9A8468BF-420C-4EA0-A0DE-653290BB6652}"/>
    <cellStyle name="Millares 10 4" xfId="251" xr:uid="{15B555CB-3701-401F-827A-D703E4C272BE}"/>
    <cellStyle name="Millares 10 5" xfId="302" xr:uid="{457D6CE3-F0D1-4CA0-B70F-7CA34A8185B8}"/>
    <cellStyle name="Millares 10 6" xfId="339" xr:uid="{E9600AC0-CC57-4E33-AE43-C9883F25DB2C}"/>
    <cellStyle name="Millares 100 11" xfId="11" xr:uid="{00000000-0005-0000-0000-000009000000}"/>
    <cellStyle name="Millares 100 11 2" xfId="109" xr:uid="{2E1A1A2E-C85D-4DA1-9CFD-75498DDE4DE5}"/>
    <cellStyle name="Millares 100 11 2 2" xfId="198" xr:uid="{916907FE-292E-44A1-878C-84C6339CE244}"/>
    <cellStyle name="Millares 100 11 2 2 2" xfId="376" xr:uid="{31D7E769-191C-449D-A456-FD6BD57E4378}"/>
    <cellStyle name="Millares 100 11 2 3" xfId="254" xr:uid="{FA8DC404-062C-4DAF-9768-BC7A2BD7CADE}"/>
    <cellStyle name="Millares 100 11 2 4" xfId="305" xr:uid="{95B97B6A-4868-4FF9-8B06-250C5BDD8322}"/>
    <cellStyle name="Millares 100 11 2 5" xfId="342" xr:uid="{84717C20-EB04-4A5C-86AB-8668319A720A}"/>
    <cellStyle name="Millares 11" xfId="118" xr:uid="{BD3F776D-043D-4448-AA95-CFB74044AA16}"/>
    <cellStyle name="Millares 11 2" xfId="141" xr:uid="{CE473C7D-F8B0-4782-A132-FA33425F1A23}"/>
    <cellStyle name="Millares 11 2 2" xfId="385" xr:uid="{645F2509-041F-480E-B635-BE3ED2796A8A}"/>
    <cellStyle name="Millares 11 3" xfId="206" xr:uid="{B9DA967D-DB1B-4F2C-81DD-031155BA43E8}"/>
    <cellStyle name="Millares 11 4" xfId="263" xr:uid="{E6602541-BA5E-4F85-A723-C8F8703B2F93}"/>
    <cellStyle name="Millares 11 5" xfId="314" xr:uid="{C95A0877-AEBA-4897-A41A-D9FB92FFC784}"/>
    <cellStyle name="Millares 11 6" xfId="351" xr:uid="{26C8DA7A-10F6-45E4-83C5-017CFBA9E0A4}"/>
    <cellStyle name="Millares 118" xfId="99" xr:uid="{00000000-0005-0000-0000-00000A000000}"/>
    <cellStyle name="Millares 12" xfId="123" xr:uid="{70D7B44A-CD13-4316-94E9-86B6FE01DC31}"/>
    <cellStyle name="Millares 12 2" xfId="142" xr:uid="{B78D7FE2-509D-4F3B-ADDF-4552A42B8368}"/>
    <cellStyle name="Millares 12 2 2" xfId="390" xr:uid="{5FDB82DC-BA67-499C-8DA1-3D7CFFD3739D}"/>
    <cellStyle name="Millares 12 3" xfId="211" xr:uid="{67B04FBF-161B-416A-8B49-B4EA818B4AC7}"/>
    <cellStyle name="Millares 12 4" xfId="268" xr:uid="{E2B371B9-04D6-4E8E-814C-C009CFA2717D}"/>
    <cellStyle name="Millares 12 5" xfId="319" xr:uid="{5A70326B-2A83-4CFE-8423-62E6E9530D73}"/>
    <cellStyle name="Millares 12 6" xfId="356" xr:uid="{7D7334FC-79A9-4AAD-8EC3-9CC1CA2909AF}"/>
    <cellStyle name="Millares 13" xfId="98" xr:uid="{00000000-0005-0000-0000-00000B000000}"/>
    <cellStyle name="Millares 13 2" xfId="144" xr:uid="{3F9D9080-DB3B-428E-A379-972D06FEF754}"/>
    <cellStyle name="Millares 13 3" xfId="143" xr:uid="{AEBC72C4-2977-4F81-9810-A2F8EF724FF4}"/>
    <cellStyle name="Millares 14" xfId="125" xr:uid="{A5793FB6-AD27-43CE-8C5A-5EFE506BB841}"/>
    <cellStyle name="Millares 14 2" xfId="145" xr:uid="{A1C49DEE-44C1-4D8C-ADA7-9A115AAB6778}"/>
    <cellStyle name="Millares 14 2 2" xfId="230" xr:uid="{E503EB62-DE80-4634-85FB-86C38DDB8B19}"/>
    <cellStyle name="Millares 14 2 3" xfId="392" xr:uid="{B3B8AF7F-A9F8-4691-9CF5-E1FFA2C932D9}"/>
    <cellStyle name="Millares 14 3" xfId="186" xr:uid="{1DFC3401-F1FD-45A9-9F81-B9C55A4BFD72}"/>
    <cellStyle name="Millares 14 4" xfId="270" xr:uid="{2D60937C-2D9C-40EB-9B6A-0C3504ABE358}"/>
    <cellStyle name="Millares 14 5" xfId="321" xr:uid="{D0E75BD3-0030-451A-BB63-A000D9826772}"/>
    <cellStyle name="Millares 14 6" xfId="358" xr:uid="{8723D663-7ABC-4F3F-BFB5-DCA95F92C118}"/>
    <cellStyle name="Millares 15" xfId="146" xr:uid="{C7D3DA00-55A1-4470-B96B-93643FD13BF3}"/>
    <cellStyle name="Millares 15 2" xfId="187" xr:uid="{EE02BBF0-1DB7-4E06-A3D5-120D33F5B96D}"/>
    <cellStyle name="Millares 15 3" xfId="364" xr:uid="{3A00FBA7-601B-4F19-A971-9ECFAD167F72}"/>
    <cellStyle name="Millares 16" xfId="147" xr:uid="{0FDB8CFB-D86E-4B9B-9FAF-A19768586193}"/>
    <cellStyle name="Millares 16 2" xfId="188" xr:uid="{D9D46441-855C-4D76-9EB3-B974AC06A135}"/>
    <cellStyle name="Millares 17" xfId="148" xr:uid="{70B0A94A-463A-4C44-BB3E-E791D68845AA}"/>
    <cellStyle name="Millares 17 2" xfId="189" xr:uid="{C1F0034A-7F61-47EF-818E-0B2BAFD48033}"/>
    <cellStyle name="Millares 174 2" xfId="86" xr:uid="{00000000-0005-0000-0000-00000C000000}"/>
    <cellStyle name="Millares 174 2 2" xfId="114" xr:uid="{691F6FD8-6A9C-4FC9-825C-D2D3A74887CC}"/>
    <cellStyle name="Millares 174 2 2 2" xfId="203" xr:uid="{BBBD9EAE-64C0-423F-9208-22E2EEE859D0}"/>
    <cellStyle name="Millares 174 2 2 2 2" xfId="381" xr:uid="{D2646363-9FD3-4F02-8A6A-A8EF9D96457F}"/>
    <cellStyle name="Millares 174 2 2 3" xfId="259" xr:uid="{BAA857EB-71A3-4AAF-BBB1-AFEAEA396343}"/>
    <cellStyle name="Millares 174 2 2 4" xfId="310" xr:uid="{191E09B4-AC3F-49F1-9C80-0765C0E11D45}"/>
    <cellStyle name="Millares 174 2 2 5" xfId="347" xr:uid="{F4FEB0F5-05AA-4E92-8EAA-4DE7CB1D4EF1}"/>
    <cellStyle name="Millares 18" xfId="149" xr:uid="{D972C124-A6F1-459C-A567-D2645FF3D403}"/>
    <cellStyle name="Millares 18 2" xfId="190" xr:uid="{3CC88088-C44E-4539-9A69-D97487628641}"/>
    <cellStyle name="Millares 19" xfId="131" xr:uid="{8A9CCE82-75F6-439E-8307-1DE6780E3141}"/>
    <cellStyle name="Millares 19 2" xfId="219" xr:uid="{1C5759C6-B026-461B-8B2E-A750204903BA}"/>
    <cellStyle name="Millares 2" xfId="6" xr:uid="{00000000-0005-0000-0000-00000D000000}"/>
    <cellStyle name="Millares 2 2" xfId="85" xr:uid="{00000000-0005-0000-0000-00000E000000}"/>
    <cellStyle name="Millares 2 2 2" xfId="113" xr:uid="{83435878-9977-4564-903A-703E96E11385}"/>
    <cellStyle name="Millares 2 2 2 2" xfId="202" xr:uid="{B7EB246D-DD9A-4574-906E-C2DB97213AC8}"/>
    <cellStyle name="Millares 2 2 2 2 2" xfId="380" xr:uid="{CA4589D5-43E9-48A2-A661-56A177A15C75}"/>
    <cellStyle name="Millares 2 2 2 3" xfId="258" xr:uid="{9C40709F-DE41-4AD5-9CD2-CEA2558B1D59}"/>
    <cellStyle name="Millares 2 2 2 4" xfId="309" xr:uid="{185D0F2A-C257-435A-AAAC-386C250C9179}"/>
    <cellStyle name="Millares 2 2 2 5" xfId="346" xr:uid="{E9EEA713-0DB5-4D06-9147-7FDD7AF340C4}"/>
    <cellStyle name="Millares 2 3" xfId="107" xr:uid="{6E7597E0-6B51-42D4-B3D1-7109F4060B4B}"/>
    <cellStyle name="Millares 2 3 2" xfId="196" xr:uid="{E3E77367-6913-45EA-9A7C-C7689395E18D}"/>
    <cellStyle name="Millares 2 3 2 2" xfId="374" xr:uid="{485D9D62-A2F2-4BC0-BA6D-6D56C4E268BC}"/>
    <cellStyle name="Millares 2 3 3" xfId="252" xr:uid="{9302A780-6158-4B65-8EDD-FECFD7665F2E}"/>
    <cellStyle name="Millares 2 3 4" xfId="303" xr:uid="{AA203C40-D355-4492-B2AB-02BBF5EE1369}"/>
    <cellStyle name="Millares 2 3 5" xfId="340" xr:uid="{4BAD27A9-1181-45C1-BC78-9A01A10E632B}"/>
    <cellStyle name="Millares 2 4" xfId="150" xr:uid="{9794421B-73A8-481C-88EE-4E7ACF7B447F}"/>
    <cellStyle name="Millares 2 4 2" xfId="231" xr:uid="{6DA56BBF-094C-47C0-825A-028AA80E6F26}"/>
    <cellStyle name="Millares 2 5" xfId="275" xr:uid="{41B1D895-782D-48D3-B937-DE17A733D750}"/>
    <cellStyle name="Millares 20" xfId="171" xr:uid="{4088E5C9-3816-4310-B6DA-0FFC2847219A}"/>
    <cellStyle name="Millares 20 2" xfId="237" xr:uid="{61491127-CF94-4469-840A-8A930767070C}"/>
    <cellStyle name="Millares 21" xfId="177" xr:uid="{66F71101-7B29-45A9-9BB7-7994F8677EE3}"/>
    <cellStyle name="Millares 21 2" xfId="239" xr:uid="{65132DC4-4C73-48FE-B5B9-1E244BE0D6B1}"/>
    <cellStyle name="Millares 212" xfId="10" xr:uid="{00000000-0005-0000-0000-00000F000000}"/>
    <cellStyle name="Millares 212 2" xfId="108" xr:uid="{493BDD87-0DDF-440D-9FFB-D52C5238DE3B}"/>
    <cellStyle name="Millares 212 2 2" xfId="197" xr:uid="{D5CCD98B-5FD0-4946-A388-8F087780E6AE}"/>
    <cellStyle name="Millares 212 2 2 2" xfId="375" xr:uid="{D92DC5AA-F620-4A95-A3F0-EA0C8DD15BDA}"/>
    <cellStyle name="Millares 212 2 3" xfId="253" xr:uid="{2BD8E53B-C038-419B-844C-7FC965FC0B53}"/>
    <cellStyle name="Millares 212 2 4" xfId="304" xr:uid="{0044C1FD-B6AB-490C-9B71-A99B96B2DDEB}"/>
    <cellStyle name="Millares 212 2 5" xfId="341" xr:uid="{F7A6AFD1-47B2-426F-AC83-918DA26C799F}"/>
    <cellStyle name="Millares 212 3" xfId="120" xr:uid="{30576ABF-8393-448B-B499-AE480531CF4F}"/>
    <cellStyle name="Millares 212 3 2" xfId="208" xr:uid="{90564D1C-25DF-475E-ADD9-48368B0B768A}"/>
    <cellStyle name="Millares 212 3 2 2" xfId="387" xr:uid="{892BC71B-112E-470F-AB2A-A64564E3EEFB}"/>
    <cellStyle name="Millares 212 3 3" xfId="265" xr:uid="{30E01B40-867C-4F05-81B6-0DD8975D38F3}"/>
    <cellStyle name="Millares 212 3 4" xfId="316" xr:uid="{C25499F5-9DDE-4A48-8E52-C611DF21E8B0}"/>
    <cellStyle name="Millares 212 3 5" xfId="353" xr:uid="{F04A87EE-B665-4F59-A664-523461B49439}"/>
    <cellStyle name="Millares 212 4" xfId="126" xr:uid="{CB2495B0-EE62-40C3-8FE5-DDED6E54F23C}"/>
    <cellStyle name="Millares 212 4 2" xfId="212" xr:uid="{314E0733-5BF9-4E60-85D9-8720B47BCF4C}"/>
    <cellStyle name="Millares 212 4 2 2" xfId="393" xr:uid="{C23A66A0-BD1C-4774-998D-0B648DAADF63}"/>
    <cellStyle name="Millares 212 4 3" xfId="271" xr:uid="{219CF432-6E51-4307-8BF7-F43682E6271A}"/>
    <cellStyle name="Millares 212 4 4" xfId="322" xr:uid="{7C70FFFB-3449-4631-9134-58B2E68717E8}"/>
    <cellStyle name="Millares 212 4 5" xfId="359" xr:uid="{01C53D06-EBD0-4E66-B11F-B0617EB14C48}"/>
    <cellStyle name="Millares 212 5" xfId="151" xr:uid="{43F48872-C50E-4C5E-BE2A-41AD294A8A6D}"/>
    <cellStyle name="Millares 212 5 2" xfId="232" xr:uid="{DC418620-00D7-4B20-8FE4-A5BF887977CE}"/>
    <cellStyle name="Millares 212 5 3" xfId="366" xr:uid="{BAE2788B-D85A-46F3-BE77-67701357582D}"/>
    <cellStyle name="Millares 212 6" xfId="191" xr:uid="{D6027484-7304-43F8-93C8-11A5B968F001}"/>
    <cellStyle name="Millares 212 7" xfId="244" xr:uid="{B8996A5C-92AC-48C7-A6AB-6A7FAE9A8601}"/>
    <cellStyle name="Millares 212 8" xfId="295" xr:uid="{A58CAF5E-7AB4-4D91-8A19-BC845251ABC6}"/>
    <cellStyle name="Millares 212 9" xfId="329" xr:uid="{5C5FB903-6EB7-4179-A18F-001FB55E7A0A}"/>
    <cellStyle name="Millares 22" xfId="170" xr:uid="{22B2B7D9-F4AB-4491-987C-96DE29BA2BCF}"/>
    <cellStyle name="Millares 22 2" xfId="236" xr:uid="{0CA5E665-E86D-44E2-B4A4-F8C2D9AFAFC9}"/>
    <cellStyle name="Millares 23" xfId="178" xr:uid="{785866D0-6BF9-47AB-BCCB-E80F45FD6261}"/>
    <cellStyle name="Millares 24" xfId="218" xr:uid="{809D4B57-FE8F-41A9-A6A5-26CCB60AA40D}"/>
    <cellStyle name="Millares 25" xfId="221" xr:uid="{DD28C007-3377-4B81-90D9-450F69DF3843}"/>
    <cellStyle name="Millares 26" xfId="217" xr:uid="{C0E25428-947A-4216-A39F-26E691A02BA1}"/>
    <cellStyle name="Millares 27" xfId="222" xr:uid="{42AF4F3A-A9F1-4229-9ED4-95A7A5B4C4EE}"/>
    <cellStyle name="Millares 28" xfId="238" xr:uid="{668BC6CA-0640-49C2-A6D0-A3A051BE53FF}"/>
    <cellStyle name="Millares 29" xfId="234" xr:uid="{F2BBD633-1DE9-47BD-B67C-291A1ABB001E}"/>
    <cellStyle name="Millares 3" xfId="91" xr:uid="{00000000-0005-0000-0000-000010000000}"/>
    <cellStyle name="Millares 3 11" xfId="78" xr:uid="{00000000-0005-0000-0000-000011000000}"/>
    <cellStyle name="Millares 3 11 2" xfId="111" xr:uid="{5F92665D-89F8-463F-A4F5-60C67A7CC267}"/>
    <cellStyle name="Millares 3 11 2 2" xfId="200" xr:uid="{511C41BA-6E5A-4FF2-B318-B08B8227E4A6}"/>
    <cellStyle name="Millares 3 11 2 2 2" xfId="378" xr:uid="{E6FF638D-8D36-4DC8-901E-9C4A7407A24D}"/>
    <cellStyle name="Millares 3 11 2 3" xfId="256" xr:uid="{207EB8E6-DA8E-49E9-A676-2F6D37B0D4AD}"/>
    <cellStyle name="Millares 3 11 2 4" xfId="307" xr:uid="{A5EA21A8-CE04-4C1D-832C-2EC107B2E61B}"/>
    <cellStyle name="Millares 3 11 2 5" xfId="344" xr:uid="{87B29825-F1F9-428B-BE26-AA3448580A40}"/>
    <cellStyle name="Millares 3 2" xfId="153" xr:uid="{E1BD9241-5B53-498A-A2F0-63899D603B3A}"/>
    <cellStyle name="Millares 3 3" xfId="152" xr:uid="{68EEBA5C-6EF8-4DF9-A20E-B08CEC1FA4FF}"/>
    <cellStyle name="Millares 3 4" xfId="281" xr:uid="{F7D8229B-289E-44C7-A09A-0D13CEE96E79}"/>
    <cellStyle name="Millares 30" xfId="240" xr:uid="{CF6EEDBF-632E-4735-95B2-33C3AAB5AE4B}"/>
    <cellStyle name="Millares 31" xfId="154" xr:uid="{7D2DAD88-B15D-4E2F-B44C-5DEE1025660C}"/>
    <cellStyle name="Millares 32" xfId="241" xr:uid="{B8D4B38F-FEE0-4264-B862-E31F9910FAB9}"/>
    <cellStyle name="Millares 33" xfId="243" xr:uid="{3D5F87C8-7957-4A5C-B379-98543A0736E3}"/>
    <cellStyle name="Millares 34" xfId="276" xr:uid="{19EBBD2C-7CA0-4095-95A6-B68DE5B48D9A}"/>
    <cellStyle name="Millares 35" xfId="155" xr:uid="{E303DBD0-8EDA-4486-AE07-90F2014B2458}"/>
    <cellStyle name="Millares 36" xfId="293" xr:uid="{384EF3E9-0DC1-471F-88AF-B59F9C8C34C0}"/>
    <cellStyle name="Millares 37" xfId="326" xr:uid="{648CD48A-F3FF-4310-9FB7-F38325203643}"/>
    <cellStyle name="Millares 38" xfId="328" xr:uid="{1DF26B39-B2A3-41E2-869F-7777E0038BA6}"/>
    <cellStyle name="Millares 39" xfId="332" xr:uid="{E38758F8-D5C2-492E-8306-A41D14DAF292}"/>
    <cellStyle name="Millares 4" xfId="92" xr:uid="{00000000-0005-0000-0000-000012000000}"/>
    <cellStyle name="Millares 4 2" xfId="286" xr:uid="{B74ADAAF-FFA8-4D06-B231-BF126C63426C}"/>
    <cellStyle name="Millares 40" xfId="330" xr:uid="{78C2F1BB-855F-488A-B475-FE308306B1A5}"/>
    <cellStyle name="Millares 41" xfId="331" xr:uid="{052123DA-AE19-4ACD-B473-394EFDDB30D8}"/>
    <cellStyle name="Millares 42" xfId="404" xr:uid="{45B88CA3-4E4D-4982-87B3-251EF9489277}"/>
    <cellStyle name="Millares 5" xfId="93" xr:uid="{00000000-0005-0000-0000-000013000000}"/>
    <cellStyle name="Millares 5 2" xfId="157" xr:uid="{82A7A53E-A350-4B4C-A840-39B41BCC3E85}"/>
    <cellStyle name="Millares 5 3" xfId="156" xr:uid="{98B54EAF-1EA2-41C6-AFD1-196B2DF3FFEB}"/>
    <cellStyle name="Millares 5 3 2" xfId="233" xr:uid="{35EAE156-2B5F-4654-8C9B-D3538D01C33B}"/>
    <cellStyle name="Millares 5 4" xfId="192" xr:uid="{56E1B1D0-554C-4D03-9EE7-CE338B0C16B6}"/>
    <cellStyle name="Millares 6" xfId="94" xr:uid="{00000000-0005-0000-0000-000014000000}"/>
    <cellStyle name="Millares 6 2" xfId="159" xr:uid="{64670CAD-923B-461F-980B-6A61D2C898DE}"/>
    <cellStyle name="Millares 6 3" xfId="158" xr:uid="{5025378D-46CE-4554-8B2A-8C252EA4601F}"/>
    <cellStyle name="Millares 654 2 2" xfId="79" xr:uid="{00000000-0005-0000-0000-000015000000}"/>
    <cellStyle name="Millares 656" xfId="89" xr:uid="{00000000-0005-0000-0000-000016000000}"/>
    <cellStyle name="Millares 656 2" xfId="115" xr:uid="{51858EA1-EB75-4F76-BD55-89A08867190C}"/>
    <cellStyle name="Millares 656 2 2" xfId="204" xr:uid="{152C3A23-EF03-4756-88C4-B227DCF4AE47}"/>
    <cellStyle name="Millares 656 2 2 2" xfId="382" xr:uid="{CF2D0DB1-A01D-4C77-B303-96E40652D6EE}"/>
    <cellStyle name="Millares 656 2 3" xfId="260" xr:uid="{3C69FE19-C012-4FBC-B200-F8332FB287DA}"/>
    <cellStyle name="Millares 656 2 4" xfId="311" xr:uid="{DD2DA7D4-EA8B-4360-944A-28177FC8D1AA}"/>
    <cellStyle name="Millares 656 2 5" xfId="348" xr:uid="{DF8070E9-FC58-46A3-801E-04478152BC35}"/>
    <cellStyle name="Millares 657" xfId="82" xr:uid="{00000000-0005-0000-0000-000017000000}"/>
    <cellStyle name="Millares 657 2" xfId="112" xr:uid="{D9082089-34C6-4346-AF70-C94ED7524539}"/>
    <cellStyle name="Millares 657 2 2" xfId="201" xr:uid="{5ACBC388-17D2-4A91-BA42-F007B15653AE}"/>
    <cellStyle name="Millares 657 2 2 2" xfId="379" xr:uid="{C50EB170-495C-48AC-8218-6D017B3FBD43}"/>
    <cellStyle name="Millares 657 2 3" xfId="257" xr:uid="{E25FA11A-04EA-4E0E-8734-00F61456092C}"/>
    <cellStyle name="Millares 657 2 4" xfId="308" xr:uid="{52BD936C-B09E-4ECC-AB3B-B358C71EBA59}"/>
    <cellStyle name="Millares 657 2 5" xfId="345" xr:uid="{D4DC2B77-CAF7-442B-85FB-83B1B3058B4F}"/>
    <cellStyle name="Millares 7" xfId="96" xr:uid="{00000000-0005-0000-0000-000018000000}"/>
    <cellStyle name="Millares 7 2" xfId="116" xr:uid="{2A1CBA06-BC2F-4F8F-BD17-FB6A97804D15}"/>
    <cellStyle name="Millares 7 2 2" xfId="161" xr:uid="{885E10EB-2F25-4851-A615-ED1476581763}"/>
    <cellStyle name="Millares 7 2 2 2" xfId="235" xr:uid="{66D14E41-3FFD-4B34-9B6A-3B29CD0AB877}"/>
    <cellStyle name="Millares 7 2 2 3" xfId="383" xr:uid="{3D1E9271-60B8-4978-9859-0341E92A6E3C}"/>
    <cellStyle name="Millares 7 2 3" xfId="193" xr:uid="{B1E3CF90-7D35-4878-933B-309682491817}"/>
    <cellStyle name="Millares 7 2 4" xfId="261" xr:uid="{B3AE2E49-F1E5-4A8C-8EDD-01CC7671CB89}"/>
    <cellStyle name="Millares 7 2 5" xfId="312" xr:uid="{D1425B58-3B54-4817-AB52-0F1081996C1F}"/>
    <cellStyle name="Millares 7 2 6" xfId="349" xr:uid="{6ECF4E52-7B7C-4E79-843E-680830F5F3EF}"/>
    <cellStyle name="Millares 7 3" xfId="121" xr:uid="{0A3A71C5-2ED8-491D-9651-247E04F7F3C2}"/>
    <cellStyle name="Millares 7 3 2" xfId="209" xr:uid="{B379F894-29DC-4395-B0C1-C0E1EBF89C4D}"/>
    <cellStyle name="Millares 7 3 2 2" xfId="388" xr:uid="{6035D74A-A3DB-490D-8ED0-F09E8234FF44}"/>
    <cellStyle name="Millares 7 3 3" xfId="266" xr:uid="{E5B653D0-FA5F-4507-ABD9-24C47E03E707}"/>
    <cellStyle name="Millares 7 3 4" xfId="317" xr:uid="{2517A9B8-E7B9-491F-B70A-52E9A0C463EB}"/>
    <cellStyle name="Millares 7 3 5" xfId="354" xr:uid="{66279C85-24F1-4866-A895-3ADDA83A767A}"/>
    <cellStyle name="Millares 7 4" xfId="127" xr:uid="{92387E02-676D-4B80-862A-D9BA7C6BFE62}"/>
    <cellStyle name="Millares 7 4 2" xfId="213" xr:uid="{990AB5D9-1263-4FC7-8696-D284B29CD073}"/>
    <cellStyle name="Millares 7 4 2 2" xfId="394" xr:uid="{4BAF5259-490D-4B0C-8C3A-8B6CC3CD7D3F}"/>
    <cellStyle name="Millares 7 4 3" xfId="272" xr:uid="{4492030E-5B11-488D-8230-28A69524BBEF}"/>
    <cellStyle name="Millares 7 4 4" xfId="323" xr:uid="{37B4330C-C21E-4069-B80A-D48438B1FC89}"/>
    <cellStyle name="Millares 7 4 5" xfId="360" xr:uid="{550AFE67-277E-4B8C-A272-DF7DD48EA7DF}"/>
    <cellStyle name="Millares 7 5" xfId="160" xr:uid="{E8CDE6D6-860D-4D1C-94A6-6828640C0A22}"/>
    <cellStyle name="Millares 7 5 2" xfId="367" xr:uid="{300BAA02-ABB9-4B67-87F5-21C1619C4A61}"/>
    <cellStyle name="Millares 7 6" xfId="245" xr:uid="{D011544A-AD9E-4548-A81D-4BDAABEDA10A}"/>
    <cellStyle name="Millares 7 7" xfId="296" xr:uid="{65736BE6-9B7D-4682-8625-2A262FC384E5}"/>
    <cellStyle name="Millares 7 8" xfId="333" xr:uid="{D491041D-42A8-43CC-90B3-FED2BC4A2D60}"/>
    <cellStyle name="Millares 8" xfId="95" xr:uid="{00000000-0005-0000-0000-000019000000}"/>
    <cellStyle name="Millares 8 2" xfId="163" xr:uid="{33D2E898-5AF4-4531-95D6-B9D2BEB6E15F}"/>
    <cellStyle name="Millares 8 3" xfId="162" xr:uid="{15A005D4-AE34-4B55-81E4-A340B4787170}"/>
    <cellStyle name="Millares 9" xfId="100" xr:uid="{00000000-0005-0000-0000-00001A000000}"/>
    <cellStyle name="Normal" xfId="0" builtinId="0"/>
    <cellStyle name="Normal 10 10 2 2 2" xfId="77" xr:uid="{00000000-0005-0000-0000-00001C000000}"/>
    <cellStyle name="Normal 1016" xfId="15" xr:uid="{00000000-0005-0000-0000-00001D000000}"/>
    <cellStyle name="Normal 1018" xfId="45" xr:uid="{00000000-0005-0000-0000-00001E000000}"/>
    <cellStyle name="Normal 1022" xfId="69" xr:uid="{00000000-0005-0000-0000-00001F000000}"/>
    <cellStyle name="Normal 1024" xfId="22" xr:uid="{00000000-0005-0000-0000-000020000000}"/>
    <cellStyle name="Normal 1025" xfId="72" xr:uid="{00000000-0005-0000-0000-000021000000}"/>
    <cellStyle name="Normal 1026" xfId="71" xr:uid="{00000000-0005-0000-0000-000022000000}"/>
    <cellStyle name="Normal 1027" xfId="73" xr:uid="{00000000-0005-0000-0000-000023000000}"/>
    <cellStyle name="Normal 105" xfId="83" xr:uid="{00000000-0005-0000-0000-000024000000}"/>
    <cellStyle name="Normal 107" xfId="87" xr:uid="{00000000-0005-0000-0000-000025000000}"/>
    <cellStyle name="Normal 109" xfId="88" xr:uid="{00000000-0005-0000-0000-000026000000}"/>
    <cellStyle name="Normal 11" xfId="164" xr:uid="{02C9C201-9996-41FB-A690-FB397027949C}"/>
    <cellStyle name="Normal 12" xfId="277" xr:uid="{8C29B911-3573-475B-A886-0152AB9690BE}"/>
    <cellStyle name="Normal 12 10" xfId="7" xr:uid="{00000000-0005-0000-0000-000027000000}"/>
    <cellStyle name="Normal 12 2 10" xfId="3" xr:uid="{00000000-0005-0000-0000-000028000000}"/>
    <cellStyle name="Normal 12 2 2 4" xfId="12" xr:uid="{00000000-0005-0000-0000-000029000000}"/>
    <cellStyle name="Normal 125" xfId="5" xr:uid="{00000000-0005-0000-0000-00002A000000}"/>
    <cellStyle name="Normal 126" xfId="75" xr:uid="{00000000-0005-0000-0000-00002B000000}"/>
    <cellStyle name="Normal 199 2 2" xfId="80" xr:uid="{00000000-0005-0000-0000-00002C000000}"/>
    <cellStyle name="Normal 2" xfId="2" xr:uid="{00000000-0005-0000-0000-00002D000000}"/>
    <cellStyle name="Normal 2 10 2 2 2" xfId="84" xr:uid="{00000000-0005-0000-0000-00002E000000}"/>
    <cellStyle name="Normal 2 2" xfId="165" xr:uid="{BC440C75-46BD-4F9C-BBC1-E1B423E918EA}"/>
    <cellStyle name="Normal 2 2 2 3" xfId="4" xr:uid="{00000000-0005-0000-0000-00002F000000}"/>
    <cellStyle name="Normal 2 3" xfId="399" xr:uid="{EC0C6009-4398-4540-8DEA-AA3A94D241E8}"/>
    <cellStyle name="Normal 3" xfId="166" xr:uid="{5457E6DC-9D61-49CC-B6D1-3901452069AA}"/>
    <cellStyle name="Normal 4" xfId="167" xr:uid="{D77B495B-1EB1-45C5-87D0-7BB01370A0F1}"/>
    <cellStyle name="Normal 4 2" xfId="168" xr:uid="{4D59D4E6-6728-4206-A2D1-510E5F8B643A}"/>
    <cellStyle name="Normal 5" xfId="169" xr:uid="{A400485A-7968-4C81-9BDB-7BB2544CA11A}"/>
    <cellStyle name="Normal 601" xfId="64" xr:uid="{00000000-0005-0000-0000-000030000000}"/>
    <cellStyle name="Normal 605" xfId="20" xr:uid="{00000000-0005-0000-0000-000031000000}"/>
    <cellStyle name="Normal 606" xfId="19" xr:uid="{00000000-0005-0000-0000-000032000000}"/>
    <cellStyle name="Normal 636" xfId="17" xr:uid="{00000000-0005-0000-0000-000033000000}"/>
    <cellStyle name="Normal 640" xfId="18" xr:uid="{00000000-0005-0000-0000-000034000000}"/>
    <cellStyle name="Normal 643" xfId="21" xr:uid="{00000000-0005-0000-0000-000035000000}"/>
    <cellStyle name="Normal 646" xfId="23" xr:uid="{00000000-0005-0000-0000-000036000000}"/>
    <cellStyle name="Normal 647" xfId="24" xr:uid="{00000000-0005-0000-0000-000037000000}"/>
    <cellStyle name="Normal 649" xfId="25" xr:uid="{00000000-0005-0000-0000-000038000000}"/>
    <cellStyle name="Normal 650" xfId="26" xr:uid="{00000000-0005-0000-0000-000039000000}"/>
    <cellStyle name="Normal 651" xfId="27" xr:uid="{00000000-0005-0000-0000-00003A000000}"/>
    <cellStyle name="Normal 652" xfId="28" xr:uid="{00000000-0005-0000-0000-00003B000000}"/>
    <cellStyle name="Normal 653" xfId="29" xr:uid="{00000000-0005-0000-0000-00003C000000}"/>
    <cellStyle name="Normal 654" xfId="30" xr:uid="{00000000-0005-0000-0000-00003D000000}"/>
    <cellStyle name="Normal 655" xfId="31" xr:uid="{00000000-0005-0000-0000-00003E000000}"/>
    <cellStyle name="Normal 656" xfId="32" xr:uid="{00000000-0005-0000-0000-00003F000000}"/>
    <cellStyle name="Normal 657" xfId="33" xr:uid="{00000000-0005-0000-0000-000040000000}"/>
    <cellStyle name="Normal 658" xfId="35" xr:uid="{00000000-0005-0000-0000-000041000000}"/>
    <cellStyle name="Normal 659" xfId="36" xr:uid="{00000000-0005-0000-0000-000042000000}"/>
    <cellStyle name="Normal 660" xfId="38" xr:uid="{00000000-0005-0000-0000-000043000000}"/>
    <cellStyle name="Normal 662" xfId="39" xr:uid="{00000000-0005-0000-0000-000044000000}"/>
    <cellStyle name="Normal 663" xfId="40" xr:uid="{00000000-0005-0000-0000-000045000000}"/>
    <cellStyle name="Normal 664" xfId="41" xr:uid="{00000000-0005-0000-0000-000046000000}"/>
    <cellStyle name="Normal 665" xfId="42" xr:uid="{00000000-0005-0000-0000-000047000000}"/>
    <cellStyle name="Normal 667" xfId="43" xr:uid="{00000000-0005-0000-0000-000048000000}"/>
    <cellStyle name="Normal 673" xfId="46" xr:uid="{00000000-0005-0000-0000-000049000000}"/>
    <cellStyle name="Normal 674" xfId="47" xr:uid="{00000000-0005-0000-0000-00004A000000}"/>
    <cellStyle name="Normal 675" xfId="48" xr:uid="{00000000-0005-0000-0000-00004B000000}"/>
    <cellStyle name="Normal 676" xfId="49" xr:uid="{00000000-0005-0000-0000-00004C000000}"/>
    <cellStyle name="Normal 677" xfId="53" xr:uid="{00000000-0005-0000-0000-00004D000000}"/>
    <cellStyle name="Normal 678" xfId="54" xr:uid="{00000000-0005-0000-0000-00004E000000}"/>
    <cellStyle name="Normal 679" xfId="55" xr:uid="{00000000-0005-0000-0000-00004F000000}"/>
    <cellStyle name="Normal 684" xfId="60" xr:uid="{00000000-0005-0000-0000-000050000000}"/>
    <cellStyle name="Normal 713" xfId="50" xr:uid="{00000000-0005-0000-0000-000051000000}"/>
    <cellStyle name="Normal 714" xfId="51" xr:uid="{00000000-0005-0000-0000-000052000000}"/>
    <cellStyle name="Normal 715" xfId="52" xr:uid="{00000000-0005-0000-0000-000053000000}"/>
    <cellStyle name="Normal 744" xfId="70" xr:uid="{00000000-0005-0000-0000-000054000000}"/>
    <cellStyle name="Normal 802" xfId="76" xr:uid="{00000000-0005-0000-0000-000055000000}"/>
    <cellStyle name="Normal 944" xfId="14" xr:uid="{00000000-0005-0000-0000-000056000000}"/>
    <cellStyle name="Normal 947" xfId="16" xr:uid="{00000000-0005-0000-0000-000057000000}"/>
    <cellStyle name="Normal 952" xfId="44" xr:uid="{00000000-0005-0000-0000-000058000000}"/>
    <cellStyle name="Normal 957" xfId="56" xr:uid="{00000000-0005-0000-0000-000059000000}"/>
    <cellStyle name="Normal 958" xfId="57" xr:uid="{00000000-0005-0000-0000-00005A000000}"/>
    <cellStyle name="Normal 959" xfId="58" xr:uid="{00000000-0005-0000-0000-00005B000000}"/>
    <cellStyle name="Normal 960" xfId="59" xr:uid="{00000000-0005-0000-0000-00005C000000}"/>
    <cellStyle name="Normal 961" xfId="61" xr:uid="{00000000-0005-0000-0000-00005D000000}"/>
    <cellStyle name="Normal 962" xfId="62" xr:uid="{00000000-0005-0000-0000-00005E000000}"/>
    <cellStyle name="Normal 963" xfId="63" xr:uid="{00000000-0005-0000-0000-00005F000000}"/>
    <cellStyle name="Normal 964" xfId="65" xr:uid="{00000000-0005-0000-0000-000060000000}"/>
    <cellStyle name="Normal 965" xfId="66" xr:uid="{00000000-0005-0000-0000-000061000000}"/>
    <cellStyle name="Normal 966" xfId="67" xr:uid="{00000000-0005-0000-0000-000062000000}"/>
    <cellStyle name="Normal 967" xfId="68" xr:uid="{00000000-0005-0000-0000-000063000000}"/>
    <cellStyle name="Normal 971" xfId="37" xr:uid="{00000000-0005-0000-0000-000064000000}"/>
    <cellStyle name="Normal 986" xfId="34" xr:uid="{00000000-0005-0000-0000-000065000000}"/>
    <cellStyle name="Porcentaje" xfId="9" builtinId="5"/>
    <cellStyle name="Porcentaje 2" xfId="101" xr:uid="{00000000-0005-0000-0000-000067000000}"/>
    <cellStyle name="Porcentaje 2 2" xfId="173" xr:uid="{03B5AC10-CDB7-4848-9DDA-FFFE4E5698D3}"/>
    <cellStyle name="Porcentaje 2 3" xfId="172" xr:uid="{C0217D37-AE72-4BE0-982B-1C90FFAD58DF}"/>
    <cellStyle name="Porcentaje 3" xfId="174" xr:uid="{54C69446-1422-445B-85C1-6FB3A0083B0D}"/>
    <cellStyle name="Porcentaje 4" xfId="175" xr:uid="{130024C7-5252-4B76-92E7-D0F66E6589B2}"/>
    <cellStyle name="Porcentual 2" xfId="176" xr:uid="{15407A1C-C56A-41DF-8D17-ED909130A5EB}"/>
  </cellStyles>
  <dxfs count="0"/>
  <tableStyles count="0" defaultTableStyle="TableStyleMedium2" defaultPivotStyle="PivotStyleLight16"/>
  <colors>
    <mruColors>
      <color rgb="FF00FFFF"/>
      <color rgb="FF0000CC"/>
      <color rgb="FFFF0000"/>
      <color rgb="FF000099"/>
      <color rgb="FFFF99FF"/>
      <color rgb="FFCC3300"/>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129113</xdr:colOff>
      <xdr:row>1</xdr:row>
      <xdr:rowOff>69767</xdr:rowOff>
    </xdr:from>
    <xdr:to>
      <xdr:col>3</xdr:col>
      <xdr:colOff>1994649</xdr:colOff>
      <xdr:row>6</xdr:row>
      <xdr:rowOff>22411</xdr:rowOff>
    </xdr:to>
    <xdr:pic>
      <xdr:nvPicPr>
        <xdr:cNvPr id="3" name="Imagen 2">
          <a:extLst>
            <a:ext uri="{FF2B5EF4-FFF2-40B4-BE49-F238E27FC236}">
              <a16:creationId xmlns:a16="http://schemas.microsoft.com/office/drawing/2014/main" id="{DDDF2039-10AB-450B-A23D-31B545D73418}"/>
            </a:ext>
          </a:extLst>
        </xdr:cNvPr>
        <xdr:cNvPicPr>
          <a:picLocks noChangeAspect="1"/>
        </xdr:cNvPicPr>
      </xdr:nvPicPr>
      <xdr:blipFill>
        <a:blip xmlns:r="http://schemas.openxmlformats.org/officeDocument/2006/relationships" r:embed="rId1"/>
        <a:stretch>
          <a:fillRect/>
        </a:stretch>
      </xdr:blipFill>
      <xdr:spPr>
        <a:xfrm>
          <a:off x="274789" y="226649"/>
          <a:ext cx="2156889" cy="7706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302559</xdr:colOff>
      <xdr:row>2</xdr:row>
      <xdr:rowOff>1</xdr:rowOff>
    </xdr:from>
    <xdr:to>
      <xdr:col>0</xdr:col>
      <xdr:colOff>2459448</xdr:colOff>
      <xdr:row>7</xdr:row>
      <xdr:rowOff>56030</xdr:rowOff>
    </xdr:to>
    <xdr:pic>
      <xdr:nvPicPr>
        <xdr:cNvPr id="3" name="Imagen 2">
          <a:extLst>
            <a:ext uri="{FF2B5EF4-FFF2-40B4-BE49-F238E27FC236}">
              <a16:creationId xmlns:a16="http://schemas.microsoft.com/office/drawing/2014/main" id="{870A5B23-9576-4C73-865D-589C94CC6DD8}"/>
            </a:ext>
          </a:extLst>
        </xdr:cNvPr>
        <xdr:cNvPicPr>
          <a:picLocks noChangeAspect="1"/>
        </xdr:cNvPicPr>
      </xdr:nvPicPr>
      <xdr:blipFill>
        <a:blip xmlns:r="http://schemas.openxmlformats.org/officeDocument/2006/relationships" r:embed="rId1"/>
        <a:stretch>
          <a:fillRect/>
        </a:stretch>
      </xdr:blipFill>
      <xdr:spPr>
        <a:xfrm>
          <a:off x="302559" y="313766"/>
          <a:ext cx="2156889" cy="8404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63501</xdr:colOff>
      <xdr:row>3</xdr:row>
      <xdr:rowOff>48662</xdr:rowOff>
    </xdr:from>
    <xdr:to>
      <xdr:col>0</xdr:col>
      <xdr:colOff>2095501</xdr:colOff>
      <xdr:row>8</xdr:row>
      <xdr:rowOff>46689</xdr:rowOff>
    </xdr:to>
    <xdr:pic>
      <xdr:nvPicPr>
        <xdr:cNvPr id="3" name="Imagen 2">
          <a:extLst>
            <a:ext uri="{FF2B5EF4-FFF2-40B4-BE49-F238E27FC236}">
              <a16:creationId xmlns:a16="http://schemas.microsoft.com/office/drawing/2014/main" id="{B78962B6-DC9F-4B4E-9BDE-E4B2A051151D}"/>
            </a:ext>
          </a:extLst>
        </xdr:cNvPr>
        <xdr:cNvPicPr>
          <a:picLocks noChangeAspect="1"/>
        </xdr:cNvPicPr>
      </xdr:nvPicPr>
      <xdr:blipFill>
        <a:blip xmlns:r="http://schemas.openxmlformats.org/officeDocument/2006/relationships" r:embed="rId1"/>
        <a:stretch>
          <a:fillRect/>
        </a:stretch>
      </xdr:blipFill>
      <xdr:spPr>
        <a:xfrm>
          <a:off x="63501" y="366162"/>
          <a:ext cx="2032000" cy="79177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293455</xdr:colOff>
      <xdr:row>1</xdr:row>
      <xdr:rowOff>94550</xdr:rowOff>
    </xdr:from>
    <xdr:to>
      <xdr:col>0</xdr:col>
      <xdr:colOff>2450344</xdr:colOff>
      <xdr:row>6</xdr:row>
      <xdr:rowOff>100852</xdr:rowOff>
    </xdr:to>
    <xdr:pic>
      <xdr:nvPicPr>
        <xdr:cNvPr id="3" name="Imagen 2">
          <a:extLst>
            <a:ext uri="{FF2B5EF4-FFF2-40B4-BE49-F238E27FC236}">
              <a16:creationId xmlns:a16="http://schemas.microsoft.com/office/drawing/2014/main" id="{D4F6160D-E4BC-4208-BACF-7BF34F6B9267}"/>
            </a:ext>
          </a:extLst>
        </xdr:cNvPr>
        <xdr:cNvPicPr>
          <a:picLocks noChangeAspect="1"/>
        </xdr:cNvPicPr>
      </xdr:nvPicPr>
      <xdr:blipFill>
        <a:blip xmlns:r="http://schemas.openxmlformats.org/officeDocument/2006/relationships" r:embed="rId1"/>
        <a:stretch>
          <a:fillRect/>
        </a:stretch>
      </xdr:blipFill>
      <xdr:spPr>
        <a:xfrm>
          <a:off x="293455" y="594613"/>
          <a:ext cx="2156889" cy="83973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806823</xdr:colOff>
      <xdr:row>1</xdr:row>
      <xdr:rowOff>22412</xdr:rowOff>
    </xdr:from>
    <xdr:to>
      <xdr:col>3</xdr:col>
      <xdr:colOff>175495</xdr:colOff>
      <xdr:row>6</xdr:row>
      <xdr:rowOff>3360</xdr:rowOff>
    </xdr:to>
    <xdr:pic>
      <xdr:nvPicPr>
        <xdr:cNvPr id="3" name="Imagen 2">
          <a:extLst>
            <a:ext uri="{FF2B5EF4-FFF2-40B4-BE49-F238E27FC236}">
              <a16:creationId xmlns:a16="http://schemas.microsoft.com/office/drawing/2014/main" id="{D4F084AF-726E-4BA5-9D37-FCE480B82A13}"/>
            </a:ext>
          </a:extLst>
        </xdr:cNvPr>
        <xdr:cNvPicPr>
          <a:picLocks noChangeAspect="1"/>
        </xdr:cNvPicPr>
      </xdr:nvPicPr>
      <xdr:blipFill>
        <a:blip xmlns:r="http://schemas.openxmlformats.org/officeDocument/2006/relationships" r:embed="rId1"/>
        <a:stretch>
          <a:fillRect/>
        </a:stretch>
      </xdr:blipFill>
      <xdr:spPr>
        <a:xfrm>
          <a:off x="806823" y="212912"/>
          <a:ext cx="3189878" cy="742948"/>
        </a:xfrm>
        <a:prstGeom prst="rect">
          <a:avLst/>
        </a:prstGeom>
      </xdr:spPr>
    </xdr:pic>
    <xdr:clientData/>
  </xdr:twoCellAnchor>
  <xdr:twoCellAnchor editAs="oneCell">
    <xdr:from>
      <xdr:col>0</xdr:col>
      <xdr:colOff>95250</xdr:colOff>
      <xdr:row>205</xdr:row>
      <xdr:rowOff>93993</xdr:rowOff>
    </xdr:from>
    <xdr:to>
      <xdr:col>8</xdr:col>
      <xdr:colOff>2000249</xdr:colOff>
      <xdr:row>220</xdr:row>
      <xdr:rowOff>43392</xdr:rowOff>
    </xdr:to>
    <xdr:pic>
      <xdr:nvPicPr>
        <xdr:cNvPr id="9" name="Imagen 8">
          <a:extLst>
            <a:ext uri="{FF2B5EF4-FFF2-40B4-BE49-F238E27FC236}">
              <a16:creationId xmlns:a16="http://schemas.microsoft.com/office/drawing/2014/main" id="{766B8132-7A43-30D8-5C9E-E1E74052FB5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 y="39485160"/>
          <a:ext cx="10699749" cy="23306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84667</xdr:colOff>
      <xdr:row>24</xdr:row>
      <xdr:rowOff>42333</xdr:rowOff>
    </xdr:from>
    <xdr:to>
      <xdr:col>8</xdr:col>
      <xdr:colOff>656167</xdr:colOff>
      <xdr:row>35</xdr:row>
      <xdr:rowOff>148167</xdr:rowOff>
    </xdr:to>
    <xdr:pic>
      <xdr:nvPicPr>
        <xdr:cNvPr id="5" name="Imagen 4">
          <a:extLst>
            <a:ext uri="{FF2B5EF4-FFF2-40B4-BE49-F238E27FC236}">
              <a16:creationId xmlns:a16="http://schemas.microsoft.com/office/drawing/2014/main" id="{D3AB025D-F9A2-2DC8-3004-1A0E79E8B15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4667" y="4593166"/>
          <a:ext cx="9366250" cy="22013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254000</xdr:colOff>
      <xdr:row>54</xdr:row>
      <xdr:rowOff>31749</xdr:rowOff>
    </xdr:from>
    <xdr:to>
      <xdr:col>8</xdr:col>
      <xdr:colOff>1324765</xdr:colOff>
      <xdr:row>63</xdr:row>
      <xdr:rowOff>127000</xdr:rowOff>
    </xdr:to>
    <xdr:pic>
      <xdr:nvPicPr>
        <xdr:cNvPr id="6" name="Imagen 5">
          <a:extLst>
            <a:ext uri="{FF2B5EF4-FFF2-40B4-BE49-F238E27FC236}">
              <a16:creationId xmlns:a16="http://schemas.microsoft.com/office/drawing/2014/main" id="{97037743-0786-FA76-E72E-3A6CC72F6A4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4000" y="11408832"/>
          <a:ext cx="9865515" cy="18097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47624</xdr:colOff>
      <xdr:row>403</xdr:row>
      <xdr:rowOff>28574</xdr:rowOff>
    </xdr:from>
    <xdr:to>
      <xdr:col>8</xdr:col>
      <xdr:colOff>2180167</xdr:colOff>
      <xdr:row>409</xdr:row>
      <xdr:rowOff>127000</xdr:rowOff>
    </xdr:to>
    <xdr:sp macro="" textlink="">
      <xdr:nvSpPr>
        <xdr:cNvPr id="8" name="CuadroTexto 7">
          <a:extLst>
            <a:ext uri="{FF2B5EF4-FFF2-40B4-BE49-F238E27FC236}">
              <a16:creationId xmlns:a16="http://schemas.microsoft.com/office/drawing/2014/main" id="{BC8BF567-6426-4BE1-8B84-FE3FDEDE628C}"/>
            </a:ext>
          </a:extLst>
        </xdr:cNvPr>
        <xdr:cNvSpPr txBox="1"/>
      </xdr:nvSpPr>
      <xdr:spPr>
        <a:xfrm>
          <a:off x="47624" y="71656574"/>
          <a:ext cx="10927293" cy="1050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a:t>
          </a:r>
          <a:r>
            <a:rPr lang="es-PY" sz="1100" baseline="0"/>
            <a:t> Descripción:  </a:t>
          </a:r>
          <a:r>
            <a:rPr lang="es-PY" sz="1100" u="sng" baseline="0"/>
            <a:t>a.1) Reserva de revalúo: </a:t>
          </a:r>
          <a:r>
            <a:rPr lang="es-PY" sz="1100" baseline="0"/>
            <a:t>corresponde al revalúo anual establecido por la Ley  N° 125/91 y modificado por la Ley N° 2421/04. A partir del ejercicio 2020, de acuerdo a la Ley N° 6380/19 </a:t>
          </a:r>
          <a:r>
            <a:rPr lang="es-PY" sz="1100" i="1" baseline="0"/>
            <a:t>Art. 11° </a:t>
          </a:r>
          <a:r>
            <a:rPr lang="es-PY" sz="1100" baseline="0"/>
            <a:t>... </a:t>
          </a:r>
          <a:r>
            <a:rPr lang="es-PY" sz="1100" i="1" baseline="0"/>
            <a:t>El Poder Ejecutivo podrá establecer el revalúo obligatorio de los bienes del activo fijo, cuando la variación del índice de Precios al Consumo determinado por el Banco Central del Paraguay alcance al menos 20% (veinte por ciento), acumulado desde el ejercicio en el cual se haya dispuesto el último ajuste por revalúo. </a:t>
          </a:r>
          <a:r>
            <a:rPr lang="es-PY" sz="1100" i="0" baseline="0"/>
            <a:t>El reconocimiento del revalúo obligatorio establecido por el Poder Ejecutivo formará parte de una reserva patrimonial cuyo único destino podrá ser la capitalización; el revalúo se realizará una vez que IPC alcance 20%. </a:t>
          </a:r>
          <a:r>
            <a:rPr lang="es-PY" sz="1100" i="0" u="sng" baseline="0"/>
            <a:t>a.2) Reserva de revalúo técnico: </a:t>
          </a:r>
          <a:r>
            <a:rPr lang="es-PY" sz="1100" i="0" baseline="0"/>
            <a:t>corresponde a la tasación realizada al inmueble ubicado sobre Mcal. Estigarribia y Curupayty según informe de tasación del  Arq. Eduardo Pangrazio Kullak de fecha 30 de noviembre de 2020.                          </a:t>
          </a:r>
          <a:r>
            <a:rPr lang="es-PY" sz="1100" i="1" baseline="0"/>
            <a:t>                                                                                                                                                                          </a:t>
          </a:r>
          <a:endParaRPr lang="es-PY" sz="1100" i="1"/>
        </a:p>
      </xdr:txBody>
    </xdr:sp>
    <xdr:clientData/>
  </xdr:twoCellAnchor>
  <xdr:twoCellAnchor>
    <xdr:from>
      <xdr:col>0</xdr:col>
      <xdr:colOff>47624</xdr:colOff>
      <xdr:row>411</xdr:row>
      <xdr:rowOff>38101</xdr:rowOff>
    </xdr:from>
    <xdr:to>
      <xdr:col>8</xdr:col>
      <xdr:colOff>2190749</xdr:colOff>
      <xdr:row>414</xdr:row>
      <xdr:rowOff>21167</xdr:rowOff>
    </xdr:to>
    <xdr:sp macro="" textlink="">
      <xdr:nvSpPr>
        <xdr:cNvPr id="10" name="CuadroTexto 9">
          <a:extLst>
            <a:ext uri="{FF2B5EF4-FFF2-40B4-BE49-F238E27FC236}">
              <a16:creationId xmlns:a16="http://schemas.microsoft.com/office/drawing/2014/main" id="{96069373-005E-416F-9091-A1BAEB157B10}"/>
            </a:ext>
          </a:extLst>
        </xdr:cNvPr>
        <xdr:cNvSpPr txBox="1"/>
      </xdr:nvSpPr>
      <xdr:spPr>
        <a:xfrm>
          <a:off x="47624" y="73094851"/>
          <a:ext cx="10937875" cy="45931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corresponde</a:t>
          </a:r>
          <a:r>
            <a:rPr lang="es-PY" sz="1100" baseline="0">
              <a:solidFill>
                <a:schemeClr val="dk1"/>
              </a:solidFill>
              <a:effectLst/>
              <a:latin typeface="+mn-lt"/>
              <a:ea typeface="+mn-ea"/>
              <a:cs typeface="+mn-cs"/>
            </a:rPr>
            <a:t> a la reserva del 5% sobre las utilidades establecida en la Ley N° 1034/83 </a:t>
          </a:r>
          <a:r>
            <a:rPr lang="es-PY" sz="1100" i="1" baseline="0">
              <a:solidFill>
                <a:schemeClr val="dk1"/>
              </a:solidFill>
              <a:effectLst/>
              <a:latin typeface="+mn-lt"/>
              <a:ea typeface="+mn-ea"/>
              <a:cs typeface="+mn-cs"/>
            </a:rPr>
            <a:t>Art. 91: Las sociedades por acciones y las de responsabilidad limitada deben efectuar una reserva legal no menor del cinco por ciento de las utilidades netas del ejercicio, hasta alcanzar el veinte por ciento del capital suscripto.</a:t>
          </a:r>
        </a:p>
        <a:p>
          <a:pPr marL="0" marR="0" lvl="0" indent="0" defTabSz="914400" eaLnBrk="1" fontAlgn="auto" latinLnBrk="0" hangingPunct="1">
            <a:lnSpc>
              <a:spcPct val="100000"/>
            </a:lnSpc>
            <a:spcBef>
              <a:spcPts val="0"/>
            </a:spcBef>
            <a:spcAft>
              <a:spcPts val="0"/>
            </a:spcAft>
            <a:buClrTx/>
            <a:buSzTx/>
            <a:buFontTx/>
            <a:buNone/>
            <a:tabLst/>
            <a:defRPr/>
          </a:pPr>
          <a:br>
            <a:rPr lang="es-PY" sz="1100" baseline="0">
              <a:solidFill>
                <a:schemeClr val="dk1"/>
              </a:solidFill>
              <a:effectLst/>
              <a:latin typeface="+mn-lt"/>
              <a:ea typeface="+mn-ea"/>
              <a:cs typeface="+mn-cs"/>
            </a:rPr>
          </a:br>
          <a:endParaRPr lang="es-PY">
            <a:effectLst/>
          </a:endParaRPr>
        </a:p>
        <a:p>
          <a:endParaRPr lang="es-PY" sz="1100"/>
        </a:p>
      </xdr:txBody>
    </xdr:sp>
    <xdr:clientData/>
  </xdr:twoCellAnchor>
  <xdr:twoCellAnchor>
    <xdr:from>
      <xdr:col>0</xdr:col>
      <xdr:colOff>47624</xdr:colOff>
      <xdr:row>416</xdr:row>
      <xdr:rowOff>28574</xdr:rowOff>
    </xdr:from>
    <xdr:to>
      <xdr:col>8</xdr:col>
      <xdr:colOff>2201333</xdr:colOff>
      <xdr:row>417</xdr:row>
      <xdr:rowOff>95249</xdr:rowOff>
    </xdr:to>
    <xdr:sp macro="" textlink="">
      <xdr:nvSpPr>
        <xdr:cNvPr id="11" name="CuadroTexto 10">
          <a:extLst>
            <a:ext uri="{FF2B5EF4-FFF2-40B4-BE49-F238E27FC236}">
              <a16:creationId xmlns:a16="http://schemas.microsoft.com/office/drawing/2014/main" id="{DE9D5985-1EF3-40E2-B0CA-D0A4828015E0}"/>
            </a:ext>
          </a:extLst>
        </xdr:cNvPr>
        <xdr:cNvSpPr txBox="1"/>
      </xdr:nvSpPr>
      <xdr:spPr>
        <a:xfrm>
          <a:off x="47624" y="73879074"/>
          <a:ext cx="10948459" cy="225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37041</xdr:colOff>
      <xdr:row>420</xdr:row>
      <xdr:rowOff>84667</xdr:rowOff>
    </xdr:from>
    <xdr:to>
      <xdr:col>8</xdr:col>
      <xdr:colOff>2190750</xdr:colOff>
      <xdr:row>422</xdr:row>
      <xdr:rowOff>10583</xdr:rowOff>
    </xdr:to>
    <xdr:sp macro="" textlink="">
      <xdr:nvSpPr>
        <xdr:cNvPr id="12" name="CuadroTexto 11">
          <a:extLst>
            <a:ext uri="{FF2B5EF4-FFF2-40B4-BE49-F238E27FC236}">
              <a16:creationId xmlns:a16="http://schemas.microsoft.com/office/drawing/2014/main" id="{903D1380-ED51-43FD-87C9-50A6588A0C26}"/>
            </a:ext>
          </a:extLst>
        </xdr:cNvPr>
        <xdr:cNvSpPr txBox="1"/>
      </xdr:nvSpPr>
      <xdr:spPr>
        <a:xfrm>
          <a:off x="37041" y="74379667"/>
          <a:ext cx="10948459" cy="24341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corresponde a resultados</a:t>
          </a:r>
          <a:r>
            <a:rPr lang="es-PY" sz="1100" baseline="0">
              <a:solidFill>
                <a:schemeClr val="dk1"/>
              </a:solidFill>
              <a:effectLst/>
              <a:latin typeface="+mn-lt"/>
              <a:ea typeface="+mn-ea"/>
              <a:cs typeface="+mn-cs"/>
            </a:rPr>
            <a:t> del periodo 2022 y 2023 reservados para futuras distribucion o capitalizacion.</a:t>
          </a:r>
          <a:endParaRPr lang="es-PY"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editAs="oneCell">
    <xdr:from>
      <xdr:col>0</xdr:col>
      <xdr:colOff>21168</xdr:colOff>
      <xdr:row>474</xdr:row>
      <xdr:rowOff>33900</xdr:rowOff>
    </xdr:from>
    <xdr:to>
      <xdr:col>8</xdr:col>
      <xdr:colOff>2207560</xdr:colOff>
      <xdr:row>508</xdr:row>
      <xdr:rowOff>113487</xdr:rowOff>
    </xdr:to>
    <xdr:pic>
      <xdr:nvPicPr>
        <xdr:cNvPr id="7" name="Imagen 6">
          <a:extLst>
            <a:ext uri="{FF2B5EF4-FFF2-40B4-BE49-F238E27FC236}">
              <a16:creationId xmlns:a16="http://schemas.microsoft.com/office/drawing/2014/main" id="{897A46B2-4DC1-15D7-DAA2-4EDA0A48D73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1168" y="79685312"/>
          <a:ext cx="10971804" cy="54135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56030</xdr:colOff>
      <xdr:row>251</xdr:row>
      <xdr:rowOff>33616</xdr:rowOff>
    </xdr:from>
    <xdr:to>
      <xdr:col>8</xdr:col>
      <xdr:colOff>2195501</xdr:colOff>
      <xdr:row>299</xdr:row>
      <xdr:rowOff>132788</xdr:rowOff>
    </xdr:to>
    <xdr:pic>
      <xdr:nvPicPr>
        <xdr:cNvPr id="2" name="Imagen 1">
          <a:extLst>
            <a:ext uri="{FF2B5EF4-FFF2-40B4-BE49-F238E27FC236}">
              <a16:creationId xmlns:a16="http://schemas.microsoft.com/office/drawing/2014/main" id="{8FBAA57D-945F-2AF5-6F19-FDE7CF10C1B6}"/>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6030" y="45708792"/>
          <a:ext cx="10924883" cy="762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67236</xdr:colOff>
      <xdr:row>301</xdr:row>
      <xdr:rowOff>81046</xdr:rowOff>
    </xdr:from>
    <xdr:to>
      <xdr:col>8</xdr:col>
      <xdr:colOff>2140323</xdr:colOff>
      <xdr:row>333</xdr:row>
      <xdr:rowOff>98052</xdr:rowOff>
    </xdr:to>
    <xdr:pic>
      <xdr:nvPicPr>
        <xdr:cNvPr id="13" name="Imagen 12">
          <a:extLst>
            <a:ext uri="{FF2B5EF4-FFF2-40B4-BE49-F238E27FC236}">
              <a16:creationId xmlns:a16="http://schemas.microsoft.com/office/drawing/2014/main" id="{BFF0FEE3-3A42-5655-9F6A-5ADC28A8C076}"/>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7236" y="53600340"/>
          <a:ext cx="10858499" cy="50372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92D050"/>
  </sheetPr>
  <dimension ref="A1:K79"/>
  <sheetViews>
    <sheetView showGridLines="0" topLeftCell="A40" zoomScale="85" zoomScaleNormal="85" workbookViewId="0">
      <selection activeCell="F58" sqref="F57:G58"/>
    </sheetView>
  </sheetViews>
  <sheetFormatPr baseColWidth="10" defaultColWidth="11.42578125" defaultRowHeight="12.75" x14ac:dyDescent="0.2"/>
  <cols>
    <col min="1" max="1" width="2.140625" style="4" customWidth="1"/>
    <col min="2" max="2" width="2" style="2" customWidth="1"/>
    <col min="3" max="3" width="2.28515625" style="2" customWidth="1"/>
    <col min="4" max="4" width="51.85546875" style="2" customWidth="1"/>
    <col min="5" max="5" width="10" style="9" customWidth="1"/>
    <col min="6" max="7" width="21.85546875" style="2" bestFit="1" customWidth="1"/>
    <col min="8" max="8" width="15.85546875" style="175" bestFit="1" customWidth="1"/>
    <col min="9" max="9" width="15.42578125" style="175" bestFit="1" customWidth="1"/>
    <col min="10" max="10" width="19.7109375" style="175" customWidth="1"/>
    <col min="11" max="11" width="15.28515625" style="2" bestFit="1" customWidth="1"/>
    <col min="12" max="16384" width="11.42578125" style="2"/>
  </cols>
  <sheetData>
    <row r="1" spans="1:11" s="10" customFormat="1" x14ac:dyDescent="0.2">
      <c r="A1" s="9"/>
      <c r="D1" s="19" t="s">
        <v>344</v>
      </c>
      <c r="E1" s="402"/>
      <c r="H1" s="108"/>
      <c r="I1" s="108"/>
      <c r="J1" s="108"/>
    </row>
    <row r="3" spans="1:11" x14ac:dyDescent="0.2">
      <c r="G3" s="176"/>
      <c r="I3" s="177"/>
    </row>
    <row r="4" spans="1:11" x14ac:dyDescent="0.2">
      <c r="A4" s="442" t="s">
        <v>159</v>
      </c>
      <c r="B4" s="442"/>
      <c r="C4" s="442"/>
      <c r="D4" s="442"/>
      <c r="E4" s="442"/>
      <c r="F4" s="442"/>
      <c r="G4" s="442"/>
      <c r="I4" s="178"/>
    </row>
    <row r="5" spans="1:11" ht="15" customHeight="1" x14ac:dyDescent="0.2">
      <c r="A5" s="442" t="s">
        <v>342</v>
      </c>
      <c r="B5" s="442"/>
      <c r="C5" s="442"/>
      <c r="D5" s="442"/>
      <c r="E5" s="442"/>
      <c r="F5" s="442"/>
      <c r="G5" s="442"/>
      <c r="I5" s="178"/>
    </row>
    <row r="6" spans="1:11" x14ac:dyDescent="0.2">
      <c r="A6" s="443" t="s">
        <v>147</v>
      </c>
      <c r="B6" s="443"/>
      <c r="C6" s="443"/>
      <c r="D6" s="443"/>
      <c r="E6" s="443"/>
      <c r="F6" s="443"/>
      <c r="G6" s="443"/>
    </row>
    <row r="7" spans="1:11" x14ac:dyDescent="0.2">
      <c r="I7" s="177"/>
    </row>
    <row r="8" spans="1:11" x14ac:dyDescent="0.2">
      <c r="A8" s="179"/>
      <c r="B8" s="338"/>
      <c r="C8" s="339"/>
      <c r="D8" s="339"/>
      <c r="E8" s="376" t="s">
        <v>113</v>
      </c>
      <c r="F8" s="376">
        <v>2024</v>
      </c>
      <c r="G8" s="377">
        <v>2023</v>
      </c>
      <c r="I8" s="178"/>
    </row>
    <row r="9" spans="1:11" x14ac:dyDescent="0.2">
      <c r="B9" s="430" t="s">
        <v>114</v>
      </c>
      <c r="C9" s="431"/>
      <c r="D9" s="431"/>
      <c r="E9" s="412"/>
      <c r="F9" s="116"/>
      <c r="G9" s="181"/>
    </row>
    <row r="10" spans="1:11" x14ac:dyDescent="0.2">
      <c r="B10" s="119" t="s">
        <v>115</v>
      </c>
      <c r="E10" s="413"/>
      <c r="F10" s="25"/>
      <c r="G10" s="121"/>
    </row>
    <row r="11" spans="1:11" x14ac:dyDescent="0.2">
      <c r="B11" s="25"/>
      <c r="C11" s="440" t="s">
        <v>116</v>
      </c>
      <c r="D11" s="440"/>
      <c r="E11" s="414">
        <v>3</v>
      </c>
      <c r="F11" s="345">
        <f>+NEF!E125</f>
        <v>3407969921</v>
      </c>
      <c r="G11" s="346">
        <f>+NEF!F125</f>
        <v>4635651928</v>
      </c>
    </row>
    <row r="12" spans="1:11" x14ac:dyDescent="0.2">
      <c r="B12" s="25"/>
      <c r="C12" s="440" t="s">
        <v>72</v>
      </c>
      <c r="D12" s="440"/>
      <c r="E12" s="414">
        <v>4</v>
      </c>
      <c r="F12" s="345">
        <f>+NEF!E133</f>
        <v>2066810749</v>
      </c>
      <c r="G12" s="346">
        <f>+NEF!F133</f>
        <v>76338552</v>
      </c>
    </row>
    <row r="13" spans="1:11" x14ac:dyDescent="0.2">
      <c r="B13" s="25"/>
      <c r="C13" s="440" t="s">
        <v>117</v>
      </c>
      <c r="D13" s="440"/>
      <c r="E13" s="414">
        <v>5</v>
      </c>
      <c r="F13" s="345">
        <f>+NEF!E141</f>
        <v>70891262980</v>
      </c>
      <c r="G13" s="346">
        <f>+NEF!F141</f>
        <v>80979148943</v>
      </c>
    </row>
    <row r="14" spans="1:11" x14ac:dyDescent="0.2">
      <c r="A14" s="7"/>
      <c r="B14" s="25"/>
      <c r="C14" s="440" t="s">
        <v>16</v>
      </c>
      <c r="D14" s="440"/>
      <c r="E14" s="414">
        <v>6</v>
      </c>
      <c r="F14" s="345">
        <f>+NEF!E183</f>
        <v>9696159214</v>
      </c>
      <c r="G14" s="346">
        <f>+NEF!F183</f>
        <v>7343839265</v>
      </c>
    </row>
    <row r="15" spans="1:11" x14ac:dyDescent="0.2">
      <c r="B15" s="25"/>
      <c r="C15" s="440" t="s">
        <v>118</v>
      </c>
      <c r="D15" s="440"/>
      <c r="E15" s="414">
        <v>7</v>
      </c>
      <c r="F15" s="347">
        <f>+NEF!E197</f>
        <v>40736397757</v>
      </c>
      <c r="G15" s="348">
        <f>+NEF!F197</f>
        <v>38916471760</v>
      </c>
    </row>
    <row r="16" spans="1:11" x14ac:dyDescent="0.2">
      <c r="B16" s="25"/>
      <c r="C16" s="19" t="s">
        <v>165</v>
      </c>
      <c r="E16" s="415"/>
      <c r="F16" s="58">
        <f>SUM(F11:F15)</f>
        <v>126798600621</v>
      </c>
      <c r="G16" s="165">
        <f>SUM(G11:G15)</f>
        <v>131951450448</v>
      </c>
      <c r="K16" s="14"/>
    </row>
    <row r="17" spans="1:11" s="9" customFormat="1" x14ac:dyDescent="0.2">
      <c r="B17" s="166" t="s">
        <v>119</v>
      </c>
      <c r="E17" s="413"/>
      <c r="F17" s="173"/>
      <c r="G17" s="174"/>
      <c r="H17" s="175"/>
      <c r="I17" s="175"/>
      <c r="J17" s="175"/>
    </row>
    <row r="18" spans="1:11" x14ac:dyDescent="0.2">
      <c r="B18" s="25"/>
      <c r="C18" s="440" t="s">
        <v>120</v>
      </c>
      <c r="D18" s="440"/>
      <c r="E18" s="414">
        <v>6</v>
      </c>
      <c r="F18" s="345">
        <f>+NEF!E188</f>
        <v>2041591</v>
      </c>
      <c r="G18" s="346">
        <f>+NEF!F188</f>
        <v>19990910</v>
      </c>
    </row>
    <row r="19" spans="1:11" x14ac:dyDescent="0.2">
      <c r="B19" s="25"/>
      <c r="C19" s="2" t="s">
        <v>117</v>
      </c>
      <c r="E19" s="414">
        <v>5</v>
      </c>
      <c r="F19" s="350">
        <v>0</v>
      </c>
      <c r="G19" s="351">
        <v>0</v>
      </c>
    </row>
    <row r="20" spans="1:11" x14ac:dyDescent="0.2">
      <c r="B20" s="25"/>
      <c r="C20" s="440" t="s">
        <v>204</v>
      </c>
      <c r="D20" s="440"/>
      <c r="E20" s="414">
        <v>8</v>
      </c>
      <c r="F20" s="350">
        <v>0</v>
      </c>
      <c r="G20" s="351">
        <v>0</v>
      </c>
    </row>
    <row r="21" spans="1:11" x14ac:dyDescent="0.2">
      <c r="B21" s="25"/>
      <c r="C21" s="440" t="s">
        <v>205</v>
      </c>
      <c r="D21" s="440"/>
      <c r="E21" s="414">
        <v>9</v>
      </c>
      <c r="F21" s="349">
        <v>47898586723.490959</v>
      </c>
      <c r="G21" s="123">
        <v>51969894584.490959</v>
      </c>
    </row>
    <row r="22" spans="1:11" x14ac:dyDescent="0.2">
      <c r="B22" s="25"/>
      <c r="C22" s="440" t="s">
        <v>122</v>
      </c>
      <c r="D22" s="440"/>
      <c r="E22" s="414">
        <v>10</v>
      </c>
      <c r="F22" s="350">
        <v>0</v>
      </c>
      <c r="G22" s="351">
        <v>0</v>
      </c>
    </row>
    <row r="23" spans="1:11" x14ac:dyDescent="0.2">
      <c r="B23" s="25"/>
      <c r="C23" s="440" t="s">
        <v>77</v>
      </c>
      <c r="D23" s="440"/>
      <c r="E23" s="414">
        <v>11</v>
      </c>
      <c r="F23" s="350">
        <f>+NEF!E232</f>
        <v>21490199</v>
      </c>
      <c r="G23" s="351">
        <f>+NEF!F232</f>
        <v>30226888</v>
      </c>
    </row>
    <row r="24" spans="1:11" x14ac:dyDescent="0.2">
      <c r="B24" s="25"/>
      <c r="C24" s="440" t="s">
        <v>79</v>
      </c>
      <c r="D24" s="440"/>
      <c r="E24" s="414">
        <v>12</v>
      </c>
      <c r="F24" s="352">
        <v>0</v>
      </c>
      <c r="G24" s="351">
        <v>0</v>
      </c>
    </row>
    <row r="25" spans="1:11" x14ac:dyDescent="0.2">
      <c r="B25" s="48"/>
      <c r="C25" s="446" t="s">
        <v>174</v>
      </c>
      <c r="D25" s="446"/>
      <c r="E25" s="415"/>
      <c r="F25" s="97">
        <f>SUM(F18:F24)</f>
        <v>47922118513.490959</v>
      </c>
      <c r="G25" s="172">
        <f>SUM(G18:G24)</f>
        <v>52020112382.490959</v>
      </c>
      <c r="K25" s="14"/>
    </row>
    <row r="26" spans="1:11" x14ac:dyDescent="0.2">
      <c r="A26" s="179"/>
      <c r="B26" s="438" t="s">
        <v>123</v>
      </c>
      <c r="C26" s="439"/>
      <c r="D26" s="439"/>
      <c r="E26" s="340"/>
      <c r="F26" s="341">
        <f>+F16+F25</f>
        <v>174720719134.49097</v>
      </c>
      <c r="G26" s="342">
        <f>+G16+G25</f>
        <v>183971562830.49097</v>
      </c>
    </row>
    <row r="27" spans="1:11" ht="15" x14ac:dyDescent="0.35">
      <c r="B27" s="432" t="s">
        <v>124</v>
      </c>
      <c r="C27" s="433"/>
      <c r="D27" s="433"/>
      <c r="E27" s="378"/>
      <c r="F27" s="379"/>
      <c r="G27" s="380"/>
      <c r="K27" s="14"/>
    </row>
    <row r="28" spans="1:11" x14ac:dyDescent="0.2">
      <c r="B28" s="119" t="s">
        <v>125</v>
      </c>
      <c r="E28" s="413"/>
      <c r="F28" s="15">
        <v>-1</v>
      </c>
      <c r="G28" s="121"/>
    </row>
    <row r="29" spans="1:11" x14ac:dyDescent="0.2">
      <c r="B29" s="25"/>
      <c r="C29" s="440" t="s">
        <v>73</v>
      </c>
      <c r="D29" s="440"/>
      <c r="E29" s="414">
        <v>13</v>
      </c>
      <c r="F29" s="349">
        <f>+NEF!E245</f>
        <v>3245700819</v>
      </c>
      <c r="G29" s="123">
        <f>+NEF!F245</f>
        <v>3987234326</v>
      </c>
    </row>
    <row r="30" spans="1:11" x14ac:dyDescent="0.2">
      <c r="B30" s="25"/>
      <c r="C30" s="445" t="s">
        <v>127</v>
      </c>
      <c r="D30" s="445"/>
      <c r="E30" s="414">
        <v>14</v>
      </c>
      <c r="F30" s="349">
        <v>40495208364.300003</v>
      </c>
      <c r="G30" s="123">
        <v>31128532144.800003</v>
      </c>
    </row>
    <row r="31" spans="1:11" x14ac:dyDescent="0.2">
      <c r="B31" s="25"/>
      <c r="C31" s="440" t="s">
        <v>80</v>
      </c>
      <c r="D31" s="440"/>
      <c r="E31" s="414">
        <v>15</v>
      </c>
      <c r="F31" s="319">
        <v>0</v>
      </c>
      <c r="G31" s="353">
        <v>0</v>
      </c>
    </row>
    <row r="32" spans="1:11" s="9" customFormat="1" x14ac:dyDescent="0.2">
      <c r="B32" s="167"/>
      <c r="C32" s="441" t="s">
        <v>37</v>
      </c>
      <c r="D32" s="441"/>
      <c r="E32" s="416">
        <v>16</v>
      </c>
      <c r="F32" s="349">
        <f>+NEF!E350</f>
        <v>150236882</v>
      </c>
      <c r="G32" s="123">
        <f>+NEF!F350</f>
        <v>151570051</v>
      </c>
      <c r="H32" s="175"/>
      <c r="I32" s="175"/>
      <c r="J32" s="175"/>
    </row>
    <row r="33" spans="1:11" x14ac:dyDescent="0.2">
      <c r="B33" s="25"/>
      <c r="C33" s="440" t="s">
        <v>38</v>
      </c>
      <c r="D33" s="440"/>
      <c r="E33" s="414">
        <v>17</v>
      </c>
      <c r="F33" s="349">
        <f>+NEF!E360</f>
        <v>592047071</v>
      </c>
      <c r="G33" s="123">
        <f>+NEF!F360</f>
        <v>1080316322</v>
      </c>
    </row>
    <row r="34" spans="1:11" x14ac:dyDescent="0.2">
      <c r="B34" s="25"/>
      <c r="C34" s="440" t="s">
        <v>39</v>
      </c>
      <c r="D34" s="440"/>
      <c r="E34" s="414">
        <v>18</v>
      </c>
      <c r="F34" s="349">
        <f>+NEF!E369</f>
        <v>5488169816</v>
      </c>
      <c r="G34" s="123">
        <f>+NEF!F369</f>
        <v>7369173512</v>
      </c>
    </row>
    <row r="35" spans="1:11" x14ac:dyDescent="0.2">
      <c r="B35" s="25"/>
      <c r="C35" s="440" t="s">
        <v>128</v>
      </c>
      <c r="D35" s="440"/>
      <c r="E35" s="414">
        <v>19</v>
      </c>
      <c r="F35" s="349">
        <f>+NEF!E382</f>
        <v>384187577</v>
      </c>
      <c r="G35" s="123">
        <f>+NEF!F382</f>
        <v>1737842292</v>
      </c>
    </row>
    <row r="36" spans="1:11" ht="13.7" customHeight="1" x14ac:dyDescent="0.35">
      <c r="B36" s="25"/>
      <c r="C36" s="19" t="s">
        <v>126</v>
      </c>
      <c r="E36" s="415"/>
      <c r="F36" s="58">
        <f>+F29+F30+F31+F32+F33+F34+F35</f>
        <v>50355550529.300003</v>
      </c>
      <c r="G36" s="165">
        <f>+G29+G30+G31+G32+G33+G34+G35</f>
        <v>45454668647.800003</v>
      </c>
      <c r="J36" s="182"/>
    </row>
    <row r="37" spans="1:11" x14ac:dyDescent="0.2">
      <c r="B37" s="119" t="s">
        <v>129</v>
      </c>
      <c r="E37" s="415"/>
      <c r="F37" s="60"/>
      <c r="G37" s="422"/>
    </row>
    <row r="38" spans="1:11" s="9" customFormat="1" x14ac:dyDescent="0.2">
      <c r="B38" s="167"/>
      <c r="C38" s="441" t="s">
        <v>130</v>
      </c>
      <c r="D38" s="441"/>
      <c r="E38" s="416">
        <v>14</v>
      </c>
      <c r="F38" s="349">
        <v>73852450196</v>
      </c>
      <c r="G38" s="174">
        <v>86385153826</v>
      </c>
      <c r="H38" s="175"/>
      <c r="I38" s="175"/>
      <c r="J38" s="175"/>
    </row>
    <row r="39" spans="1:11" x14ac:dyDescent="0.2">
      <c r="B39" s="25"/>
      <c r="C39" s="440" t="s">
        <v>197</v>
      </c>
      <c r="D39" s="440"/>
      <c r="E39" s="414">
        <v>19</v>
      </c>
      <c r="F39" s="352">
        <f>+NEF!E386</f>
        <v>0</v>
      </c>
      <c r="G39" s="351">
        <f>+NEF!F386</f>
        <v>0</v>
      </c>
    </row>
    <row r="40" spans="1:11" x14ac:dyDescent="0.2">
      <c r="B40" s="25"/>
      <c r="C40" s="19" t="s">
        <v>181</v>
      </c>
      <c r="E40" s="415"/>
      <c r="F40" s="58">
        <f>SUM(F38:F39)</f>
        <v>73852450196</v>
      </c>
      <c r="G40" s="165">
        <f>SUM(G38:G39)</f>
        <v>86385153826</v>
      </c>
    </row>
    <row r="41" spans="1:11" ht="6" customHeight="1" x14ac:dyDescent="0.2">
      <c r="B41" s="48"/>
      <c r="C41" s="50"/>
      <c r="D41" s="168"/>
      <c r="E41" s="417"/>
      <c r="F41" s="60"/>
      <c r="G41" s="171"/>
    </row>
    <row r="42" spans="1:11" x14ac:dyDescent="0.2">
      <c r="B42" s="434" t="s">
        <v>206</v>
      </c>
      <c r="C42" s="435"/>
      <c r="D42" s="435"/>
      <c r="E42" s="340"/>
      <c r="F42" s="341">
        <f>+F36+F40</f>
        <v>124208000725.3</v>
      </c>
      <c r="G42" s="342">
        <f>+G36+G40</f>
        <v>131839822473.8</v>
      </c>
      <c r="K42" s="20"/>
    </row>
    <row r="43" spans="1:11" x14ac:dyDescent="0.2">
      <c r="B43" s="432" t="s">
        <v>17</v>
      </c>
      <c r="C43" s="433"/>
      <c r="D43" s="433"/>
      <c r="E43" s="378"/>
      <c r="F43" s="381"/>
      <c r="G43" s="382"/>
      <c r="K43" s="14"/>
    </row>
    <row r="44" spans="1:11" x14ac:dyDescent="0.2">
      <c r="B44" s="25"/>
      <c r="C44" s="440" t="s">
        <v>131</v>
      </c>
      <c r="D44" s="440"/>
      <c r="E44" s="414">
        <v>20</v>
      </c>
      <c r="F44" s="354">
        <f>+NEF!E396</f>
        <v>21000000000</v>
      </c>
      <c r="G44" s="355">
        <f>+NEF!F396</f>
        <v>20500000000</v>
      </c>
    </row>
    <row r="45" spans="1:11" x14ac:dyDescent="0.2">
      <c r="B45" s="25"/>
      <c r="C45" s="440" t="s">
        <v>19</v>
      </c>
      <c r="D45" s="440"/>
      <c r="E45" s="418">
        <v>21</v>
      </c>
      <c r="F45" s="349">
        <f>+NEF!E401</f>
        <v>1655126128</v>
      </c>
      <c r="G45" s="174">
        <f>+NEF!F401</f>
        <v>1655126128</v>
      </c>
    </row>
    <row r="46" spans="1:11" x14ac:dyDescent="0.2">
      <c r="A46" s="7"/>
      <c r="B46" s="25"/>
      <c r="C46" s="440" t="s">
        <v>51</v>
      </c>
      <c r="D46" s="440"/>
      <c r="E46" s="418">
        <v>21</v>
      </c>
      <c r="F46" s="349">
        <f>+NEF!E411</f>
        <v>4872403868</v>
      </c>
      <c r="G46" s="174">
        <f>+NEF!F411</f>
        <v>4183251441</v>
      </c>
    </row>
    <row r="47" spans="1:11" x14ac:dyDescent="0.2">
      <c r="B47" s="25"/>
      <c r="C47" s="440" t="s">
        <v>132</v>
      </c>
      <c r="D47" s="440"/>
      <c r="E47" s="418">
        <v>21</v>
      </c>
      <c r="F47" s="352">
        <f>+NEF!E416</f>
        <v>0</v>
      </c>
      <c r="G47" s="351">
        <f>+NEF!F416</f>
        <v>0</v>
      </c>
    </row>
    <row r="48" spans="1:11" x14ac:dyDescent="0.2">
      <c r="B48" s="25"/>
      <c r="C48" s="440" t="s">
        <v>133</v>
      </c>
      <c r="D48" s="440"/>
      <c r="E48" s="418">
        <v>21</v>
      </c>
      <c r="F48" s="349">
        <f>+NEF!E419</f>
        <v>18697873944</v>
      </c>
      <c r="G48" s="174">
        <f>+NEF!F419</f>
        <v>16271231082</v>
      </c>
    </row>
    <row r="49" spans="1:11" x14ac:dyDescent="0.2">
      <c r="B49" s="25"/>
      <c r="C49" s="440" t="s">
        <v>40</v>
      </c>
      <c r="D49" s="440"/>
      <c r="E49" s="414">
        <v>22</v>
      </c>
      <c r="F49" s="169">
        <v>0</v>
      </c>
      <c r="G49" s="170">
        <v>0</v>
      </c>
    </row>
    <row r="50" spans="1:11" x14ac:dyDescent="0.2">
      <c r="B50" s="25"/>
      <c r="C50" s="440" t="s">
        <v>20</v>
      </c>
      <c r="D50" s="440"/>
      <c r="E50" s="414">
        <v>23</v>
      </c>
      <c r="F50" s="349">
        <f>+NEF!E436</f>
        <v>4287314467</v>
      </c>
      <c r="G50" s="174">
        <f>+NEF!F436</f>
        <v>9522131706</v>
      </c>
    </row>
    <row r="51" spans="1:11" x14ac:dyDescent="0.2">
      <c r="B51" s="25"/>
      <c r="C51" s="445" t="s">
        <v>33</v>
      </c>
      <c r="D51" s="445"/>
      <c r="E51" s="415"/>
      <c r="F51" s="349">
        <f>SUM(F44:F50)</f>
        <v>50512718407</v>
      </c>
      <c r="G51" s="174">
        <f>SUM(G44:G50)</f>
        <v>52131740357</v>
      </c>
    </row>
    <row r="52" spans="1:11" x14ac:dyDescent="0.2">
      <c r="B52" s="48"/>
      <c r="C52" s="450" t="s">
        <v>41</v>
      </c>
      <c r="D52" s="450"/>
      <c r="E52" s="414">
        <v>24</v>
      </c>
      <c r="F52" s="169">
        <v>0</v>
      </c>
      <c r="G52" s="170">
        <v>0</v>
      </c>
    </row>
    <row r="53" spans="1:11" x14ac:dyDescent="0.2">
      <c r="B53" s="436" t="s">
        <v>134</v>
      </c>
      <c r="C53" s="437"/>
      <c r="D53" s="437"/>
      <c r="E53" s="340"/>
      <c r="F53" s="341">
        <f>F51</f>
        <v>50512718407</v>
      </c>
      <c r="G53" s="342">
        <f>G51</f>
        <v>52131740357</v>
      </c>
      <c r="K53" s="20"/>
    </row>
    <row r="54" spans="1:11" x14ac:dyDescent="0.2">
      <c r="B54" s="432" t="s">
        <v>135</v>
      </c>
      <c r="C54" s="433"/>
      <c r="D54" s="433"/>
      <c r="E54" s="378"/>
      <c r="F54" s="343">
        <f>+F42+F53</f>
        <v>174720719132.29999</v>
      </c>
      <c r="G54" s="344">
        <f>+G42+G53</f>
        <v>183971562830.79999</v>
      </c>
    </row>
    <row r="55" spans="1:11" x14ac:dyDescent="0.2">
      <c r="B55" s="19"/>
      <c r="E55" s="36"/>
      <c r="F55" s="23"/>
      <c r="G55" s="102"/>
    </row>
    <row r="56" spans="1:11" x14ac:dyDescent="0.2">
      <c r="B56" s="447" t="s">
        <v>203</v>
      </c>
      <c r="C56" s="448"/>
      <c r="D56" s="448"/>
      <c r="E56" s="448"/>
      <c r="F56" s="448"/>
      <c r="G56" s="449"/>
    </row>
    <row r="57" spans="1:11" x14ac:dyDescent="0.2">
      <c r="B57" s="19"/>
      <c r="E57" s="36"/>
      <c r="F57" s="175"/>
      <c r="G57" s="175"/>
    </row>
    <row r="58" spans="1:11" x14ac:dyDescent="0.2">
      <c r="B58" s="19"/>
      <c r="E58" s="36"/>
      <c r="F58" s="22"/>
      <c r="G58" s="183"/>
    </row>
    <row r="59" spans="1:11" x14ac:dyDescent="0.2">
      <c r="B59" s="19"/>
      <c r="E59" s="36"/>
      <c r="F59" s="22"/>
      <c r="G59" s="183"/>
    </row>
    <row r="60" spans="1:11" x14ac:dyDescent="0.2">
      <c r="E60" s="189"/>
      <c r="F60" s="101"/>
      <c r="G60" s="101"/>
      <c r="H60" s="184"/>
      <c r="I60" s="184"/>
      <c r="J60" s="184"/>
    </row>
    <row r="61" spans="1:11" x14ac:dyDescent="0.2">
      <c r="A61" s="179"/>
      <c r="B61" s="185"/>
      <c r="C61" s="185"/>
      <c r="D61" s="185"/>
      <c r="E61" s="189"/>
      <c r="F61" s="444"/>
      <c r="G61" s="444"/>
      <c r="H61" s="184"/>
      <c r="I61" s="184"/>
      <c r="J61" s="184"/>
    </row>
    <row r="62" spans="1:11" x14ac:dyDescent="0.2">
      <c r="B62" s="186"/>
      <c r="C62" s="186"/>
      <c r="D62" s="187"/>
      <c r="E62" s="419"/>
      <c r="F62" s="444"/>
      <c r="G62" s="444"/>
      <c r="H62" s="184"/>
      <c r="I62" s="184"/>
      <c r="J62" s="184"/>
    </row>
    <row r="63" spans="1:11" x14ac:dyDescent="0.2">
      <c r="A63" s="179"/>
      <c r="B63" s="15"/>
      <c r="C63" s="15"/>
      <c r="D63" s="19"/>
      <c r="E63" s="189"/>
      <c r="F63" s="188"/>
      <c r="G63" s="188"/>
      <c r="H63" s="184"/>
      <c r="I63" s="184"/>
      <c r="J63" s="184"/>
    </row>
    <row r="64" spans="1:11" x14ac:dyDescent="0.2">
      <c r="A64" s="179"/>
      <c r="B64" s="15"/>
      <c r="C64" s="15"/>
      <c r="D64" s="19"/>
      <c r="E64" s="189"/>
      <c r="F64" s="188"/>
      <c r="G64" s="188"/>
      <c r="H64" s="184"/>
      <c r="I64" s="184"/>
      <c r="J64" s="184"/>
    </row>
    <row r="65" spans="1:10" x14ac:dyDescent="0.2">
      <c r="A65" s="179"/>
      <c r="B65" s="15"/>
      <c r="C65" s="15"/>
      <c r="D65" s="19"/>
      <c r="E65" s="189"/>
      <c r="F65" s="188"/>
      <c r="G65" s="188"/>
      <c r="H65" s="184"/>
      <c r="I65" s="184"/>
      <c r="J65" s="184"/>
    </row>
    <row r="66" spans="1:10" x14ac:dyDescent="0.2">
      <c r="E66" s="420"/>
      <c r="F66" s="190"/>
      <c r="G66" s="190"/>
      <c r="H66" s="184"/>
      <c r="I66" s="184"/>
      <c r="J66" s="184"/>
    </row>
    <row r="67" spans="1:10" x14ac:dyDescent="0.2">
      <c r="B67" s="19"/>
      <c r="C67" s="19"/>
      <c r="D67" s="19"/>
      <c r="E67" s="189"/>
      <c r="F67" s="190"/>
      <c r="G67" s="190"/>
      <c r="H67" s="184"/>
      <c r="I67" s="184"/>
      <c r="J67" s="184"/>
    </row>
    <row r="68" spans="1:10" s="19" customFormat="1" x14ac:dyDescent="0.2">
      <c r="A68" s="96"/>
      <c r="B68" s="429"/>
      <c r="C68" s="429"/>
      <c r="D68" s="429"/>
      <c r="E68" s="189"/>
      <c r="F68" s="191"/>
      <c r="G68" s="191"/>
      <c r="H68" s="192"/>
      <c r="I68" s="192"/>
      <c r="J68" s="192"/>
    </row>
    <row r="69" spans="1:10" x14ac:dyDescent="0.2">
      <c r="C69" s="20"/>
      <c r="D69" s="21"/>
      <c r="E69" s="420"/>
      <c r="F69" s="111"/>
      <c r="G69" s="112"/>
      <c r="H69" s="184"/>
      <c r="I69" s="184"/>
      <c r="J69" s="184"/>
    </row>
    <row r="70" spans="1:10" x14ac:dyDescent="0.2">
      <c r="C70" s="27"/>
      <c r="D70" s="19"/>
      <c r="E70" s="36"/>
      <c r="F70" s="19"/>
    </row>
    <row r="71" spans="1:10" x14ac:dyDescent="0.2">
      <c r="D71" s="193"/>
      <c r="E71" s="421"/>
      <c r="F71" s="193"/>
    </row>
    <row r="72" spans="1:10" x14ac:dyDescent="0.2">
      <c r="D72" s="193"/>
      <c r="E72" s="421"/>
      <c r="F72" s="193"/>
    </row>
    <row r="73" spans="1:10" x14ac:dyDescent="0.2">
      <c r="D73" s="193"/>
      <c r="E73" s="421"/>
      <c r="F73" s="193"/>
    </row>
    <row r="74" spans="1:10" x14ac:dyDescent="0.2">
      <c r="D74" s="193"/>
      <c r="E74" s="421"/>
      <c r="F74" s="193"/>
    </row>
    <row r="75" spans="1:10" x14ac:dyDescent="0.2">
      <c r="D75" s="193"/>
      <c r="E75" s="421"/>
      <c r="F75" s="193"/>
    </row>
    <row r="76" spans="1:10" x14ac:dyDescent="0.2">
      <c r="E76" s="403"/>
    </row>
    <row r="77" spans="1:10" x14ac:dyDescent="0.2">
      <c r="C77" s="20"/>
      <c r="E77" s="403"/>
    </row>
    <row r="78" spans="1:10" x14ac:dyDescent="0.2">
      <c r="C78" s="27"/>
      <c r="D78" s="19"/>
      <c r="E78" s="36"/>
      <c r="F78" s="19"/>
    </row>
    <row r="79" spans="1:10" x14ac:dyDescent="0.2">
      <c r="D79" s="19"/>
      <c r="E79" s="96"/>
      <c r="F79" s="19"/>
    </row>
  </sheetData>
  <mergeCells count="44">
    <mergeCell ref="F62:G62"/>
    <mergeCell ref="C11:D11"/>
    <mergeCell ref="C12:D12"/>
    <mergeCell ref="C13:D13"/>
    <mergeCell ref="C14:D14"/>
    <mergeCell ref="C15:D15"/>
    <mergeCell ref="C24:D24"/>
    <mergeCell ref="C29:D29"/>
    <mergeCell ref="C31:D31"/>
    <mergeCell ref="C32:D32"/>
    <mergeCell ref="C33:D33"/>
    <mergeCell ref="C34:D34"/>
    <mergeCell ref="C52:D52"/>
    <mergeCell ref="C47:D47"/>
    <mergeCell ref="C48:D48"/>
    <mergeCell ref="C49:D49"/>
    <mergeCell ref="A4:G4"/>
    <mergeCell ref="A6:G6"/>
    <mergeCell ref="F61:G61"/>
    <mergeCell ref="C50:D50"/>
    <mergeCell ref="C51:D51"/>
    <mergeCell ref="C25:D25"/>
    <mergeCell ref="C22:D22"/>
    <mergeCell ref="C23:D23"/>
    <mergeCell ref="C18:D18"/>
    <mergeCell ref="C20:D20"/>
    <mergeCell ref="C21:D21"/>
    <mergeCell ref="C30:D30"/>
    <mergeCell ref="A5:G5"/>
    <mergeCell ref="B56:G56"/>
    <mergeCell ref="B68:D68"/>
    <mergeCell ref="B9:D9"/>
    <mergeCell ref="B27:D27"/>
    <mergeCell ref="B43:D43"/>
    <mergeCell ref="B42:D42"/>
    <mergeCell ref="B53:D53"/>
    <mergeCell ref="B26:D26"/>
    <mergeCell ref="B54:D54"/>
    <mergeCell ref="C35:D35"/>
    <mergeCell ref="C38:D38"/>
    <mergeCell ref="C39:D39"/>
    <mergeCell ref="C44:D44"/>
    <mergeCell ref="C46:D46"/>
    <mergeCell ref="C45:D45"/>
  </mergeCells>
  <hyperlinks>
    <hyperlink ref="E11" location="'Nota 3'!A1" display="'Nota 3'!A1" xr:uid="{00000000-0004-0000-0100-000000000000}"/>
    <hyperlink ref="E12" location="'Nota 4'!A1" display="'Nota 4'!A1" xr:uid="{00000000-0004-0000-0100-000001000000}"/>
    <hyperlink ref="E13" location="'Nota 5'!A1" display="'Nota 5'!A1" xr:uid="{00000000-0004-0000-0100-000002000000}"/>
    <hyperlink ref="E14" location="'Nota 6'!A1" display="'Nota 6'!A1" xr:uid="{00000000-0004-0000-0100-000003000000}"/>
    <hyperlink ref="E15" location="'Nota 7'!A1" display="'Nota 7'!A1" xr:uid="{00000000-0004-0000-0100-000004000000}"/>
    <hyperlink ref="E18" location="'Nota 6'!A1" display="'Nota 6'!A1" xr:uid="{00000000-0004-0000-0100-000005000000}"/>
    <hyperlink ref="E20" location="'Nota 8'!A1" display="'Nota 8'!A1" xr:uid="{00000000-0004-0000-0100-000006000000}"/>
    <hyperlink ref="E21" location="'Nota 9'!A1" display="'Nota 9'!A1" xr:uid="{00000000-0004-0000-0100-000007000000}"/>
    <hyperlink ref="E22" location="'Nota 10'!A1" display="'Nota 10'!A1" xr:uid="{00000000-0004-0000-0100-000008000000}"/>
    <hyperlink ref="E23" location="'Nota 11'!A1" display="'Nota 11'!A1" xr:uid="{00000000-0004-0000-0100-000009000000}"/>
    <hyperlink ref="E24" location="'Nota 12'!A1" display="'Nota 12'!A1" xr:uid="{00000000-0004-0000-0100-00000A000000}"/>
    <hyperlink ref="E29" location="'Nota 13'!A1" display="'Nota 13'!A1" xr:uid="{00000000-0004-0000-0100-00000B000000}"/>
    <hyperlink ref="E30" location="'Nota 14'!A1" display="'Nota 14'!A1" xr:uid="{00000000-0004-0000-0100-00000C000000}"/>
    <hyperlink ref="E38" location="'Nota 14'!A1" display="'Nota 14'!A1" xr:uid="{00000000-0004-0000-0100-00000D000000}"/>
    <hyperlink ref="E31" location="'Nota 15'!A1" display="'Nota 15'!A1" xr:uid="{00000000-0004-0000-0100-00000E000000}"/>
    <hyperlink ref="E32" location="'Nota 16'!A1" display="'Nota 16'!A1" xr:uid="{00000000-0004-0000-0100-00000F000000}"/>
    <hyperlink ref="E33" location="'Nota 17'!A1" display="'Nota 17'!A1" xr:uid="{00000000-0004-0000-0100-000010000000}"/>
    <hyperlink ref="E34" location="'Nota 18'!A1" display="'Nota 18'!A1" xr:uid="{00000000-0004-0000-0100-000011000000}"/>
    <hyperlink ref="E35" location="'Nota 19'!A1" display="'Nota 19'!A1" xr:uid="{00000000-0004-0000-0100-000012000000}"/>
    <hyperlink ref="E39" location="'Nota 19'!A1" display="'Nota 19'!A1" xr:uid="{00000000-0004-0000-0100-000013000000}"/>
    <hyperlink ref="E44" location="'Nota 20'!A1" display="'Nota 20'!A1" xr:uid="{00000000-0004-0000-0100-000014000000}"/>
    <hyperlink ref="E49" location="'Nota 22'!A1" display="'Nota 22'!A1" xr:uid="{00000000-0004-0000-0100-000015000000}"/>
    <hyperlink ref="E45" location="' Nota 21'!A1" display="' Nota 21'!A1" xr:uid="{00000000-0004-0000-0100-000016000000}"/>
    <hyperlink ref="E46" location="' Nota 21'!A1" display="' Nota 21'!A1" xr:uid="{00000000-0004-0000-0100-000017000000}"/>
    <hyperlink ref="E47" location="' Nota 21'!A1" display="' Nota 21'!A1" xr:uid="{00000000-0004-0000-0100-000018000000}"/>
    <hyperlink ref="E48" location="' Nota 21'!A1" display="' Nota 21'!A1" xr:uid="{00000000-0004-0000-0100-000019000000}"/>
    <hyperlink ref="E50" location="'Nota 23'!A1" display="'Nota 23'!A1" xr:uid="{00000000-0004-0000-0100-00001A000000}"/>
    <hyperlink ref="E52" location="'Nota 24'!A1" display="'Nota 24'!A1" xr:uid="{00000000-0004-0000-0100-00001B000000}"/>
    <hyperlink ref="E19"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5" formulaRange="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92D050"/>
  </sheetPr>
  <dimension ref="A1:H52"/>
  <sheetViews>
    <sheetView showGridLines="0" topLeftCell="A13" zoomScale="85" zoomScaleNormal="85" zoomScaleSheetLayoutView="70" workbookViewId="0">
      <selection activeCell="C32" sqref="C32:D35"/>
    </sheetView>
  </sheetViews>
  <sheetFormatPr baseColWidth="10" defaultColWidth="11.42578125" defaultRowHeight="12.75" x14ac:dyDescent="0.2"/>
  <cols>
    <col min="1" max="1" width="67.5703125" style="2" customWidth="1"/>
    <col min="2" max="2" width="9.7109375" style="403" customWidth="1"/>
    <col min="3" max="4" width="21.85546875" style="54" customWidth="1"/>
    <col min="5" max="5" width="17.85546875" style="10" bestFit="1" customWidth="1"/>
    <col min="6" max="6" width="17.5703125" style="105" bestFit="1" customWidth="1"/>
    <col min="7" max="7" width="17.5703125" style="2" bestFit="1" customWidth="1"/>
    <col min="8" max="8" width="13.42578125" style="2" bestFit="1" customWidth="1"/>
    <col min="9" max="16384" width="11.42578125" style="2"/>
  </cols>
  <sheetData>
    <row r="1" spans="1:7" s="10" customFormat="1" x14ac:dyDescent="0.2">
      <c r="A1" s="19" t="s">
        <v>344</v>
      </c>
      <c r="B1" s="402"/>
      <c r="C1" s="423"/>
      <c r="D1" s="423"/>
      <c r="F1" s="105"/>
    </row>
    <row r="2" spans="1:7" x14ac:dyDescent="0.2">
      <c r="F2" s="373"/>
    </row>
    <row r="3" spans="1:7" x14ac:dyDescent="0.2">
      <c r="A3" s="19"/>
      <c r="B3" s="36"/>
      <c r="C3" s="55"/>
      <c r="F3" s="374"/>
    </row>
    <row r="4" spans="1:7" x14ac:dyDescent="0.2">
      <c r="A4" s="442" t="s">
        <v>160</v>
      </c>
      <c r="B4" s="442"/>
      <c r="C4" s="442"/>
      <c r="D4" s="442"/>
      <c r="F4" s="374"/>
    </row>
    <row r="5" spans="1:7" x14ac:dyDescent="0.2">
      <c r="A5" s="442" t="s">
        <v>342</v>
      </c>
      <c r="B5" s="442"/>
      <c r="C5" s="442"/>
      <c r="D5" s="442"/>
      <c r="F5" s="107"/>
    </row>
    <row r="6" spans="1:7" x14ac:dyDescent="0.2">
      <c r="A6" s="452" t="s">
        <v>161</v>
      </c>
      <c r="B6" s="452"/>
      <c r="C6" s="452"/>
      <c r="D6" s="452"/>
      <c r="F6" s="373"/>
    </row>
    <row r="7" spans="1:7" x14ac:dyDescent="0.2">
      <c r="A7" s="452" t="s">
        <v>136</v>
      </c>
      <c r="B7" s="452"/>
      <c r="C7" s="452"/>
      <c r="D7" s="452"/>
      <c r="F7" s="374"/>
    </row>
    <row r="8" spans="1:7" x14ac:dyDescent="0.2">
      <c r="A8" s="151"/>
      <c r="B8" s="404"/>
      <c r="C8" s="152"/>
      <c r="F8" s="107"/>
    </row>
    <row r="9" spans="1:7" x14ac:dyDescent="0.2">
      <c r="A9" s="369"/>
      <c r="B9" s="370" t="s">
        <v>113</v>
      </c>
      <c r="C9" s="371">
        <v>2024</v>
      </c>
      <c r="D9" s="372">
        <v>2023</v>
      </c>
      <c r="E9" s="106"/>
    </row>
    <row r="10" spans="1:7" x14ac:dyDescent="0.2">
      <c r="A10" s="116" t="s">
        <v>34</v>
      </c>
      <c r="B10" s="405">
        <v>25</v>
      </c>
      <c r="C10" s="332">
        <f>+NEF!E456</f>
        <v>64338332249</v>
      </c>
      <c r="D10" s="333">
        <f>+NEF!F456</f>
        <v>75358416592</v>
      </c>
      <c r="E10" s="59"/>
      <c r="F10" s="107"/>
      <c r="G10" s="22"/>
    </row>
    <row r="11" spans="1:7" x14ac:dyDescent="0.2">
      <c r="A11" s="25" t="s">
        <v>91</v>
      </c>
      <c r="B11" s="406">
        <v>26</v>
      </c>
      <c r="C11" s="153">
        <f>-NEF!E469</f>
        <v>-22284046162</v>
      </c>
      <c r="D11" s="334">
        <f>-NEF!F469</f>
        <v>-28360842934</v>
      </c>
      <c r="E11" s="108"/>
      <c r="F11" s="107"/>
      <c r="G11" s="22"/>
    </row>
    <row r="12" spans="1:7" x14ac:dyDescent="0.2">
      <c r="A12" s="119" t="s">
        <v>42</v>
      </c>
      <c r="B12" s="206"/>
      <c r="C12" s="153">
        <f>+C10+C11</f>
        <v>42054286087</v>
      </c>
      <c r="D12" s="334">
        <f>+D10+D11</f>
        <v>46997573658</v>
      </c>
      <c r="E12" s="108"/>
      <c r="F12" s="107"/>
      <c r="G12" s="22"/>
    </row>
    <row r="13" spans="1:7" x14ac:dyDescent="0.2">
      <c r="A13" s="25" t="s">
        <v>137</v>
      </c>
      <c r="B13" s="406">
        <v>27</v>
      </c>
      <c r="C13" s="335">
        <v>-14248584500</v>
      </c>
      <c r="D13" s="336">
        <v>-15868074120</v>
      </c>
      <c r="E13" s="59"/>
      <c r="F13" s="107"/>
      <c r="G13" s="22"/>
    </row>
    <row r="14" spans="1:7" x14ac:dyDescent="0.2">
      <c r="A14" s="25" t="s">
        <v>138</v>
      </c>
      <c r="B14" s="406">
        <v>27</v>
      </c>
      <c r="C14" s="335">
        <v>-11250045428</v>
      </c>
      <c r="D14" s="337">
        <v>-10433038739</v>
      </c>
      <c r="E14" s="109"/>
      <c r="F14" s="107"/>
      <c r="G14" s="22"/>
    </row>
    <row r="15" spans="1:7" x14ac:dyDescent="0.2">
      <c r="A15" s="25" t="s">
        <v>140</v>
      </c>
      <c r="B15" s="406">
        <v>28</v>
      </c>
      <c r="C15" s="335">
        <f>+NEF!E525-NEF!E532</f>
        <v>-1377416465</v>
      </c>
      <c r="D15" s="337">
        <f>+NEF!F525-NEF!F532</f>
        <v>-792373534</v>
      </c>
      <c r="E15" s="109"/>
      <c r="F15" s="107"/>
      <c r="G15" s="74"/>
    </row>
    <row r="16" spans="1:7" x14ac:dyDescent="0.2">
      <c r="A16" s="119" t="s">
        <v>93</v>
      </c>
      <c r="B16" s="206"/>
      <c r="C16" s="153">
        <f>SUM(C13:C15)</f>
        <v>-26876046393</v>
      </c>
      <c r="D16" s="154">
        <f>SUM(D13:D15)</f>
        <v>-27093486393</v>
      </c>
      <c r="E16" s="109"/>
      <c r="F16" s="107"/>
      <c r="G16" s="74"/>
    </row>
    <row r="17" spans="1:8" x14ac:dyDescent="0.2">
      <c r="A17" s="338" t="s">
        <v>208</v>
      </c>
      <c r="B17" s="375">
        <v>29</v>
      </c>
      <c r="C17" s="163">
        <f>+NEF!E542</f>
        <v>384581411</v>
      </c>
      <c r="D17" s="164">
        <f>+NEF!F542</f>
        <v>153222532</v>
      </c>
      <c r="E17" s="109"/>
      <c r="F17" s="107"/>
      <c r="G17" s="74"/>
    </row>
    <row r="18" spans="1:8" x14ac:dyDescent="0.2">
      <c r="A18" s="116" t="s">
        <v>207</v>
      </c>
      <c r="B18" s="405">
        <v>29</v>
      </c>
      <c r="C18" s="330">
        <f>-NEF!E546</f>
        <v>-10799485143</v>
      </c>
      <c r="D18" s="331">
        <f>-NEF!F546</f>
        <v>-9477234056</v>
      </c>
      <c r="E18" s="109"/>
      <c r="F18" s="107"/>
      <c r="G18" s="74"/>
    </row>
    <row r="19" spans="1:8" x14ac:dyDescent="0.2">
      <c r="A19" s="155" t="s">
        <v>33</v>
      </c>
      <c r="B19" s="206"/>
      <c r="C19" s="153">
        <f>SUM(C17:C18)</f>
        <v>-10414903732</v>
      </c>
      <c r="D19" s="154">
        <f>SUM(D17:D18)</f>
        <v>-9324011524</v>
      </c>
      <c r="E19" s="109"/>
      <c r="F19" s="107"/>
      <c r="G19" s="74"/>
    </row>
    <row r="20" spans="1:8" x14ac:dyDescent="0.2">
      <c r="A20" s="25" t="s">
        <v>96</v>
      </c>
      <c r="B20" s="406">
        <v>30</v>
      </c>
      <c r="C20" s="156">
        <v>0</v>
      </c>
      <c r="D20" s="157">
        <v>0</v>
      </c>
      <c r="E20" s="109"/>
      <c r="F20" s="107"/>
      <c r="G20" s="74"/>
    </row>
    <row r="21" spans="1:8" ht="25.5" x14ac:dyDescent="0.2">
      <c r="A21" s="158" t="s">
        <v>209</v>
      </c>
      <c r="B21" s="36"/>
      <c r="C21" s="159">
        <f>+C12+C16+C18+C17</f>
        <v>4763335962</v>
      </c>
      <c r="D21" s="160">
        <f>+D12+D16+D18+D17</f>
        <v>10580075741</v>
      </c>
      <c r="E21" s="110"/>
      <c r="G21" s="71"/>
      <c r="H21" s="53"/>
    </row>
    <row r="22" spans="1:8" x14ac:dyDescent="0.2">
      <c r="A22" s="25" t="s">
        <v>97</v>
      </c>
      <c r="B22" s="407">
        <v>31</v>
      </c>
      <c r="C22" s="156">
        <v>0</v>
      </c>
      <c r="D22" s="157">
        <v>0</v>
      </c>
      <c r="E22" s="110"/>
      <c r="G22" s="22"/>
    </row>
    <row r="23" spans="1:8" x14ac:dyDescent="0.2">
      <c r="A23" s="158" t="s">
        <v>46</v>
      </c>
      <c r="B23" s="36"/>
      <c r="C23" s="159"/>
      <c r="D23" s="160"/>
      <c r="E23" s="110"/>
      <c r="G23" s="22"/>
    </row>
    <row r="24" spans="1:8" x14ac:dyDescent="0.2">
      <c r="A24" s="25" t="s">
        <v>21</v>
      </c>
      <c r="B24" s="408">
        <v>32</v>
      </c>
      <c r="C24" s="153">
        <f>-NEF!E565</f>
        <v>-476021495</v>
      </c>
      <c r="D24" s="154">
        <f>-NEF!F565</f>
        <v>-1057944035</v>
      </c>
      <c r="E24" s="110"/>
      <c r="G24" s="22"/>
    </row>
    <row r="25" spans="1:8" x14ac:dyDescent="0.2">
      <c r="A25" s="119" t="s">
        <v>210</v>
      </c>
      <c r="B25" s="36"/>
      <c r="C25" s="159">
        <f>+C21+C24</f>
        <v>4287314467</v>
      </c>
      <c r="D25" s="160">
        <f>+D21+D24</f>
        <v>9522131706</v>
      </c>
      <c r="E25" s="110"/>
      <c r="G25" s="22"/>
    </row>
    <row r="26" spans="1:8" x14ac:dyDescent="0.2">
      <c r="A26" s="338" t="s">
        <v>43</v>
      </c>
      <c r="B26" s="375">
        <v>33</v>
      </c>
      <c r="C26" s="163">
        <v>0</v>
      </c>
      <c r="D26" s="164">
        <v>0</v>
      </c>
      <c r="E26" s="110"/>
      <c r="G26" s="22"/>
    </row>
    <row r="27" spans="1:8" x14ac:dyDescent="0.2">
      <c r="A27" s="25" t="s">
        <v>44</v>
      </c>
      <c r="B27" s="407">
        <v>34</v>
      </c>
      <c r="C27" s="156">
        <v>0</v>
      </c>
      <c r="D27" s="157">
        <v>0</v>
      </c>
      <c r="E27" s="110"/>
      <c r="G27" s="22"/>
    </row>
    <row r="28" spans="1:8" x14ac:dyDescent="0.2">
      <c r="A28" s="155" t="s">
        <v>146</v>
      </c>
      <c r="B28" s="19"/>
      <c r="C28" s="159">
        <f>C25+C26+C27</f>
        <v>4287314467</v>
      </c>
      <c r="D28" s="160">
        <f>D25+D26+D27</f>
        <v>9522131706</v>
      </c>
      <c r="E28" s="110"/>
      <c r="G28" s="22"/>
    </row>
    <row r="29" spans="1:8" x14ac:dyDescent="0.2">
      <c r="A29" s="155" t="s">
        <v>45</v>
      </c>
      <c r="B29" s="407">
        <v>35</v>
      </c>
      <c r="C29" s="153">
        <f>+NEF!E584</f>
        <v>204157.83176190476</v>
      </c>
      <c r="D29" s="154">
        <f>+NEF!F584</f>
        <v>464494.22956097563</v>
      </c>
      <c r="E29" s="110"/>
      <c r="G29" s="22"/>
    </row>
    <row r="30" spans="1:8" x14ac:dyDescent="0.2">
      <c r="A30" s="48"/>
      <c r="B30" s="409"/>
      <c r="C30" s="161"/>
      <c r="D30" s="162"/>
      <c r="E30" s="106"/>
    </row>
    <row r="31" spans="1:8" x14ac:dyDescent="0.2">
      <c r="A31" s="454" t="s">
        <v>203</v>
      </c>
      <c r="B31" s="455"/>
      <c r="C31" s="455"/>
      <c r="D31" s="456"/>
    </row>
    <row r="32" spans="1:8" x14ac:dyDescent="0.2">
      <c r="C32" s="72"/>
      <c r="D32" s="72"/>
    </row>
    <row r="33" spans="1:6" x14ac:dyDescent="0.2">
      <c r="C33" s="72"/>
      <c r="D33" s="72"/>
    </row>
    <row r="34" spans="1:6" s="15" customFormat="1" x14ac:dyDescent="0.2">
      <c r="B34" s="403"/>
      <c r="C34" s="103"/>
      <c r="D34" s="103"/>
      <c r="E34" s="10"/>
      <c r="F34" s="105"/>
    </row>
    <row r="35" spans="1:6" x14ac:dyDescent="0.2">
      <c r="C35" s="72"/>
      <c r="D35" s="72"/>
    </row>
    <row r="36" spans="1:6" x14ac:dyDescent="0.2">
      <c r="C36" s="72"/>
      <c r="D36" s="72"/>
    </row>
    <row r="37" spans="1:6" hidden="1" x14ac:dyDescent="0.2">
      <c r="A37" s="95"/>
      <c r="B37" s="410"/>
      <c r="C37" s="453"/>
      <c r="D37" s="451"/>
    </row>
    <row r="38" spans="1:6" x14ac:dyDescent="0.2">
      <c r="A38" s="27"/>
      <c r="B38" s="411"/>
      <c r="C38" s="72"/>
      <c r="D38" s="75"/>
    </row>
    <row r="39" spans="1:6" x14ac:dyDescent="0.2">
      <c r="C39" s="72"/>
      <c r="D39" s="72"/>
    </row>
    <row r="40" spans="1:6" x14ac:dyDescent="0.2">
      <c r="C40" s="72"/>
      <c r="D40" s="72"/>
    </row>
    <row r="41" spans="1:6" x14ac:dyDescent="0.2">
      <c r="C41" s="72"/>
      <c r="D41" s="72"/>
    </row>
    <row r="42" spans="1:6" x14ac:dyDescent="0.2">
      <c r="C42" s="72"/>
      <c r="D42" s="72"/>
    </row>
    <row r="43" spans="1:6" x14ac:dyDescent="0.2">
      <c r="A43" s="49"/>
      <c r="C43" s="451"/>
      <c r="D43" s="451"/>
    </row>
    <row r="44" spans="1:6" x14ac:dyDescent="0.2">
      <c r="C44" s="72"/>
      <c r="D44" s="72"/>
    </row>
    <row r="45" spans="1:6" x14ac:dyDescent="0.2">
      <c r="C45" s="72"/>
      <c r="D45" s="72"/>
    </row>
    <row r="46" spans="1:6" x14ac:dyDescent="0.2">
      <c r="C46" s="72"/>
      <c r="D46" s="72"/>
    </row>
    <row r="47" spans="1:6" x14ac:dyDescent="0.2">
      <c r="C47" s="72"/>
      <c r="D47" s="72"/>
    </row>
    <row r="48" spans="1:6" x14ac:dyDescent="0.2">
      <c r="C48" s="72"/>
      <c r="D48" s="72"/>
    </row>
    <row r="49" spans="3:4" x14ac:dyDescent="0.2">
      <c r="C49" s="72"/>
      <c r="D49" s="72"/>
    </row>
    <row r="50" spans="3:4" x14ac:dyDescent="0.2">
      <c r="C50" s="72"/>
      <c r="D50" s="72"/>
    </row>
    <row r="51" spans="3:4" x14ac:dyDescent="0.2">
      <c r="C51" s="72"/>
      <c r="D51" s="72"/>
    </row>
    <row r="52" spans="3:4" x14ac:dyDescent="0.2">
      <c r="C52" s="72"/>
      <c r="D52" s="72"/>
    </row>
  </sheetData>
  <mergeCells count="7">
    <mergeCell ref="C43:D43"/>
    <mergeCell ref="A4:D4"/>
    <mergeCell ref="A5:D5"/>
    <mergeCell ref="A6:D6"/>
    <mergeCell ref="A7:D7"/>
    <mergeCell ref="C37:D37"/>
    <mergeCell ref="A31:D31"/>
  </mergeCells>
  <hyperlinks>
    <hyperlink ref="B10" location="'Nota 25'!A1" display="'Nota 25'!A1" xr:uid="{00000000-0004-0000-0200-000000000000}"/>
    <hyperlink ref="B11" location="'Nota 26'!A1" display="'Nota 26'!A1" xr:uid="{00000000-0004-0000-0200-000001000000}"/>
    <hyperlink ref="B13" location="'Nota 27'!A1" display="'Nota 27'!A1" xr:uid="{00000000-0004-0000-0200-000002000000}"/>
    <hyperlink ref="B14" location="'Nota 27'!A1" display="'Nota 27'!A1" xr:uid="{00000000-0004-0000-0200-000003000000}"/>
    <hyperlink ref="B15" location="'Nota 28'!A1" display="'Nota 28'!A1" xr:uid="{00000000-0004-0000-0200-000004000000}"/>
    <hyperlink ref="B18" location="'Nota 29'!A1" display="'Nota 29'!A1" xr:uid="{00000000-0004-0000-0200-000005000000}"/>
    <hyperlink ref="B17" location="'Nota 29'!A1" display="'Nota 29'!A1" xr:uid="{00000000-0004-0000-0200-000006000000}"/>
    <hyperlink ref="B20" location="'Nota 30'!A1" display="'Nota 30'!A1" xr:uid="{00000000-0004-0000-0200-000007000000}"/>
    <hyperlink ref="B22" location="'Nota 31'!A1" display="'Nota 31'!A1" xr:uid="{00000000-0004-0000-0200-000008000000}"/>
    <hyperlink ref="B24" location="'Nota 32'!A1" display="'Nota 32'!A1" xr:uid="{00000000-0004-0000-0200-000009000000}"/>
    <hyperlink ref="B26" location="'Nota 33'!A1" display="'Nota 33'!A1" xr:uid="{00000000-0004-0000-0200-00000A000000}"/>
    <hyperlink ref="B27" location="'Nota 34'!A1" display="'Nota 34'!A1" xr:uid="{00000000-0004-0000-0200-00000B000000}"/>
    <hyperlink ref="B29" location="'Nota 35'!A1" display="'Nota 35'!A1" xr:uid="{00000000-0004-0000-0200-00000C000000}"/>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rgb="FF92D050"/>
  </sheetPr>
  <dimension ref="A1:F46"/>
  <sheetViews>
    <sheetView showGridLines="0" topLeftCell="A22" zoomScale="85" zoomScaleNormal="85" workbookViewId="0">
      <selection activeCell="K39" sqref="K39"/>
    </sheetView>
  </sheetViews>
  <sheetFormatPr baseColWidth="10" defaultColWidth="10.85546875" defaultRowHeight="12.75" x14ac:dyDescent="0.2"/>
  <cols>
    <col min="1" max="1" width="61.5703125" style="2" customWidth="1"/>
    <col min="2" max="2" width="21.140625" style="18" customWidth="1"/>
    <col min="3" max="3" width="27.5703125" style="18" customWidth="1"/>
    <col min="4" max="4" width="2.42578125" style="2" customWidth="1"/>
    <col min="5" max="5" width="5.42578125" style="2" customWidth="1"/>
    <col min="6" max="6" width="2.28515625" style="2" customWidth="1"/>
    <col min="7" max="7" width="4.42578125" style="2" customWidth="1"/>
    <col min="8" max="16384" width="10.85546875" style="2"/>
  </cols>
  <sheetData>
    <row r="1" spans="1:6" s="138" customFormat="1" x14ac:dyDescent="0.2">
      <c r="A1" s="19" t="s">
        <v>344</v>
      </c>
      <c r="B1" s="383"/>
      <c r="C1" s="383"/>
    </row>
    <row r="2" spans="1:6" x14ac:dyDescent="0.2">
      <c r="A2" s="10"/>
      <c r="B2" s="106"/>
      <c r="C2" s="106"/>
    </row>
    <row r="3" spans="1:6" hidden="1" x14ac:dyDescent="0.2">
      <c r="A3" s="457"/>
      <c r="B3" s="457"/>
      <c r="C3" s="457"/>
    </row>
    <row r="4" spans="1:6" x14ac:dyDescent="0.2">
      <c r="A4" s="10"/>
      <c r="B4" s="106"/>
      <c r="C4" s="106"/>
    </row>
    <row r="5" spans="1:6" x14ac:dyDescent="0.2">
      <c r="A5" s="442" t="s">
        <v>239</v>
      </c>
      <c r="B5" s="442"/>
      <c r="C5" s="442"/>
    </row>
    <row r="6" spans="1:6" x14ac:dyDescent="0.2">
      <c r="A6" s="442" t="s">
        <v>342</v>
      </c>
      <c r="B6" s="442"/>
      <c r="C6" s="442"/>
    </row>
    <row r="7" spans="1:6" x14ac:dyDescent="0.2">
      <c r="A7" s="443" t="s">
        <v>162</v>
      </c>
      <c r="B7" s="443"/>
      <c r="C7" s="443"/>
    </row>
    <row r="8" spans="1:6" x14ac:dyDescent="0.2">
      <c r="A8" s="443" t="s">
        <v>147</v>
      </c>
      <c r="B8" s="443"/>
      <c r="C8" s="443"/>
    </row>
    <row r="9" spans="1:6" x14ac:dyDescent="0.2">
      <c r="A9" s="113"/>
      <c r="B9" s="115"/>
      <c r="C9" s="115"/>
    </row>
    <row r="10" spans="1:6" x14ac:dyDescent="0.2">
      <c r="A10" s="113"/>
      <c r="B10" s="115"/>
      <c r="C10" s="115"/>
    </row>
    <row r="11" spans="1:6" x14ac:dyDescent="0.2">
      <c r="A11" s="363"/>
      <c r="B11" s="364">
        <v>2024</v>
      </c>
      <c r="C11" s="365">
        <v>2023</v>
      </c>
    </row>
    <row r="12" spans="1:6" x14ac:dyDescent="0.2">
      <c r="A12" s="116"/>
      <c r="B12" s="117"/>
      <c r="C12" s="118"/>
    </row>
    <row r="13" spans="1:6" x14ac:dyDescent="0.2">
      <c r="A13" s="119" t="s">
        <v>149</v>
      </c>
      <c r="B13" s="120"/>
      <c r="C13" s="121"/>
    </row>
    <row r="14" spans="1:6" x14ac:dyDescent="0.2">
      <c r="A14" s="25" t="s">
        <v>212</v>
      </c>
      <c r="B14" s="122">
        <v>82815663271</v>
      </c>
      <c r="C14" s="123">
        <v>47408559842</v>
      </c>
    </row>
    <row r="15" spans="1:6" x14ac:dyDescent="0.2">
      <c r="A15" s="25" t="s">
        <v>24</v>
      </c>
      <c r="B15" s="122">
        <v>-32788187595</v>
      </c>
      <c r="C15" s="123">
        <v>-35845004703</v>
      </c>
      <c r="F15" s="14"/>
    </row>
    <row r="16" spans="1:6" x14ac:dyDescent="0.2">
      <c r="A16" s="25" t="s">
        <v>25</v>
      </c>
      <c r="B16" s="122">
        <v>-367842691</v>
      </c>
      <c r="C16" s="123">
        <v>1144874794</v>
      </c>
      <c r="F16" s="14"/>
    </row>
    <row r="17" spans="1:6" x14ac:dyDescent="0.2">
      <c r="A17" s="25" t="s">
        <v>59</v>
      </c>
      <c r="B17" s="122">
        <v>-3476184530</v>
      </c>
      <c r="C17" s="123">
        <v>-3950316580</v>
      </c>
      <c r="F17" s="14"/>
    </row>
    <row r="18" spans="1:6" x14ac:dyDescent="0.2">
      <c r="A18" s="25" t="s">
        <v>213</v>
      </c>
      <c r="B18" s="122">
        <v>-12519143655</v>
      </c>
      <c r="C18" s="123">
        <v>-14364560920</v>
      </c>
      <c r="F18" s="14"/>
    </row>
    <row r="19" spans="1:6" x14ac:dyDescent="0.2">
      <c r="A19" s="25" t="s">
        <v>148</v>
      </c>
      <c r="B19" s="122">
        <v>0</v>
      </c>
      <c r="C19" s="123">
        <v>0</v>
      </c>
      <c r="F19" s="14"/>
    </row>
    <row r="20" spans="1:6" x14ac:dyDescent="0.2">
      <c r="A20" s="366" t="s">
        <v>26</v>
      </c>
      <c r="B20" s="367">
        <f>SUM(B14:B19)</f>
        <v>33664304800</v>
      </c>
      <c r="C20" s="368">
        <v>-5606447567</v>
      </c>
    </row>
    <row r="21" spans="1:6" x14ac:dyDescent="0.2">
      <c r="A21" s="25"/>
      <c r="B21" s="122"/>
      <c r="C21" s="123"/>
    </row>
    <row r="22" spans="1:6" x14ac:dyDescent="0.2">
      <c r="A22" s="119" t="s">
        <v>150</v>
      </c>
      <c r="B22" s="122"/>
      <c r="C22" s="123"/>
    </row>
    <row r="23" spans="1:6" x14ac:dyDescent="0.2">
      <c r="A23" s="25" t="s">
        <v>214</v>
      </c>
      <c r="B23" s="122">
        <v>-2508174558</v>
      </c>
      <c r="C23" s="123">
        <v>-8757781728</v>
      </c>
      <c r="F23" s="14"/>
    </row>
    <row r="24" spans="1:6" x14ac:dyDescent="0.2">
      <c r="A24" s="25" t="s">
        <v>27</v>
      </c>
      <c r="B24" s="122">
        <v>0</v>
      </c>
      <c r="C24" s="123">
        <v>0</v>
      </c>
      <c r="F24" s="14"/>
    </row>
    <row r="25" spans="1:6" x14ac:dyDescent="0.2">
      <c r="A25" s="25" t="s">
        <v>28</v>
      </c>
      <c r="B25" s="122">
        <v>0</v>
      </c>
      <c r="C25" s="123">
        <v>0</v>
      </c>
    </row>
    <row r="26" spans="1:6" x14ac:dyDescent="0.2">
      <c r="A26" s="25" t="s">
        <v>60</v>
      </c>
      <c r="B26" s="122">
        <v>0</v>
      </c>
      <c r="C26" s="123">
        <v>0</v>
      </c>
    </row>
    <row r="27" spans="1:6" x14ac:dyDescent="0.2">
      <c r="A27" s="25" t="s">
        <v>61</v>
      </c>
      <c r="B27" s="122"/>
      <c r="C27" s="123"/>
    </row>
    <row r="28" spans="1:6" x14ac:dyDescent="0.2">
      <c r="A28" s="25" t="s">
        <v>151</v>
      </c>
      <c r="B28" s="122">
        <v>-1986292144</v>
      </c>
      <c r="C28" s="123">
        <v>-72209195</v>
      </c>
    </row>
    <row r="29" spans="1:6" x14ac:dyDescent="0.2">
      <c r="A29" s="366" t="s">
        <v>29</v>
      </c>
      <c r="B29" s="367">
        <f>SUM(B23:B28)</f>
        <v>-4494466702</v>
      </c>
      <c r="C29" s="368">
        <v>-8829990923</v>
      </c>
    </row>
    <row r="30" spans="1:6" x14ac:dyDescent="0.2">
      <c r="A30" s="25"/>
      <c r="B30" s="122"/>
      <c r="C30" s="123"/>
    </row>
    <row r="31" spans="1:6" x14ac:dyDescent="0.2">
      <c r="A31" s="119" t="s">
        <v>152</v>
      </c>
      <c r="B31" s="122"/>
      <c r="C31" s="123"/>
    </row>
    <row r="32" spans="1:6" x14ac:dyDescent="0.2">
      <c r="A32" s="25" t="s">
        <v>215</v>
      </c>
      <c r="B32" s="122">
        <v>-19888397304</v>
      </c>
      <c r="C32" s="123">
        <v>26890435019</v>
      </c>
    </row>
    <row r="33" spans="1:3" x14ac:dyDescent="0.2">
      <c r="A33" s="25" t="s">
        <v>63</v>
      </c>
      <c r="B33" s="122">
        <v>0</v>
      </c>
      <c r="C33" s="123">
        <v>0</v>
      </c>
    </row>
    <row r="34" spans="1:3" x14ac:dyDescent="0.2">
      <c r="A34" s="25" t="s">
        <v>62</v>
      </c>
      <c r="B34" s="122">
        <v>-9220283910</v>
      </c>
      <c r="C34" s="123">
        <v>-10987294597</v>
      </c>
    </row>
    <row r="35" spans="1:3" x14ac:dyDescent="0.2">
      <c r="A35" s="366" t="s">
        <v>216</v>
      </c>
      <c r="B35" s="367">
        <f>B32+B33+B34</f>
        <v>-29108681214</v>
      </c>
      <c r="C35" s="368">
        <v>15903140422</v>
      </c>
    </row>
    <row r="36" spans="1:3" x14ac:dyDescent="0.2">
      <c r="A36" s="124"/>
      <c r="B36" s="125"/>
      <c r="C36" s="126"/>
    </row>
    <row r="37" spans="1:3" x14ac:dyDescent="0.2">
      <c r="A37" s="127" t="s">
        <v>64</v>
      </c>
      <c r="B37" s="122">
        <v>61156884</v>
      </c>
      <c r="C37" s="123">
        <v>1466701932</v>
      </c>
    </row>
    <row r="38" spans="1:3" x14ac:dyDescent="0.2">
      <c r="A38" s="127" t="s">
        <v>65</v>
      </c>
      <c r="B38" s="122">
        <v>0</v>
      </c>
      <c r="C38" s="123">
        <v>0</v>
      </c>
    </row>
    <row r="39" spans="1:3" x14ac:dyDescent="0.2">
      <c r="A39" s="127" t="s">
        <v>66</v>
      </c>
      <c r="B39" s="122">
        <v>3346813037</v>
      </c>
      <c r="C39" s="123">
        <v>3168949996</v>
      </c>
    </row>
    <row r="40" spans="1:3" x14ac:dyDescent="0.2">
      <c r="A40" s="48"/>
      <c r="B40" s="128"/>
      <c r="C40" s="129"/>
    </row>
    <row r="41" spans="1:3" x14ac:dyDescent="0.2">
      <c r="A41" s="366" t="s">
        <v>30</v>
      </c>
      <c r="B41" s="367">
        <f>+SUM(B37:B39)</f>
        <v>3407969921</v>
      </c>
      <c r="C41" s="368">
        <f>+SUM(C37:C39)</f>
        <v>4635651928</v>
      </c>
    </row>
    <row r="42" spans="1:3" x14ac:dyDescent="0.2">
      <c r="B42" s="17">
        <f>+B41-BG!F11</f>
        <v>0</v>
      </c>
      <c r="C42" s="17">
        <f>+C41-BG!G11</f>
        <v>0</v>
      </c>
    </row>
    <row r="43" spans="1:3" x14ac:dyDescent="0.2">
      <c r="A43" s="447" t="s">
        <v>203</v>
      </c>
      <c r="B43" s="448"/>
      <c r="C43" s="449"/>
    </row>
    <row r="44" spans="1:3" x14ac:dyDescent="0.2">
      <c r="B44" s="17"/>
      <c r="C44" s="17"/>
    </row>
    <row r="45" spans="1:3" x14ac:dyDescent="0.2">
      <c r="B45" s="17"/>
      <c r="C45" s="17"/>
    </row>
    <row r="46" spans="1:3" x14ac:dyDescent="0.2">
      <c r="B46" s="17"/>
      <c r="C46" s="17"/>
    </row>
  </sheetData>
  <mergeCells count="6">
    <mergeCell ref="A43:C43"/>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tabColor rgb="FF92D050"/>
  </sheetPr>
  <dimension ref="A1:V48"/>
  <sheetViews>
    <sheetView showGridLines="0" topLeftCell="A40" zoomScale="80" zoomScaleNormal="80" workbookViewId="0"/>
  </sheetViews>
  <sheetFormatPr baseColWidth="10" defaultColWidth="11.42578125" defaultRowHeight="12.75" x14ac:dyDescent="0.2"/>
  <cols>
    <col min="1" max="1" width="44" style="2" customWidth="1"/>
    <col min="2" max="2" width="0.85546875" style="2" customWidth="1"/>
    <col min="3" max="3" width="18.42578125" style="18" customWidth="1"/>
    <col min="4" max="4" width="2.5703125" style="18" hidden="1" customWidth="1"/>
    <col min="5" max="5" width="1" style="24" customWidth="1"/>
    <col min="6" max="6" width="16.5703125" style="18" customWidth="1"/>
    <col min="7" max="7" width="0.85546875" style="24" customWidth="1"/>
    <col min="8" max="8" width="18.85546875" style="18" customWidth="1"/>
    <col min="9" max="9" width="1" style="24" customWidth="1"/>
    <col min="10" max="10" width="20" style="18" customWidth="1"/>
    <col min="11" max="11" width="0.7109375" style="24" customWidth="1"/>
    <col min="12" max="12" width="18.42578125" style="18" customWidth="1"/>
    <col min="13" max="13" width="0.7109375" style="24" customWidth="1"/>
    <col min="14" max="14" width="20.42578125" style="18" customWidth="1"/>
    <col min="15" max="15" width="1.140625" style="24" customWidth="1"/>
    <col min="16" max="16" width="19.7109375" style="18" customWidth="1"/>
    <col min="17" max="17" width="1.140625" style="16" customWidth="1"/>
    <col min="18" max="18" width="17.42578125" style="2" bestFit="1" customWidth="1"/>
    <col min="19" max="19" width="1.140625" style="2" customWidth="1"/>
    <col min="20" max="20" width="17.5703125" style="2" customWidth="1"/>
    <col min="21" max="21" width="17.5703125" style="2" bestFit="1" customWidth="1"/>
    <col min="22" max="22" width="16.5703125" style="2" bestFit="1" customWidth="1"/>
    <col min="23" max="16384" width="11.42578125" style="2"/>
  </cols>
  <sheetData>
    <row r="1" spans="1:22" s="138" customFormat="1" x14ac:dyDescent="0.2">
      <c r="A1" s="19" t="s">
        <v>344</v>
      </c>
      <c r="C1" s="383"/>
      <c r="D1" s="383"/>
      <c r="E1" s="384"/>
      <c r="F1" s="383"/>
      <c r="G1" s="384"/>
      <c r="H1" s="424"/>
      <c r="I1" s="384"/>
      <c r="J1" s="383"/>
      <c r="K1" s="384"/>
      <c r="L1" s="383"/>
      <c r="M1" s="384"/>
      <c r="N1" s="383"/>
      <c r="O1" s="384"/>
      <c r="P1" s="383"/>
      <c r="Q1" s="383"/>
    </row>
    <row r="2" spans="1:22" s="10" customFormat="1" x14ac:dyDescent="0.2">
      <c r="B2" s="19"/>
      <c r="C2" s="19"/>
      <c r="D2" s="19"/>
      <c r="E2" s="19"/>
      <c r="F2" s="19" t="s">
        <v>238</v>
      </c>
      <c r="G2" s="19"/>
      <c r="H2" s="19"/>
      <c r="I2" s="19"/>
      <c r="J2" s="19"/>
      <c r="K2" s="19"/>
      <c r="L2" s="19"/>
      <c r="M2" s="19"/>
      <c r="N2" s="19"/>
      <c r="O2" s="19"/>
      <c r="P2" s="19"/>
      <c r="Q2" s="106"/>
    </row>
    <row r="3" spans="1:22" s="10" customFormat="1" x14ac:dyDescent="0.2">
      <c r="A3" s="19"/>
      <c r="B3" s="19"/>
      <c r="C3" s="19"/>
      <c r="D3" s="19"/>
      <c r="E3" s="19"/>
      <c r="F3" s="19"/>
      <c r="G3" s="19"/>
      <c r="H3" s="19" t="s">
        <v>342</v>
      </c>
      <c r="I3" s="19"/>
      <c r="J3" s="19"/>
      <c r="K3" s="19"/>
      <c r="L3" s="106"/>
      <c r="M3" s="19"/>
      <c r="N3" s="19"/>
      <c r="O3" s="19"/>
      <c r="P3" s="19"/>
      <c r="Q3" s="108"/>
    </row>
    <row r="4" spans="1:22" s="10" customFormat="1" x14ac:dyDescent="0.2">
      <c r="A4" s="113"/>
      <c r="B4" s="113"/>
      <c r="C4" s="113"/>
      <c r="D4" s="113"/>
      <c r="E4" s="113"/>
      <c r="F4" s="113"/>
      <c r="G4" s="113"/>
      <c r="H4" s="113" t="s">
        <v>162</v>
      </c>
      <c r="I4" s="113"/>
      <c r="J4" s="113"/>
      <c r="K4" s="113"/>
      <c r="L4" s="106"/>
      <c r="M4" s="113"/>
      <c r="N4" s="113"/>
      <c r="P4" s="113"/>
      <c r="Q4" s="108"/>
    </row>
    <row r="5" spans="1:22" s="10" customFormat="1" x14ac:dyDescent="0.2">
      <c r="A5" s="443" t="s">
        <v>147</v>
      </c>
      <c r="B5" s="443"/>
      <c r="C5" s="443"/>
      <c r="D5" s="443"/>
      <c r="E5" s="443"/>
      <c r="F5" s="443"/>
      <c r="G5" s="443"/>
      <c r="H5" s="443"/>
      <c r="I5" s="443"/>
      <c r="J5" s="443"/>
      <c r="K5" s="443"/>
      <c r="L5" s="443"/>
      <c r="M5" s="443"/>
      <c r="N5" s="443"/>
      <c r="O5" s="443"/>
      <c r="P5" s="443"/>
      <c r="Q5" s="106"/>
    </row>
    <row r="6" spans="1:22" s="10" customFormat="1" x14ac:dyDescent="0.2">
      <c r="A6" s="113"/>
      <c r="B6" s="113"/>
      <c r="C6" s="113"/>
      <c r="D6" s="113"/>
      <c r="E6" s="113"/>
      <c r="F6" s="113"/>
      <c r="G6" s="113"/>
      <c r="H6" s="113"/>
      <c r="I6" s="113"/>
      <c r="J6" s="113"/>
      <c r="K6" s="113"/>
      <c r="L6" s="113"/>
      <c r="M6" s="113"/>
      <c r="N6" s="113"/>
      <c r="O6" s="113"/>
      <c r="P6" s="113"/>
      <c r="Q6" s="106"/>
    </row>
    <row r="7" spans="1:22" s="10" customFormat="1" x14ac:dyDescent="0.2">
      <c r="A7" s="113"/>
      <c r="B7" s="113"/>
      <c r="C7" s="113"/>
      <c r="D7" s="113"/>
      <c r="E7" s="113"/>
      <c r="F7" s="113"/>
      <c r="G7" s="113"/>
      <c r="H7" s="113"/>
      <c r="I7" s="113"/>
      <c r="J7" s="113"/>
      <c r="K7" s="113"/>
      <c r="L7" s="113"/>
      <c r="M7" s="113"/>
      <c r="N7" s="113"/>
      <c r="O7" s="113"/>
      <c r="P7" s="113"/>
      <c r="Q7" s="106"/>
      <c r="U7" s="106"/>
    </row>
    <row r="8" spans="1:22" s="10" customFormat="1" ht="25.5" customHeight="1" x14ac:dyDescent="0.2">
      <c r="A8" s="390"/>
      <c r="B8" s="390"/>
      <c r="C8" s="463" t="s">
        <v>153</v>
      </c>
      <c r="D8" s="464"/>
      <c r="E8" s="464"/>
      <c r="F8" s="465"/>
      <c r="G8" s="390"/>
      <c r="H8" s="390"/>
      <c r="I8" s="390"/>
      <c r="J8" s="390"/>
      <c r="K8" s="390"/>
      <c r="L8" s="463" t="s">
        <v>211</v>
      </c>
      <c r="M8" s="464"/>
      <c r="N8" s="464"/>
      <c r="O8" s="464"/>
      <c r="P8" s="466"/>
      <c r="Q8" s="106"/>
      <c r="U8" s="106"/>
    </row>
    <row r="9" spans="1:22" s="10" customFormat="1" ht="15" customHeight="1" x14ac:dyDescent="0.2">
      <c r="A9" s="461"/>
      <c r="C9" s="458" t="s">
        <v>48</v>
      </c>
      <c r="D9" s="115" t="s">
        <v>22</v>
      </c>
      <c r="E9" s="391"/>
      <c r="F9" s="458" t="s">
        <v>49</v>
      </c>
      <c r="G9" s="391"/>
      <c r="H9" s="458" t="s">
        <v>19</v>
      </c>
      <c r="I9" s="391"/>
      <c r="J9" s="458" t="s">
        <v>50</v>
      </c>
      <c r="K9" s="391"/>
      <c r="L9" s="460" t="s">
        <v>51</v>
      </c>
      <c r="M9" s="391"/>
      <c r="N9" s="460" t="s">
        <v>52</v>
      </c>
      <c r="O9" s="391"/>
      <c r="P9" s="460" t="s">
        <v>20</v>
      </c>
      <c r="Q9" s="106"/>
      <c r="R9" s="458" t="s">
        <v>53</v>
      </c>
      <c r="S9" s="391"/>
      <c r="T9" s="458" t="s">
        <v>2</v>
      </c>
    </row>
    <row r="10" spans="1:22" s="10" customFormat="1" ht="15.75" customHeight="1" x14ac:dyDescent="0.2">
      <c r="A10" s="462"/>
      <c r="C10" s="459"/>
      <c r="D10" s="115" t="s">
        <v>23</v>
      </c>
      <c r="E10" s="391"/>
      <c r="F10" s="459"/>
      <c r="G10" s="391"/>
      <c r="H10" s="459"/>
      <c r="I10" s="391"/>
      <c r="J10" s="459"/>
      <c r="K10" s="391"/>
      <c r="L10" s="459"/>
      <c r="M10" s="391"/>
      <c r="N10" s="459"/>
      <c r="O10" s="391"/>
      <c r="P10" s="459" t="s">
        <v>2</v>
      </c>
      <c r="Q10" s="106"/>
      <c r="R10" s="459"/>
      <c r="S10" s="391"/>
      <c r="T10" s="459"/>
    </row>
    <row r="11" spans="1:22" s="10" customFormat="1" ht="7.5" customHeight="1" x14ac:dyDescent="0.2">
      <c r="C11" s="106"/>
      <c r="D11" s="106"/>
      <c r="E11" s="389"/>
      <c r="F11" s="106"/>
      <c r="G11" s="389"/>
      <c r="H11" s="106"/>
      <c r="I11" s="389"/>
      <c r="J11" s="106"/>
      <c r="K11" s="389"/>
      <c r="L11" s="106"/>
      <c r="M11" s="389"/>
      <c r="N11" s="106"/>
      <c r="O11" s="389"/>
      <c r="P11" s="106"/>
      <c r="Q11" s="106"/>
    </row>
    <row r="12" spans="1:22" s="10" customFormat="1" x14ac:dyDescent="0.2">
      <c r="A12" s="385" t="s">
        <v>310</v>
      </c>
      <c r="C12" s="254">
        <v>19000000000</v>
      </c>
      <c r="D12" s="62">
        <v>0</v>
      </c>
      <c r="E12" s="392"/>
      <c r="F12" s="254">
        <v>0</v>
      </c>
      <c r="G12" s="392">
        <v>0</v>
      </c>
      <c r="H12" s="254">
        <v>770442553</v>
      </c>
      <c r="I12" s="392"/>
      <c r="J12" s="254">
        <v>884683575</v>
      </c>
      <c r="K12" s="392"/>
      <c r="L12" s="254">
        <v>3374826936</v>
      </c>
      <c r="M12" s="392"/>
      <c r="N12" s="254">
        <v>0</v>
      </c>
      <c r="O12" s="392"/>
      <c r="P12" s="254">
        <v>24816685108</v>
      </c>
      <c r="Q12" s="62"/>
      <c r="R12" s="254">
        <v>0</v>
      </c>
      <c r="S12" s="62"/>
      <c r="T12" s="254">
        <v>48846638172</v>
      </c>
      <c r="U12" s="106"/>
      <c r="V12" s="106"/>
    </row>
    <row r="13" spans="1:22" s="10" customFormat="1" x14ac:dyDescent="0.2">
      <c r="C13" s="62"/>
      <c r="D13" s="62"/>
      <c r="E13" s="392"/>
      <c r="F13" s="62"/>
      <c r="G13" s="392"/>
      <c r="H13" s="62"/>
      <c r="I13" s="392"/>
      <c r="J13" s="62"/>
      <c r="K13" s="392"/>
      <c r="L13" s="62"/>
      <c r="M13" s="392"/>
      <c r="N13" s="62"/>
      <c r="O13" s="392"/>
      <c r="P13" s="62"/>
      <c r="Q13" s="62"/>
      <c r="R13" s="62"/>
      <c r="S13" s="62"/>
      <c r="T13" s="62"/>
      <c r="U13" s="106"/>
    </row>
    <row r="14" spans="1:22" s="10" customFormat="1" x14ac:dyDescent="0.2">
      <c r="A14" s="385" t="s">
        <v>47</v>
      </c>
      <c r="C14" s="254">
        <f>+C12+C13</f>
        <v>19000000000</v>
      </c>
      <c r="D14" s="62"/>
      <c r="E14" s="392"/>
      <c r="F14" s="254">
        <f>+F12+F13</f>
        <v>0</v>
      </c>
      <c r="G14" s="392"/>
      <c r="H14" s="254">
        <f>+H12+H13</f>
        <v>770442553</v>
      </c>
      <c r="I14" s="392"/>
      <c r="J14" s="254">
        <f>+J12+J13</f>
        <v>884683575</v>
      </c>
      <c r="K14" s="392"/>
      <c r="L14" s="254">
        <f>+L12+L13</f>
        <v>3374826936</v>
      </c>
      <c r="M14" s="392"/>
      <c r="N14" s="254">
        <f>+N12+N13</f>
        <v>0</v>
      </c>
      <c r="O14" s="392"/>
      <c r="P14" s="254">
        <f>+P12+P13</f>
        <v>24816685108</v>
      </c>
      <c r="Q14" s="62"/>
      <c r="R14" s="254">
        <f>+R12+R13</f>
        <v>0</v>
      </c>
      <c r="S14" s="62"/>
      <c r="T14" s="254">
        <f>+SUM(C14:S14)</f>
        <v>48846638172</v>
      </c>
      <c r="U14" s="106"/>
      <c r="V14" s="106"/>
    </row>
    <row r="15" spans="1:22" s="10" customFormat="1" x14ac:dyDescent="0.2">
      <c r="A15" s="393"/>
      <c r="C15" s="62"/>
      <c r="D15" s="62"/>
      <c r="E15" s="392"/>
      <c r="F15" s="62"/>
      <c r="G15" s="392"/>
      <c r="H15" s="62"/>
      <c r="I15" s="392"/>
      <c r="J15" s="62"/>
      <c r="K15" s="392"/>
      <c r="L15" s="62"/>
      <c r="M15" s="392"/>
      <c r="N15" s="62"/>
      <c r="O15" s="392"/>
      <c r="P15" s="62"/>
      <c r="Q15" s="62"/>
      <c r="R15" s="173"/>
      <c r="S15" s="173"/>
      <c r="T15" s="173"/>
    </row>
    <row r="16" spans="1:22" s="10" customFormat="1" x14ac:dyDescent="0.2">
      <c r="A16" s="385" t="s">
        <v>54</v>
      </c>
      <c r="C16" s="254"/>
      <c r="D16" s="62"/>
      <c r="E16" s="392"/>
      <c r="F16" s="254"/>
      <c r="G16" s="392"/>
      <c r="H16" s="254"/>
      <c r="I16" s="392"/>
      <c r="J16" s="254"/>
      <c r="K16" s="392"/>
      <c r="L16" s="254"/>
      <c r="M16" s="392"/>
      <c r="N16" s="254"/>
      <c r="O16" s="392"/>
      <c r="P16" s="254"/>
      <c r="Q16" s="62"/>
      <c r="R16" s="254"/>
      <c r="S16" s="62"/>
      <c r="T16" s="254"/>
    </row>
    <row r="17" spans="1:20" s="10" customFormat="1" x14ac:dyDescent="0.2">
      <c r="A17" s="394"/>
      <c r="C17" s="62"/>
      <c r="D17" s="62"/>
      <c r="E17" s="392"/>
      <c r="F17" s="62"/>
      <c r="G17" s="392"/>
      <c r="H17" s="62"/>
      <c r="I17" s="392"/>
      <c r="J17" s="62"/>
      <c r="K17" s="392"/>
      <c r="L17" s="62"/>
      <c r="M17" s="392"/>
      <c r="N17" s="62"/>
      <c r="O17" s="392"/>
      <c r="P17" s="62"/>
      <c r="Q17" s="62"/>
      <c r="R17" s="173"/>
      <c r="S17" s="173"/>
      <c r="T17" s="173"/>
    </row>
    <row r="18" spans="1:20" s="10" customFormat="1" x14ac:dyDescent="0.2">
      <c r="A18" s="386" t="s">
        <v>55</v>
      </c>
      <c r="C18" s="395"/>
      <c r="D18" s="62"/>
      <c r="E18" s="392"/>
      <c r="F18" s="395"/>
      <c r="G18" s="392"/>
      <c r="H18" s="395"/>
      <c r="I18" s="392"/>
      <c r="J18" s="395"/>
      <c r="K18" s="392"/>
      <c r="L18" s="395"/>
      <c r="M18" s="392"/>
      <c r="N18" s="395"/>
      <c r="O18" s="392"/>
      <c r="P18" s="395"/>
      <c r="Q18" s="62"/>
      <c r="R18" s="395"/>
      <c r="S18" s="62"/>
      <c r="T18" s="395">
        <v>0</v>
      </c>
    </row>
    <row r="19" spans="1:20" s="10" customFormat="1" x14ac:dyDescent="0.2">
      <c r="A19" s="387" t="s">
        <v>58</v>
      </c>
      <c r="C19" s="396"/>
      <c r="D19" s="62"/>
      <c r="E19" s="392"/>
      <c r="F19" s="396"/>
      <c r="G19" s="392"/>
      <c r="H19" s="396"/>
      <c r="I19" s="392"/>
      <c r="J19" s="396"/>
      <c r="K19" s="392"/>
      <c r="L19" s="396"/>
      <c r="M19" s="392"/>
      <c r="N19" s="396"/>
      <c r="O19" s="392"/>
      <c r="P19" s="396"/>
      <c r="Q19" s="62"/>
      <c r="R19" s="396"/>
      <c r="S19" s="62"/>
      <c r="T19" s="396"/>
    </row>
    <row r="20" spans="1:20" s="10" customFormat="1" x14ac:dyDescent="0.2">
      <c r="A20" s="387" t="s">
        <v>305</v>
      </c>
      <c r="C20" s="396">
        <v>1500000000</v>
      </c>
      <c r="D20" s="62"/>
      <c r="E20" s="392"/>
      <c r="F20" s="396"/>
      <c r="G20" s="392"/>
      <c r="H20" s="396"/>
      <c r="I20" s="392"/>
      <c r="J20" s="396"/>
      <c r="K20" s="392"/>
      <c r="L20" s="396"/>
      <c r="M20" s="392"/>
      <c r="N20" s="396"/>
      <c r="O20" s="392"/>
      <c r="P20" s="396">
        <v>0</v>
      </c>
      <c r="Q20" s="62"/>
      <c r="R20" s="396"/>
      <c r="S20" s="62"/>
      <c r="T20" s="396">
        <v>1500000000</v>
      </c>
    </row>
    <row r="21" spans="1:20" s="10" customFormat="1" x14ac:dyDescent="0.2">
      <c r="A21" s="387" t="s">
        <v>285</v>
      </c>
      <c r="C21" s="396"/>
      <c r="D21" s="62"/>
      <c r="E21" s="392"/>
      <c r="F21" s="396"/>
      <c r="G21" s="392"/>
      <c r="H21" s="396"/>
      <c r="I21" s="392"/>
      <c r="J21" s="396"/>
      <c r="K21" s="392"/>
      <c r="L21" s="396">
        <v>808424505</v>
      </c>
      <c r="M21" s="392"/>
      <c r="N21" s="396"/>
      <c r="O21" s="392"/>
      <c r="P21" s="396">
        <v>-808424505</v>
      </c>
      <c r="Q21" s="62"/>
      <c r="R21" s="396"/>
      <c r="S21" s="62"/>
      <c r="T21" s="396">
        <v>0</v>
      </c>
    </row>
    <row r="22" spans="1:20" s="10" customFormat="1" x14ac:dyDescent="0.2">
      <c r="A22" s="387" t="s">
        <v>286</v>
      </c>
      <c r="C22" s="396"/>
      <c r="D22" s="62"/>
      <c r="E22" s="392"/>
      <c r="F22" s="396"/>
      <c r="G22" s="392"/>
      <c r="H22" s="396"/>
      <c r="I22" s="392"/>
      <c r="J22" s="396"/>
      <c r="K22" s="392"/>
      <c r="L22" s="396"/>
      <c r="M22" s="392"/>
      <c r="N22" s="396">
        <v>16271231082</v>
      </c>
      <c r="O22" s="392"/>
      <c r="P22" s="396">
        <v>0</v>
      </c>
      <c r="Q22" s="62"/>
      <c r="R22" s="396"/>
      <c r="S22" s="62"/>
      <c r="T22" s="396">
        <v>16271231082</v>
      </c>
    </row>
    <row r="23" spans="1:20" s="10" customFormat="1" x14ac:dyDescent="0.2">
      <c r="A23" s="387" t="s">
        <v>55</v>
      </c>
      <c r="C23" s="396"/>
      <c r="D23" s="62"/>
      <c r="E23" s="392"/>
      <c r="F23" s="396"/>
      <c r="G23" s="392"/>
      <c r="H23" s="396"/>
      <c r="I23" s="392"/>
      <c r="J23" s="396"/>
      <c r="K23" s="392"/>
      <c r="L23" s="396"/>
      <c r="M23" s="392"/>
      <c r="N23" s="396"/>
      <c r="O23" s="392"/>
      <c r="P23" s="396">
        <v>0</v>
      </c>
      <c r="Q23" s="62"/>
      <c r="R23" s="396"/>
      <c r="S23" s="62"/>
      <c r="T23" s="396">
        <v>0</v>
      </c>
    </row>
    <row r="24" spans="1:20" s="10" customFormat="1" x14ac:dyDescent="0.2">
      <c r="A24" s="387" t="s">
        <v>276</v>
      </c>
      <c r="C24" s="396"/>
      <c r="D24" s="62"/>
      <c r="E24" s="392"/>
      <c r="F24" s="396"/>
      <c r="G24" s="392"/>
      <c r="H24" s="396"/>
      <c r="I24" s="392"/>
      <c r="J24" s="396"/>
      <c r="K24" s="392"/>
      <c r="L24" s="396"/>
      <c r="M24" s="392"/>
      <c r="N24" s="396"/>
      <c r="O24" s="392"/>
      <c r="P24" s="396">
        <v>-24008260603</v>
      </c>
      <c r="Q24" s="62"/>
      <c r="R24" s="396"/>
      <c r="S24" s="62"/>
      <c r="T24" s="396">
        <v>-24008260603</v>
      </c>
    </row>
    <row r="25" spans="1:20" s="10" customFormat="1" x14ac:dyDescent="0.2">
      <c r="A25" s="387" t="s">
        <v>56</v>
      </c>
      <c r="C25" s="396"/>
      <c r="D25" s="62"/>
      <c r="E25" s="392"/>
      <c r="F25" s="396"/>
      <c r="G25" s="392"/>
      <c r="H25" s="396"/>
      <c r="I25" s="392"/>
      <c r="J25" s="396"/>
      <c r="K25" s="392"/>
      <c r="L25" s="396"/>
      <c r="M25" s="392"/>
      <c r="N25" s="396"/>
      <c r="O25" s="392"/>
      <c r="P25" s="396">
        <v>0</v>
      </c>
      <c r="Q25" s="62"/>
      <c r="R25" s="396"/>
      <c r="S25" s="62"/>
      <c r="T25" s="396">
        <v>0</v>
      </c>
    </row>
    <row r="26" spans="1:20" s="10" customFormat="1" x14ac:dyDescent="0.2">
      <c r="A26" s="387" t="s">
        <v>308</v>
      </c>
      <c r="C26" s="396"/>
      <c r="D26" s="62"/>
      <c r="E26" s="392"/>
      <c r="F26" s="396"/>
      <c r="G26" s="392"/>
      <c r="H26" s="396"/>
      <c r="I26" s="392"/>
      <c r="J26" s="396"/>
      <c r="K26" s="392"/>
      <c r="L26" s="396"/>
      <c r="M26" s="392"/>
      <c r="N26" s="396"/>
      <c r="O26" s="392"/>
      <c r="P26" s="396">
        <v>0</v>
      </c>
      <c r="Q26" s="62"/>
      <c r="R26" s="396"/>
      <c r="S26" s="62"/>
      <c r="T26" s="396">
        <v>0</v>
      </c>
    </row>
    <row r="27" spans="1:20" s="10" customFormat="1" x14ac:dyDescent="0.2">
      <c r="A27" s="388" t="s">
        <v>57</v>
      </c>
      <c r="C27" s="397"/>
      <c r="D27" s="62"/>
      <c r="E27" s="392"/>
      <c r="F27" s="397"/>
      <c r="G27" s="392"/>
      <c r="H27" s="397"/>
      <c r="I27" s="392"/>
      <c r="J27" s="397"/>
      <c r="K27" s="392"/>
      <c r="L27" s="397"/>
      <c r="M27" s="392"/>
      <c r="N27" s="397"/>
      <c r="O27" s="392"/>
      <c r="P27" s="397">
        <v>13783048539</v>
      </c>
      <c r="Q27" s="62"/>
      <c r="R27" s="397"/>
      <c r="S27" s="62"/>
      <c r="T27" s="397">
        <v>13783048539</v>
      </c>
    </row>
    <row r="28" spans="1:20" s="10" customFormat="1" x14ac:dyDescent="0.2">
      <c r="C28" s="62"/>
      <c r="D28" s="62"/>
      <c r="E28" s="392"/>
      <c r="F28" s="62"/>
      <c r="G28" s="392"/>
      <c r="H28" s="62"/>
      <c r="I28" s="392"/>
      <c r="J28" s="62"/>
      <c r="K28" s="392"/>
      <c r="L28" s="62"/>
      <c r="M28" s="392"/>
      <c r="N28" s="62"/>
      <c r="O28" s="392"/>
      <c r="P28" s="62"/>
      <c r="Q28" s="62"/>
      <c r="R28" s="173"/>
      <c r="S28" s="173"/>
      <c r="T28" s="173"/>
    </row>
    <row r="29" spans="1:20" s="10" customFormat="1" x14ac:dyDescent="0.2">
      <c r="A29" s="385" t="s">
        <v>313</v>
      </c>
      <c r="C29" s="254">
        <f>+C14+SUM(C18:C27)</f>
        <v>20500000000</v>
      </c>
      <c r="D29" s="62">
        <f>SUM(D12:D27)</f>
        <v>0</v>
      </c>
      <c r="E29" s="392"/>
      <c r="F29" s="254">
        <f>+F14+SUM(F18:F27)</f>
        <v>0</v>
      </c>
      <c r="G29" s="392">
        <f>SUM(G12:G28)</f>
        <v>0</v>
      </c>
      <c r="H29" s="254">
        <f>+H14+SUM(H18:H27)</f>
        <v>770442553</v>
      </c>
      <c r="I29" s="392"/>
      <c r="J29" s="254">
        <f>+J14+SUM(J18:J27)</f>
        <v>884683575</v>
      </c>
      <c r="K29" s="392"/>
      <c r="L29" s="254">
        <f>+L14+SUM(L18:L27)</f>
        <v>4183251441</v>
      </c>
      <c r="M29" s="392"/>
      <c r="N29" s="254">
        <f>+N14+SUM(N18:N27)</f>
        <v>16271231082</v>
      </c>
      <c r="O29" s="392"/>
      <c r="P29" s="254">
        <f>+P14+SUM(P18:P27)</f>
        <v>13783048539</v>
      </c>
      <c r="Q29" s="62"/>
      <c r="R29" s="254">
        <f>+R14+SUM(R18:R27)</f>
        <v>0</v>
      </c>
      <c r="S29" s="62"/>
      <c r="T29" s="254">
        <f>+T14+SUM(T18:T27)</f>
        <v>56392657190</v>
      </c>
    </row>
    <row r="30" spans="1:20" s="10" customFormat="1" ht="13.5" customHeight="1" x14ac:dyDescent="0.2">
      <c r="A30" s="393"/>
      <c r="C30" s="59"/>
      <c r="D30" s="59"/>
      <c r="E30" s="226"/>
      <c r="F30" s="59"/>
      <c r="G30" s="226"/>
      <c r="H30" s="59"/>
      <c r="I30" s="226"/>
      <c r="J30" s="59"/>
      <c r="K30" s="226"/>
      <c r="L30" s="59"/>
      <c r="M30" s="226"/>
      <c r="N30" s="59"/>
      <c r="O30" s="226"/>
      <c r="P30" s="59"/>
      <c r="Q30" s="59"/>
      <c r="R30" s="173"/>
      <c r="S30" s="173"/>
      <c r="T30" s="173"/>
    </row>
    <row r="31" spans="1:20" s="10" customFormat="1" x14ac:dyDescent="0.2">
      <c r="A31" s="386" t="s">
        <v>55</v>
      </c>
      <c r="C31" s="395"/>
      <c r="D31" s="62"/>
      <c r="E31" s="392"/>
      <c r="F31" s="395"/>
      <c r="G31" s="392"/>
      <c r="H31" s="395"/>
      <c r="I31" s="392"/>
      <c r="J31" s="395"/>
      <c r="K31" s="392"/>
      <c r="L31" s="395"/>
      <c r="M31" s="392"/>
      <c r="N31" s="395"/>
      <c r="O31" s="392"/>
      <c r="P31" s="395"/>
      <c r="Q31" s="62"/>
      <c r="R31" s="395"/>
      <c r="S31" s="62"/>
      <c r="T31" s="395">
        <f>+SUM(C31:S31)</f>
        <v>0</v>
      </c>
    </row>
    <row r="32" spans="1:20" s="10" customFormat="1" x14ac:dyDescent="0.2">
      <c r="A32" s="387" t="s">
        <v>58</v>
      </c>
      <c r="C32" s="396"/>
      <c r="D32" s="62"/>
      <c r="E32" s="392"/>
      <c r="F32" s="396"/>
      <c r="G32" s="392"/>
      <c r="H32" s="396"/>
      <c r="I32" s="392"/>
      <c r="J32" s="396"/>
      <c r="K32" s="392"/>
      <c r="L32" s="396"/>
      <c r="M32" s="392"/>
      <c r="N32" s="396"/>
      <c r="O32" s="392"/>
      <c r="P32" s="396"/>
      <c r="Q32" s="62"/>
      <c r="R32" s="396"/>
      <c r="S32" s="62"/>
      <c r="T32" s="396"/>
    </row>
    <row r="33" spans="1:20" s="10" customFormat="1" x14ac:dyDescent="0.2">
      <c r="A33" s="387" t="s">
        <v>314</v>
      </c>
      <c r="C33" s="396">
        <v>500000000</v>
      </c>
      <c r="D33" s="62"/>
      <c r="E33" s="392"/>
      <c r="F33" s="396"/>
      <c r="G33" s="392"/>
      <c r="H33" s="396"/>
      <c r="I33" s="392"/>
      <c r="J33" s="396"/>
      <c r="K33" s="392"/>
      <c r="L33" s="396"/>
      <c r="M33" s="392"/>
      <c r="N33" s="396"/>
      <c r="O33" s="392"/>
      <c r="P33" s="396">
        <v>0</v>
      </c>
      <c r="Q33" s="62"/>
      <c r="R33" s="396"/>
      <c r="S33" s="62"/>
      <c r="T33" s="396">
        <f t="shared" ref="T33:T38" si="0">+SUM(C33:S33)</f>
        <v>500000000</v>
      </c>
    </row>
    <row r="34" spans="1:20" s="10" customFormat="1" x14ac:dyDescent="0.2">
      <c r="A34" s="387" t="s">
        <v>285</v>
      </c>
      <c r="C34" s="396"/>
      <c r="D34" s="62"/>
      <c r="E34" s="392"/>
      <c r="F34" s="396"/>
      <c r="G34" s="392"/>
      <c r="H34" s="396"/>
      <c r="I34" s="392"/>
      <c r="J34" s="396"/>
      <c r="K34" s="392"/>
      <c r="L34" s="396">
        <v>689152427</v>
      </c>
      <c r="M34" s="392"/>
      <c r="N34" s="396"/>
      <c r="O34" s="392"/>
      <c r="P34" s="396">
        <v>-689152427</v>
      </c>
      <c r="Q34" s="62"/>
      <c r="R34" s="396"/>
      <c r="S34" s="62"/>
      <c r="T34" s="396">
        <f t="shared" si="0"/>
        <v>0</v>
      </c>
    </row>
    <row r="35" spans="1:20" s="10" customFormat="1" x14ac:dyDescent="0.2">
      <c r="A35" s="387" t="s">
        <v>286</v>
      </c>
      <c r="C35" s="396"/>
      <c r="D35" s="62"/>
      <c r="E35" s="392"/>
      <c r="F35" s="396"/>
      <c r="G35" s="392"/>
      <c r="H35" s="396"/>
      <c r="I35" s="392"/>
      <c r="J35" s="396"/>
      <c r="K35" s="392"/>
      <c r="L35" s="396"/>
      <c r="M35" s="392"/>
      <c r="N35" s="396">
        <v>2426642862</v>
      </c>
      <c r="O35" s="392"/>
      <c r="P35" s="396">
        <v>0</v>
      </c>
      <c r="Q35" s="62"/>
      <c r="R35" s="396"/>
      <c r="S35" s="62"/>
      <c r="T35" s="396">
        <f t="shared" si="0"/>
        <v>2426642862</v>
      </c>
    </row>
    <row r="36" spans="1:20" s="10" customFormat="1" x14ac:dyDescent="0.2">
      <c r="A36" s="387" t="s">
        <v>55</v>
      </c>
      <c r="C36" s="396"/>
      <c r="D36" s="62"/>
      <c r="E36" s="392"/>
      <c r="F36" s="396"/>
      <c r="G36" s="392"/>
      <c r="H36" s="396"/>
      <c r="I36" s="392"/>
      <c r="J36" s="396"/>
      <c r="K36" s="392"/>
      <c r="L36" s="396"/>
      <c r="M36" s="392"/>
      <c r="N36" s="396"/>
      <c r="O36" s="392"/>
      <c r="P36" s="396">
        <v>0</v>
      </c>
      <c r="Q36" s="62"/>
      <c r="R36" s="396"/>
      <c r="S36" s="62"/>
      <c r="T36" s="396">
        <f t="shared" si="0"/>
        <v>0</v>
      </c>
    </row>
    <row r="37" spans="1:20" s="10" customFormat="1" x14ac:dyDescent="0.2">
      <c r="A37" s="387" t="s">
        <v>276</v>
      </c>
      <c r="C37" s="396"/>
      <c r="D37" s="62"/>
      <c r="E37" s="392"/>
      <c r="F37" s="396"/>
      <c r="G37" s="392"/>
      <c r="H37" s="396"/>
      <c r="I37" s="392"/>
      <c r="J37" s="396"/>
      <c r="K37" s="392"/>
      <c r="L37" s="396"/>
      <c r="M37" s="392"/>
      <c r="N37" s="396"/>
      <c r="O37" s="392"/>
      <c r="P37" s="396">
        <v>-13093896112</v>
      </c>
      <c r="Q37" s="62"/>
      <c r="R37" s="396"/>
      <c r="S37" s="62"/>
      <c r="T37" s="396">
        <f t="shared" si="0"/>
        <v>-13093896112</v>
      </c>
    </row>
    <row r="38" spans="1:20" s="10" customFormat="1" x14ac:dyDescent="0.2">
      <c r="A38" s="387" t="s">
        <v>56</v>
      </c>
      <c r="C38" s="396"/>
      <c r="D38" s="62"/>
      <c r="E38" s="392"/>
      <c r="F38" s="396"/>
      <c r="G38" s="392"/>
      <c r="H38" s="396"/>
      <c r="I38" s="392"/>
      <c r="J38" s="396"/>
      <c r="K38" s="392"/>
      <c r="L38" s="396"/>
      <c r="M38" s="392"/>
      <c r="N38" s="396"/>
      <c r="O38" s="392"/>
      <c r="P38" s="396">
        <v>0</v>
      </c>
      <c r="Q38" s="62"/>
      <c r="R38" s="396"/>
      <c r="S38" s="62"/>
      <c r="T38" s="396">
        <f t="shared" si="0"/>
        <v>0</v>
      </c>
    </row>
    <row r="39" spans="1:20" s="10" customFormat="1" x14ac:dyDescent="0.2">
      <c r="A39" s="387" t="s">
        <v>308</v>
      </c>
      <c r="C39" s="396"/>
      <c r="D39" s="62"/>
      <c r="E39" s="392"/>
      <c r="F39" s="396"/>
      <c r="G39" s="392"/>
      <c r="H39" s="396"/>
      <c r="I39" s="392"/>
      <c r="J39" s="396"/>
      <c r="K39" s="392"/>
      <c r="L39" s="396"/>
      <c r="M39" s="392"/>
      <c r="N39" s="396"/>
      <c r="O39" s="392"/>
      <c r="P39" s="396">
        <v>0</v>
      </c>
      <c r="Q39" s="62"/>
      <c r="R39" s="396"/>
      <c r="S39" s="62"/>
      <c r="T39" s="396">
        <f>+SUM(C39:S39)</f>
        <v>0</v>
      </c>
    </row>
    <row r="40" spans="1:20" s="10" customFormat="1" x14ac:dyDescent="0.2">
      <c r="A40" s="388" t="s">
        <v>57</v>
      </c>
      <c r="C40" s="397"/>
      <c r="D40" s="62"/>
      <c r="E40" s="392"/>
      <c r="F40" s="397"/>
      <c r="G40" s="392"/>
      <c r="H40" s="397"/>
      <c r="I40" s="392"/>
      <c r="J40" s="397"/>
      <c r="K40" s="392"/>
      <c r="L40" s="397"/>
      <c r="M40" s="392"/>
      <c r="N40" s="397"/>
      <c r="O40" s="392"/>
      <c r="P40" s="397">
        <v>4287314467</v>
      </c>
      <c r="Q40" s="62"/>
      <c r="R40" s="397"/>
      <c r="S40" s="62"/>
      <c r="T40" s="397">
        <f>+SUM(C40:S40)</f>
        <v>4287314467</v>
      </c>
    </row>
    <row r="41" spans="1:20" s="10" customFormat="1" x14ac:dyDescent="0.2">
      <c r="C41" s="62"/>
      <c r="D41" s="62"/>
      <c r="E41" s="392"/>
      <c r="F41" s="62"/>
      <c r="G41" s="392"/>
      <c r="H41" s="62"/>
      <c r="I41" s="392"/>
      <c r="J41" s="62"/>
      <c r="K41" s="392"/>
      <c r="L41" s="62"/>
      <c r="M41" s="392"/>
      <c r="N41" s="62"/>
      <c r="O41" s="392"/>
      <c r="P41" s="62"/>
      <c r="Q41" s="62"/>
      <c r="R41" s="173"/>
      <c r="S41" s="173"/>
      <c r="T41" s="173"/>
    </row>
    <row r="42" spans="1:20" s="10" customFormat="1" x14ac:dyDescent="0.2">
      <c r="A42" s="385" t="s">
        <v>343</v>
      </c>
      <c r="C42" s="254">
        <f>SUM(C33:C41)+C29</f>
        <v>21000000000</v>
      </c>
      <c r="D42" s="62">
        <v>0</v>
      </c>
      <c r="E42" s="392"/>
      <c r="F42" s="254">
        <f>SUM(F33:F41)+F29</f>
        <v>0</v>
      </c>
      <c r="G42" s="392">
        <v>0</v>
      </c>
      <c r="H42" s="254">
        <f>SUM(H33:H41)+H29</f>
        <v>770442553</v>
      </c>
      <c r="I42" s="392"/>
      <c r="J42" s="254">
        <f>SUM(J33:J41)+J29</f>
        <v>884683575</v>
      </c>
      <c r="K42" s="392"/>
      <c r="L42" s="254">
        <f>SUM(L33:L41)+L29</f>
        <v>4872403868</v>
      </c>
      <c r="M42" s="392"/>
      <c r="N42" s="254">
        <f>SUM(N33:N41)+N29</f>
        <v>18697873944</v>
      </c>
      <c r="O42" s="392"/>
      <c r="P42" s="254">
        <f>SUM(P33:P41)+P29</f>
        <v>4287314467</v>
      </c>
      <c r="Q42" s="62"/>
      <c r="R42" s="254">
        <f>SUM(R33:R41)+R29</f>
        <v>0</v>
      </c>
      <c r="S42" s="62"/>
      <c r="T42" s="254">
        <f>SUM(T33:T41)+T29</f>
        <v>50512718407</v>
      </c>
    </row>
    <row r="43" spans="1:20" s="10" customFormat="1" ht="12" customHeight="1" x14ac:dyDescent="0.2">
      <c r="C43" s="108"/>
      <c r="D43" s="106"/>
      <c r="E43" s="389"/>
      <c r="F43" s="106"/>
      <c r="G43" s="389"/>
      <c r="H43" s="398"/>
      <c r="J43" s="106"/>
      <c r="K43" s="389"/>
      <c r="L43" s="106"/>
      <c r="M43" s="389"/>
      <c r="N43" s="106"/>
      <c r="O43" s="389"/>
      <c r="P43" s="106"/>
      <c r="Q43" s="106"/>
      <c r="T43" s="106"/>
    </row>
    <row r="44" spans="1:20" s="10" customFormat="1" x14ac:dyDescent="0.2">
      <c r="A44" s="454" t="s">
        <v>203</v>
      </c>
      <c r="B44" s="455"/>
      <c r="C44" s="455"/>
      <c r="D44" s="455"/>
      <c r="E44" s="455"/>
      <c r="F44" s="455"/>
      <c r="G44" s="455"/>
      <c r="H44" s="455"/>
      <c r="I44" s="455"/>
      <c r="J44" s="455"/>
      <c r="K44" s="455"/>
      <c r="L44" s="455"/>
      <c r="M44" s="455"/>
      <c r="N44" s="455"/>
      <c r="O44" s="455"/>
      <c r="P44" s="455"/>
      <c r="Q44" s="455"/>
      <c r="R44" s="455"/>
      <c r="S44" s="455"/>
      <c r="T44" s="456"/>
    </row>
    <row r="45" spans="1:20" s="10" customFormat="1" x14ac:dyDescent="0.2">
      <c r="C45" s="106"/>
      <c r="D45" s="106"/>
      <c r="E45" s="389"/>
      <c r="F45" s="106"/>
      <c r="G45" s="389"/>
      <c r="H45" s="106"/>
      <c r="I45" s="106"/>
      <c r="J45" s="106"/>
      <c r="K45" s="106"/>
      <c r="L45" s="106"/>
      <c r="M45" s="106"/>
      <c r="N45" s="106"/>
      <c r="O45" s="106"/>
      <c r="P45" s="106"/>
      <c r="Q45" s="106"/>
      <c r="R45" s="106"/>
      <c r="S45" s="106"/>
      <c r="T45" s="106"/>
    </row>
    <row r="46" spans="1:20" s="10" customFormat="1" x14ac:dyDescent="0.2">
      <c r="C46" s="106"/>
      <c r="D46" s="106"/>
      <c r="E46" s="389"/>
      <c r="F46" s="106"/>
      <c r="G46" s="389"/>
      <c r="H46" s="106"/>
      <c r="I46" s="389"/>
      <c r="J46" s="106"/>
      <c r="K46" s="389"/>
      <c r="L46" s="106"/>
      <c r="M46" s="389"/>
      <c r="N46" s="106"/>
      <c r="O46" s="389"/>
      <c r="P46" s="106"/>
      <c r="Q46" s="106"/>
    </row>
    <row r="47" spans="1:20" s="10" customFormat="1" x14ac:dyDescent="0.2">
      <c r="C47" s="106"/>
      <c r="D47" s="106"/>
      <c r="E47" s="389"/>
      <c r="F47" s="106"/>
      <c r="G47" s="389"/>
      <c r="J47" s="106"/>
      <c r="K47" s="389"/>
      <c r="L47" s="106"/>
      <c r="M47" s="389"/>
      <c r="N47" s="106"/>
      <c r="O47" s="389"/>
      <c r="P47" s="106"/>
      <c r="Q47" s="106"/>
    </row>
    <row r="48" spans="1:20" s="10" customFormat="1" x14ac:dyDescent="0.2">
      <c r="C48" s="106"/>
      <c r="D48" s="106"/>
      <c r="E48" s="389"/>
      <c r="F48" s="106"/>
      <c r="G48" s="389"/>
      <c r="J48" s="399"/>
      <c r="K48" s="389"/>
      <c r="L48" s="106"/>
      <c r="M48" s="389"/>
      <c r="N48" s="106"/>
      <c r="O48" s="389"/>
      <c r="P48" s="106"/>
      <c r="Q48" s="106"/>
    </row>
  </sheetData>
  <mergeCells count="14">
    <mergeCell ref="A44:T44"/>
    <mergeCell ref="R9:R10"/>
    <mergeCell ref="T9:T10"/>
    <mergeCell ref="A5:P5"/>
    <mergeCell ref="C9:C10"/>
    <mergeCell ref="F9:F10"/>
    <mergeCell ref="H9:H10"/>
    <mergeCell ref="J9:J10"/>
    <mergeCell ref="L9:L10"/>
    <mergeCell ref="N9:N10"/>
    <mergeCell ref="P9:P10"/>
    <mergeCell ref="A9:A10"/>
    <mergeCell ref="C8:F8"/>
    <mergeCell ref="L8:P8"/>
  </mergeCells>
  <pageMargins left="0.70866141732283472" right="0.70866141732283472" top="0.74803149606299213" bottom="0.74803149606299213" header="0.31496062992125984" footer="0.31496062992125984"/>
  <pageSetup paperSize="9" scale="6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6">
    <tabColor rgb="FF92D050"/>
    <pageSetUpPr fitToPage="1"/>
  </sheetPr>
  <dimension ref="A1:AG605"/>
  <sheetViews>
    <sheetView showGridLines="0" tabSelected="1" topLeftCell="A559" zoomScale="85" zoomScaleNormal="85" zoomScaleSheetLayoutView="70" workbookViewId="0">
      <selection activeCell="J244" sqref="J244"/>
    </sheetView>
  </sheetViews>
  <sheetFormatPr baseColWidth="10" defaultColWidth="11.42578125" defaultRowHeight="12.75" x14ac:dyDescent="0.2"/>
  <cols>
    <col min="1" max="1" width="17.7109375" style="2" customWidth="1"/>
    <col min="2" max="2" width="23" style="2" customWidth="1"/>
    <col min="3" max="3" width="16.7109375" style="2" customWidth="1"/>
    <col min="4" max="4" width="20.140625" style="2" customWidth="1"/>
    <col min="5" max="5" width="16.140625" style="2" customWidth="1"/>
    <col min="6" max="6" width="15.28515625" style="2" customWidth="1"/>
    <col min="7" max="7" width="11.42578125" style="2"/>
    <col min="8" max="8" width="11.42578125" style="2" customWidth="1"/>
    <col min="9" max="9" width="34" style="2" customWidth="1"/>
    <col min="10" max="10" width="18.28515625" style="18" bestFit="1" customWidth="1"/>
    <col min="11" max="11" width="11.42578125" style="2"/>
    <col min="12" max="12" width="18.28515625" style="2" bestFit="1" customWidth="1"/>
    <col min="13" max="13" width="16.7109375" style="2" bestFit="1" customWidth="1"/>
    <col min="14" max="16384" width="11.42578125" style="2"/>
  </cols>
  <sheetData>
    <row r="1" spans="1:12" s="93" customFormat="1" ht="15" customHeight="1" x14ac:dyDescent="0.2">
      <c r="A1" s="442" t="s">
        <v>344</v>
      </c>
      <c r="B1" s="442"/>
      <c r="C1" s="442"/>
      <c r="D1" s="137"/>
      <c r="E1" s="137"/>
      <c r="F1" s="137"/>
      <c r="G1" s="137"/>
      <c r="H1" s="137"/>
      <c r="I1" s="137"/>
      <c r="J1" s="94"/>
    </row>
    <row r="5" spans="1:12" ht="15" customHeight="1" x14ac:dyDescent="0.2"/>
    <row r="6" spans="1:12" ht="7.5" customHeight="1" x14ac:dyDescent="0.2"/>
    <row r="7" spans="1:12" ht="15" customHeight="1" x14ac:dyDescent="0.2">
      <c r="A7" s="241" t="s">
        <v>346</v>
      </c>
      <c r="B7" s="242"/>
      <c r="C7" s="242"/>
      <c r="D7" s="242"/>
      <c r="E7" s="242"/>
      <c r="F7" s="242"/>
      <c r="G7" s="242"/>
      <c r="H7" s="242" t="s">
        <v>345</v>
      </c>
      <c r="I7" s="243"/>
      <c r="J7" s="66"/>
      <c r="K7" s="3"/>
      <c r="L7" s="3"/>
    </row>
    <row r="8" spans="1:12" ht="15" customHeight="1" x14ac:dyDescent="0.2">
      <c r="A8" s="3" t="s">
        <v>231</v>
      </c>
      <c r="B8" s="3"/>
      <c r="C8" s="3"/>
      <c r="D8" s="3"/>
      <c r="E8" s="3"/>
      <c r="F8" s="3" t="s">
        <v>318</v>
      </c>
      <c r="G8" s="3"/>
      <c r="H8" s="3"/>
      <c r="I8" s="3"/>
      <c r="J8" s="66"/>
      <c r="K8" s="3"/>
      <c r="L8" s="3"/>
    </row>
    <row r="9" spans="1:12" ht="13.5" customHeight="1" x14ac:dyDescent="0.2"/>
    <row r="10" spans="1:12" ht="15" customHeight="1" x14ac:dyDescent="0.2">
      <c r="A10" s="241" t="s">
        <v>0</v>
      </c>
      <c r="B10" s="242"/>
      <c r="C10" s="242"/>
      <c r="D10" s="242"/>
      <c r="E10" s="242"/>
      <c r="F10" s="242"/>
      <c r="G10" s="242"/>
      <c r="H10" s="242"/>
      <c r="I10" s="243"/>
      <c r="J10" s="499"/>
      <c r="K10" s="499"/>
      <c r="L10" s="499"/>
    </row>
    <row r="11" spans="1:12" ht="15" customHeight="1" x14ac:dyDescent="0.2">
      <c r="A11" s="506" t="s">
        <v>99</v>
      </c>
      <c r="B11" s="507"/>
      <c r="C11" s="507"/>
      <c r="D11" s="507"/>
      <c r="E11" s="507"/>
      <c r="F11" s="507"/>
      <c r="G11" s="507"/>
      <c r="H11" s="507"/>
      <c r="I11" s="508"/>
    </row>
    <row r="12" spans="1:12" ht="12.75" customHeight="1" x14ac:dyDescent="0.2">
      <c r="A12" s="25" t="s">
        <v>263</v>
      </c>
      <c r="I12" s="26"/>
      <c r="J12" s="67"/>
      <c r="K12" s="1"/>
      <c r="L12" s="1"/>
    </row>
    <row r="13" spans="1:12" ht="12.75" customHeight="1" x14ac:dyDescent="0.2">
      <c r="A13" s="25"/>
      <c r="I13" s="26"/>
    </row>
    <row r="14" spans="1:12" ht="12.75" customHeight="1" x14ac:dyDescent="0.2">
      <c r="A14" s="25" t="s">
        <v>264</v>
      </c>
      <c r="I14" s="26"/>
    </row>
    <row r="15" spans="1:12" ht="12.75" customHeight="1" x14ac:dyDescent="0.2">
      <c r="A15" s="42"/>
      <c r="B15" s="43"/>
      <c r="C15" s="43"/>
      <c r="D15" s="43"/>
      <c r="E15" s="43"/>
      <c r="F15" s="43"/>
      <c r="G15" s="43"/>
      <c r="H15" s="43"/>
      <c r="I15" s="44"/>
    </row>
    <row r="16" spans="1:12" ht="12.75" customHeight="1" x14ac:dyDescent="0.2">
      <c r="A16" s="25" t="s">
        <v>265</v>
      </c>
      <c r="I16" s="26"/>
    </row>
    <row r="17" spans="1:13" ht="12.75" customHeight="1" x14ac:dyDescent="0.2">
      <c r="A17" s="503"/>
      <c r="B17" s="504"/>
      <c r="C17" s="504"/>
      <c r="D17" s="504"/>
      <c r="E17" s="504"/>
      <c r="F17" s="504"/>
      <c r="G17" s="504"/>
      <c r="H17" s="504"/>
      <c r="I17" s="505"/>
    </row>
    <row r="18" spans="1:13" ht="60" customHeight="1" x14ac:dyDescent="0.2">
      <c r="A18" s="500" t="s">
        <v>309</v>
      </c>
      <c r="B18" s="501"/>
      <c r="C18" s="501"/>
      <c r="D18" s="501"/>
      <c r="E18" s="501"/>
      <c r="F18" s="501"/>
      <c r="G18" s="501"/>
      <c r="H18" s="501"/>
      <c r="I18" s="502"/>
    </row>
    <row r="19" spans="1:13" ht="12.75" customHeight="1" x14ac:dyDescent="0.2">
      <c r="A19" s="503"/>
      <c r="B19" s="504"/>
      <c r="C19" s="504"/>
      <c r="D19" s="504"/>
      <c r="E19" s="504"/>
      <c r="F19" s="504"/>
      <c r="G19" s="504"/>
      <c r="H19" s="504"/>
      <c r="I19" s="505"/>
    </row>
    <row r="20" spans="1:13" ht="12.75" customHeight="1" x14ac:dyDescent="0.2">
      <c r="A20" s="503" t="s">
        <v>312</v>
      </c>
      <c r="B20" s="504"/>
      <c r="C20" s="504"/>
      <c r="D20" s="504"/>
      <c r="E20" s="504"/>
      <c r="F20" s="504"/>
      <c r="G20" s="504"/>
      <c r="H20" s="504"/>
      <c r="I20" s="505"/>
    </row>
    <row r="21" spans="1:13" ht="12.75" customHeight="1" x14ac:dyDescent="0.2">
      <c r="A21" s="25"/>
      <c r="I21" s="26"/>
    </row>
    <row r="22" spans="1:13" ht="12.75" customHeight="1" x14ac:dyDescent="0.2">
      <c r="A22" s="25" t="s">
        <v>266</v>
      </c>
      <c r="I22" s="26"/>
    </row>
    <row r="23" spans="1:13" ht="12.75" customHeight="1" x14ac:dyDescent="0.2">
      <c r="A23" s="25"/>
      <c r="I23" s="26"/>
    </row>
    <row r="24" spans="1:13" ht="12.75" customHeight="1" x14ac:dyDescent="0.2">
      <c r="A24" s="25" t="s">
        <v>317</v>
      </c>
      <c r="I24" s="26"/>
    </row>
    <row r="25" spans="1:13" ht="15" customHeight="1" x14ac:dyDescent="0.2">
      <c r="A25" s="25"/>
      <c r="I25" s="26"/>
      <c r="L25" s="18"/>
    </row>
    <row r="26" spans="1:13" ht="15" customHeight="1" x14ac:dyDescent="0.2">
      <c r="A26" s="25"/>
      <c r="I26" s="26"/>
      <c r="L26" s="18"/>
    </row>
    <row r="27" spans="1:13" ht="15" customHeight="1" x14ac:dyDescent="0.2">
      <c r="A27" s="25"/>
      <c r="I27" s="26"/>
      <c r="L27" s="18"/>
    </row>
    <row r="28" spans="1:13" ht="15" customHeight="1" x14ac:dyDescent="0.2">
      <c r="A28" s="25"/>
      <c r="I28" s="26"/>
      <c r="L28" s="18"/>
    </row>
    <row r="29" spans="1:13" ht="15" customHeight="1" x14ac:dyDescent="0.2">
      <c r="A29" s="25"/>
      <c r="I29" s="26"/>
      <c r="L29" s="18"/>
      <c r="M29" s="18"/>
    </row>
    <row r="30" spans="1:13" ht="15" customHeight="1" x14ac:dyDescent="0.2">
      <c r="A30" s="25"/>
      <c r="I30" s="26"/>
      <c r="L30" s="139"/>
      <c r="M30" s="18"/>
    </row>
    <row r="31" spans="1:13" ht="15" customHeight="1" x14ac:dyDescent="0.2">
      <c r="A31" s="25"/>
      <c r="I31" s="26"/>
      <c r="L31" s="139"/>
      <c r="M31" s="18"/>
    </row>
    <row r="32" spans="1:13" ht="15" customHeight="1" x14ac:dyDescent="0.2">
      <c r="A32" s="25"/>
      <c r="I32" s="26"/>
      <c r="L32" s="139"/>
      <c r="M32" s="18"/>
    </row>
    <row r="33" spans="1:13" ht="15" customHeight="1" x14ac:dyDescent="0.2">
      <c r="A33" s="25"/>
      <c r="I33" s="26"/>
      <c r="L33" s="139"/>
    </row>
    <row r="34" spans="1:13" ht="15" customHeight="1" x14ac:dyDescent="0.2">
      <c r="A34" s="25"/>
      <c r="I34" s="26"/>
      <c r="L34" s="139"/>
    </row>
    <row r="35" spans="1:13" ht="15" customHeight="1" x14ac:dyDescent="0.2">
      <c r="A35" s="25"/>
      <c r="I35" s="26"/>
      <c r="L35" s="18"/>
    </row>
    <row r="36" spans="1:13" ht="15" customHeight="1" x14ac:dyDescent="0.2">
      <c r="A36" s="25"/>
      <c r="I36" s="26"/>
      <c r="L36" s="18"/>
    </row>
    <row r="37" spans="1:13" ht="15" customHeight="1" x14ac:dyDescent="0.2">
      <c r="A37" s="48"/>
      <c r="B37" s="50"/>
      <c r="C37" s="50"/>
      <c r="D37" s="50"/>
      <c r="E37" s="50"/>
      <c r="F37" s="50"/>
      <c r="G37" s="50"/>
      <c r="H37" s="50"/>
      <c r="I37" s="140"/>
      <c r="L37" s="18"/>
    </row>
    <row r="38" spans="1:13" ht="15" customHeight="1" x14ac:dyDescent="0.2">
      <c r="J38" s="24"/>
      <c r="L38" s="24"/>
    </row>
    <row r="39" spans="1:13" ht="15" customHeight="1" x14ac:dyDescent="0.2">
      <c r="A39" s="530" t="s">
        <v>1</v>
      </c>
      <c r="B39" s="531"/>
      <c r="C39" s="531"/>
      <c r="D39" s="531"/>
      <c r="E39" s="531"/>
      <c r="F39" s="531"/>
      <c r="G39" s="531"/>
      <c r="H39" s="531"/>
      <c r="I39" s="532"/>
      <c r="J39" s="47"/>
      <c r="K39" s="47"/>
      <c r="L39" s="47"/>
      <c r="M39" s="47"/>
    </row>
    <row r="40" spans="1:13" ht="24.75" customHeight="1" x14ac:dyDescent="0.2">
      <c r="A40" s="533" t="s">
        <v>100</v>
      </c>
      <c r="B40" s="534"/>
      <c r="C40" s="534"/>
      <c r="D40" s="534"/>
      <c r="E40" s="534"/>
      <c r="F40" s="534"/>
      <c r="G40" s="534"/>
      <c r="H40" s="534"/>
      <c r="I40" s="535"/>
      <c r="J40" s="141"/>
      <c r="K40" s="141"/>
      <c r="L40" s="141"/>
      <c r="M40" s="141"/>
    </row>
    <row r="41" spans="1:13" ht="15" customHeight="1" x14ac:dyDescent="0.2">
      <c r="A41" s="135"/>
      <c r="B41" s="30"/>
      <c r="C41" s="30"/>
      <c r="D41" s="30"/>
      <c r="E41" s="30"/>
      <c r="F41" s="30"/>
      <c r="G41" s="30"/>
      <c r="H41" s="30"/>
      <c r="I41" s="136"/>
      <c r="J41" s="30"/>
      <c r="K41" s="30"/>
      <c r="L41" s="30"/>
      <c r="M41" s="30"/>
    </row>
    <row r="42" spans="1:13" ht="15" customHeight="1" x14ac:dyDescent="0.2">
      <c r="A42" s="515" t="s">
        <v>112</v>
      </c>
      <c r="B42" s="516"/>
      <c r="C42" s="516"/>
      <c r="D42" s="516"/>
      <c r="E42" s="516"/>
      <c r="F42" s="516"/>
      <c r="G42" s="516"/>
      <c r="H42" s="516"/>
      <c r="I42" s="517"/>
      <c r="J42" s="133"/>
      <c r="K42" s="133"/>
      <c r="L42" s="133"/>
      <c r="M42" s="133"/>
    </row>
    <row r="43" spans="1:13" ht="26.1" customHeight="1" x14ac:dyDescent="0.2">
      <c r="A43" s="496" t="s">
        <v>251</v>
      </c>
      <c r="B43" s="497"/>
      <c r="C43" s="497"/>
      <c r="D43" s="497"/>
      <c r="E43" s="497"/>
      <c r="F43" s="497"/>
      <c r="G43" s="497"/>
      <c r="H43" s="497"/>
      <c r="I43" s="498"/>
      <c r="J43" s="30"/>
      <c r="K43" s="30"/>
      <c r="L43" s="30"/>
      <c r="M43" s="30"/>
    </row>
    <row r="44" spans="1:13" ht="26.1" customHeight="1" x14ac:dyDescent="0.2">
      <c r="A44" s="496"/>
      <c r="B44" s="497"/>
      <c r="C44" s="497"/>
      <c r="D44" s="497"/>
      <c r="E44" s="497"/>
      <c r="F44" s="497"/>
      <c r="G44" s="497"/>
      <c r="H44" s="497"/>
      <c r="I44" s="498"/>
      <c r="J44" s="142"/>
      <c r="K44" s="142"/>
      <c r="L44" s="142"/>
      <c r="M44" s="142"/>
    </row>
    <row r="45" spans="1:13" ht="9" customHeight="1" x14ac:dyDescent="0.2">
      <c r="A45" s="37"/>
      <c r="B45" s="32"/>
      <c r="C45" s="32"/>
      <c r="D45" s="32"/>
      <c r="E45" s="32"/>
      <c r="F45" s="32"/>
      <c r="G45" s="32"/>
      <c r="H45" s="32"/>
      <c r="I45" s="38"/>
      <c r="J45" s="142"/>
      <c r="K45" s="142"/>
      <c r="L45" s="142"/>
      <c r="M45" s="142"/>
    </row>
    <row r="46" spans="1:13" ht="43.5" customHeight="1" x14ac:dyDescent="0.2">
      <c r="A46" s="509" t="s">
        <v>320</v>
      </c>
      <c r="B46" s="510"/>
      <c r="C46" s="510"/>
      <c r="D46" s="510"/>
      <c r="E46" s="510"/>
      <c r="F46" s="510"/>
      <c r="G46" s="510"/>
      <c r="H46" s="510"/>
      <c r="I46" s="511"/>
      <c r="J46" s="142"/>
      <c r="K46" s="142"/>
      <c r="L46" s="142"/>
      <c r="M46" s="142"/>
    </row>
    <row r="47" spans="1:13" ht="15" customHeight="1" x14ac:dyDescent="0.2">
      <c r="A47" s="143"/>
      <c r="B47" s="144"/>
      <c r="C47" s="144"/>
      <c r="D47" s="144"/>
      <c r="E47" s="144"/>
      <c r="F47" s="144"/>
      <c r="G47" s="144"/>
      <c r="H47" s="144"/>
      <c r="I47" s="145"/>
      <c r="J47" s="144"/>
      <c r="K47" s="144"/>
      <c r="L47" s="144"/>
      <c r="M47" s="144"/>
    </row>
    <row r="48" spans="1:13" ht="15" customHeight="1" x14ac:dyDescent="0.2">
      <c r="A48" s="493" t="s">
        <v>70</v>
      </c>
      <c r="B48" s="494"/>
      <c r="C48" s="494"/>
      <c r="D48" s="494"/>
      <c r="E48" s="494"/>
      <c r="F48" s="494"/>
      <c r="G48" s="494"/>
      <c r="H48" s="494"/>
      <c r="I48" s="495"/>
      <c r="J48" s="134"/>
      <c r="K48" s="134"/>
      <c r="L48" s="134"/>
      <c r="M48" s="134"/>
    </row>
    <row r="49" spans="1:13" ht="38.25" customHeight="1" x14ac:dyDescent="0.2">
      <c r="A49" s="512" t="s">
        <v>101</v>
      </c>
      <c r="B49" s="513"/>
      <c r="C49" s="513"/>
      <c r="D49" s="513"/>
      <c r="E49" s="513"/>
      <c r="F49" s="513"/>
      <c r="G49" s="513"/>
      <c r="H49" s="513"/>
      <c r="I49" s="514"/>
      <c r="J49" s="142"/>
      <c r="K49" s="142"/>
      <c r="L49" s="142"/>
      <c r="M49" s="142"/>
    </row>
    <row r="50" spans="1:13" ht="15" customHeight="1" x14ac:dyDescent="0.2">
      <c r="A50" s="135"/>
      <c r="B50" s="30"/>
      <c r="C50" s="30"/>
      <c r="D50" s="30"/>
      <c r="E50" s="30"/>
      <c r="F50" s="30"/>
      <c r="G50" s="30"/>
      <c r="H50" s="30"/>
      <c r="I50" s="136"/>
      <c r="J50" s="30"/>
      <c r="K50" s="30"/>
      <c r="L50" s="30"/>
      <c r="M50" s="30"/>
    </row>
    <row r="51" spans="1:13" ht="15" customHeight="1" x14ac:dyDescent="0.2">
      <c r="A51" s="493" t="s">
        <v>71</v>
      </c>
      <c r="B51" s="494"/>
      <c r="C51" s="494"/>
      <c r="D51" s="494"/>
      <c r="E51" s="494"/>
      <c r="F51" s="494"/>
      <c r="G51" s="494"/>
      <c r="H51" s="494"/>
      <c r="I51" s="495"/>
      <c r="J51" s="134"/>
      <c r="K51" s="134"/>
      <c r="L51" s="134"/>
      <c r="M51" s="134"/>
    </row>
    <row r="52" spans="1:13" ht="15" customHeight="1" x14ac:dyDescent="0.2">
      <c r="A52" s="512" t="s">
        <v>198</v>
      </c>
      <c r="B52" s="513"/>
      <c r="C52" s="513"/>
      <c r="D52" s="513"/>
      <c r="E52" s="513"/>
      <c r="F52" s="513"/>
      <c r="G52" s="513"/>
      <c r="H52" s="513"/>
      <c r="I52" s="514"/>
      <c r="J52" s="142"/>
      <c r="K52" s="142"/>
      <c r="L52" s="142"/>
      <c r="M52" s="142"/>
    </row>
    <row r="53" spans="1:13" ht="24.75" customHeight="1" x14ac:dyDescent="0.2">
      <c r="A53" s="512" t="s">
        <v>102</v>
      </c>
      <c r="B53" s="513"/>
      <c r="C53" s="513"/>
      <c r="D53" s="513"/>
      <c r="E53" s="513"/>
      <c r="F53" s="513"/>
      <c r="G53" s="513"/>
      <c r="H53" s="513"/>
      <c r="I53" s="514"/>
      <c r="J53" s="142"/>
      <c r="K53" s="142"/>
      <c r="L53" s="142"/>
      <c r="M53" s="142"/>
    </row>
    <row r="54" spans="1:13" ht="15" customHeight="1" x14ac:dyDescent="0.2">
      <c r="A54" s="57"/>
      <c r="C54" s="43"/>
      <c r="D54" s="43"/>
      <c r="E54" s="43"/>
      <c r="F54" s="43"/>
      <c r="G54" s="43"/>
      <c r="H54" s="43"/>
      <c r="I54" s="44"/>
      <c r="J54" s="43"/>
      <c r="K54" s="43"/>
      <c r="L54" s="43"/>
      <c r="M54" s="43"/>
    </row>
    <row r="55" spans="1:13" ht="15" customHeight="1" x14ac:dyDescent="0.2">
      <c r="A55" s="221"/>
      <c r="B55" s="29"/>
      <c r="I55" s="203"/>
      <c r="J55" s="29"/>
      <c r="K55" s="29"/>
    </row>
    <row r="56" spans="1:13" s="10" customFormat="1" ht="15" customHeight="1" x14ac:dyDescent="0.2">
      <c r="A56" s="99"/>
      <c r="B56" s="206"/>
      <c r="C56" s="206"/>
      <c r="D56" s="206"/>
      <c r="E56" s="206"/>
      <c r="F56" s="206"/>
      <c r="H56" s="206"/>
      <c r="I56" s="207"/>
      <c r="J56" s="206"/>
    </row>
    <row r="57" spans="1:13" s="10" customFormat="1" ht="15" customHeight="1" x14ac:dyDescent="0.2">
      <c r="A57" s="99"/>
      <c r="B57" s="132"/>
      <c r="C57" s="205"/>
      <c r="D57" s="205"/>
      <c r="E57" s="205"/>
      <c r="F57" s="205"/>
      <c r="H57" s="205"/>
      <c r="I57" s="220"/>
      <c r="J57" s="205"/>
    </row>
    <row r="58" spans="1:13" s="10" customFormat="1" ht="15" customHeight="1" x14ac:dyDescent="0.2">
      <c r="A58" s="99"/>
      <c r="B58" s="113"/>
      <c r="C58" s="113"/>
      <c r="D58" s="210"/>
      <c r="E58" s="211"/>
      <c r="F58" s="212"/>
      <c r="G58" s="204"/>
      <c r="H58" s="210"/>
      <c r="I58" s="213"/>
      <c r="J58" s="212"/>
    </row>
    <row r="59" spans="1:13" s="10" customFormat="1" ht="15" customHeight="1" x14ac:dyDescent="0.2">
      <c r="A59" s="99"/>
      <c r="B59" s="113"/>
      <c r="C59" s="113"/>
      <c r="D59" s="210"/>
      <c r="E59" s="211"/>
      <c r="F59" s="212"/>
      <c r="G59" s="204"/>
      <c r="H59" s="210"/>
      <c r="I59" s="213"/>
      <c r="J59" s="212"/>
    </row>
    <row r="60" spans="1:13" s="10" customFormat="1" ht="15" customHeight="1" x14ac:dyDescent="0.2">
      <c r="A60" s="99"/>
      <c r="B60" s="113"/>
      <c r="C60" s="113"/>
      <c r="D60" s="113"/>
      <c r="E60" s="113"/>
      <c r="F60" s="212"/>
      <c r="G60" s="204"/>
      <c r="H60" s="113"/>
      <c r="I60" s="225"/>
      <c r="J60" s="212"/>
    </row>
    <row r="61" spans="1:13" s="10" customFormat="1" ht="15" customHeight="1" x14ac:dyDescent="0.2">
      <c r="A61" s="99"/>
      <c r="F61" s="212"/>
      <c r="G61" s="204"/>
      <c r="I61" s="216"/>
      <c r="J61" s="212"/>
    </row>
    <row r="62" spans="1:13" s="10" customFormat="1" ht="15" customHeight="1" x14ac:dyDescent="0.2">
      <c r="A62" s="99"/>
      <c r="B62" s="113"/>
      <c r="C62" s="113"/>
      <c r="D62" s="210"/>
      <c r="E62" s="211"/>
      <c r="F62" s="212"/>
      <c r="G62" s="204"/>
      <c r="H62" s="210"/>
      <c r="I62" s="213"/>
      <c r="J62" s="212"/>
    </row>
    <row r="63" spans="1:13" s="10" customFormat="1" ht="15" customHeight="1" x14ac:dyDescent="0.2">
      <c r="A63" s="99"/>
      <c r="B63" s="113"/>
      <c r="C63" s="113"/>
      <c r="D63" s="210"/>
      <c r="E63" s="211"/>
      <c r="F63" s="212"/>
      <c r="G63" s="204"/>
      <c r="H63" s="210"/>
      <c r="I63" s="213"/>
      <c r="J63" s="212"/>
    </row>
    <row r="64" spans="1:13" s="10" customFormat="1" ht="15" customHeight="1" x14ac:dyDescent="0.2">
      <c r="A64" s="99"/>
      <c r="F64" s="212"/>
      <c r="G64" s="204"/>
      <c r="H64" s="204"/>
      <c r="I64" s="216"/>
      <c r="J64" s="211"/>
    </row>
    <row r="65" spans="1:13" s="10" customFormat="1" ht="15" customHeight="1" x14ac:dyDescent="0.2">
      <c r="A65" s="99"/>
      <c r="F65" s="226"/>
      <c r="G65" s="204"/>
      <c r="H65" s="204"/>
      <c r="I65" s="217"/>
      <c r="J65" s="226"/>
    </row>
    <row r="66" spans="1:13" ht="15" customHeight="1" x14ac:dyDescent="0.2">
      <c r="A66" s="25"/>
      <c r="I66" s="26"/>
      <c r="J66" s="2"/>
    </row>
    <row r="67" spans="1:13" ht="27" customHeight="1" x14ac:dyDescent="0.2">
      <c r="A67" s="496" t="s">
        <v>319</v>
      </c>
      <c r="B67" s="497"/>
      <c r="C67" s="497"/>
      <c r="D67" s="497"/>
      <c r="E67" s="497"/>
      <c r="F67" s="497"/>
      <c r="G67" s="497"/>
      <c r="H67" s="497"/>
      <c r="I67" s="498"/>
      <c r="J67" s="30"/>
      <c r="K67" s="30"/>
      <c r="L67" s="30"/>
      <c r="M67" s="30"/>
    </row>
    <row r="68" spans="1:13" ht="15" customHeight="1" x14ac:dyDescent="0.2">
      <c r="A68" s="42"/>
      <c r="B68" s="43"/>
      <c r="C68" s="43"/>
      <c r="D68" s="43"/>
      <c r="E68" s="43"/>
      <c r="F68" s="43"/>
      <c r="G68" s="43"/>
      <c r="H68" s="43"/>
      <c r="I68" s="44"/>
      <c r="J68" s="43"/>
      <c r="K68" s="43"/>
      <c r="L68" s="43"/>
      <c r="M68" s="43"/>
    </row>
    <row r="69" spans="1:13" ht="15" customHeight="1" x14ac:dyDescent="0.2">
      <c r="A69" s="493" t="s">
        <v>18</v>
      </c>
      <c r="B69" s="494"/>
      <c r="C69" s="494"/>
      <c r="D69" s="494"/>
      <c r="E69" s="494"/>
      <c r="F69" s="494"/>
      <c r="G69" s="494"/>
      <c r="H69" s="494"/>
      <c r="I69" s="495"/>
      <c r="J69" s="134"/>
      <c r="K69" s="134"/>
      <c r="L69" s="134"/>
      <c r="M69" s="134"/>
    </row>
    <row r="70" spans="1:13" ht="24.75" customHeight="1" x14ac:dyDescent="0.2">
      <c r="A70" s="496" t="s">
        <v>287</v>
      </c>
      <c r="B70" s="497"/>
      <c r="C70" s="497"/>
      <c r="D70" s="497"/>
      <c r="E70" s="497"/>
      <c r="F70" s="497"/>
      <c r="G70" s="497"/>
      <c r="H70" s="497"/>
      <c r="I70" s="498"/>
      <c r="J70" s="30"/>
      <c r="K70" s="30"/>
      <c r="L70" s="30"/>
      <c r="M70" s="30"/>
    </row>
    <row r="71" spans="1:13" ht="15" customHeight="1" x14ac:dyDescent="0.2">
      <c r="A71" s="42"/>
      <c r="B71" s="43"/>
      <c r="C71" s="43"/>
      <c r="D71" s="43"/>
      <c r="E71" s="43"/>
      <c r="F71" s="43"/>
      <c r="G71" s="43"/>
      <c r="H71" s="43"/>
      <c r="I71" s="44"/>
      <c r="J71" s="43"/>
      <c r="K71" s="43"/>
      <c r="L71" s="43"/>
      <c r="M71" s="43"/>
    </row>
    <row r="72" spans="1:13" ht="15" customHeight="1" x14ac:dyDescent="0.2">
      <c r="A72" s="515" t="s">
        <v>104</v>
      </c>
      <c r="B72" s="516"/>
      <c r="C72" s="516"/>
      <c r="D72" s="516"/>
      <c r="E72" s="516"/>
      <c r="F72" s="516"/>
      <c r="G72" s="516"/>
      <c r="H72" s="516"/>
      <c r="I72" s="517"/>
      <c r="J72" s="133"/>
      <c r="K72" s="133"/>
      <c r="L72" s="133"/>
      <c r="M72" s="133"/>
    </row>
    <row r="73" spans="1:13" ht="12.75" customHeight="1" x14ac:dyDescent="0.2">
      <c r="A73" s="496" t="s">
        <v>307</v>
      </c>
      <c r="B73" s="497"/>
      <c r="C73" s="497"/>
      <c r="D73" s="497"/>
      <c r="E73" s="497"/>
      <c r="F73" s="497"/>
      <c r="G73" s="497"/>
      <c r="H73" s="497"/>
      <c r="I73" s="498"/>
      <c r="J73" s="30"/>
      <c r="K73" s="30"/>
      <c r="L73" s="30"/>
      <c r="M73" s="30"/>
    </row>
    <row r="74" spans="1:13" x14ac:dyDescent="0.2">
      <c r="A74" s="33"/>
      <c r="B74" s="34"/>
      <c r="C74" s="34"/>
      <c r="D74" s="34"/>
      <c r="E74" s="34"/>
      <c r="F74" s="34"/>
      <c r="G74" s="34"/>
      <c r="H74" s="34"/>
      <c r="I74" s="35"/>
      <c r="J74" s="34"/>
      <c r="K74" s="34"/>
      <c r="L74" s="34"/>
      <c r="M74" s="34"/>
    </row>
    <row r="75" spans="1:13" ht="12.75" customHeight="1" x14ac:dyDescent="0.2">
      <c r="A75" s="493" t="s">
        <v>103</v>
      </c>
      <c r="B75" s="494"/>
      <c r="C75" s="494"/>
      <c r="D75" s="494"/>
      <c r="E75" s="494"/>
      <c r="F75" s="494"/>
      <c r="G75" s="494"/>
      <c r="H75" s="494"/>
      <c r="I75" s="495"/>
      <c r="J75" s="134"/>
      <c r="K75" s="134"/>
      <c r="L75" s="134"/>
      <c r="M75" s="134"/>
    </row>
    <row r="76" spans="1:13" ht="30" customHeight="1" x14ac:dyDescent="0.2">
      <c r="A76" s="518" t="s">
        <v>295</v>
      </c>
      <c r="B76" s="519"/>
      <c r="C76" s="519"/>
      <c r="D76" s="519"/>
      <c r="E76" s="519"/>
      <c r="F76" s="519"/>
      <c r="G76" s="519"/>
      <c r="H76" s="519"/>
      <c r="I76" s="520"/>
      <c r="J76" s="13"/>
      <c r="K76" s="13"/>
      <c r="L76" s="13"/>
      <c r="M76" s="13"/>
    </row>
    <row r="77" spans="1:13" x14ac:dyDescent="0.2">
      <c r="A77" s="42"/>
      <c r="B77" s="43"/>
      <c r="C77" s="43"/>
      <c r="D77" s="43"/>
      <c r="E77" s="43"/>
      <c r="F77" s="43"/>
      <c r="G77" s="43"/>
      <c r="H77" s="43"/>
      <c r="I77" s="44"/>
      <c r="J77" s="43"/>
      <c r="K77" s="43"/>
      <c r="L77" s="43"/>
      <c r="M77" s="43"/>
    </row>
    <row r="78" spans="1:13" ht="12.75" customHeight="1" x14ac:dyDescent="0.2">
      <c r="A78" s="493" t="s">
        <v>252</v>
      </c>
      <c r="B78" s="494"/>
      <c r="C78" s="494"/>
      <c r="D78" s="494"/>
      <c r="E78" s="494"/>
      <c r="F78" s="494"/>
      <c r="G78" s="494"/>
      <c r="H78" s="494"/>
      <c r="I78" s="495"/>
      <c r="J78" s="134"/>
      <c r="K78" s="134"/>
      <c r="L78" s="134"/>
      <c r="M78" s="134"/>
    </row>
    <row r="79" spans="1:13" ht="27" customHeight="1" x14ac:dyDescent="0.2">
      <c r="A79" s="509" t="s">
        <v>316</v>
      </c>
      <c r="B79" s="510"/>
      <c r="C79" s="510"/>
      <c r="D79" s="510"/>
      <c r="E79" s="510"/>
      <c r="F79" s="510"/>
      <c r="G79" s="510"/>
      <c r="H79" s="510"/>
      <c r="I79" s="511"/>
      <c r="J79" s="30"/>
      <c r="K79" s="30"/>
      <c r="L79" s="30"/>
      <c r="M79" s="30"/>
    </row>
    <row r="80" spans="1:13" x14ac:dyDescent="0.2">
      <c r="A80" s="37"/>
      <c r="B80" s="32"/>
      <c r="C80" s="32"/>
      <c r="D80" s="32"/>
      <c r="E80" s="32"/>
      <c r="F80" s="32"/>
      <c r="G80" s="32"/>
      <c r="H80" s="32"/>
      <c r="I80" s="38"/>
      <c r="J80" s="32"/>
      <c r="K80" s="32"/>
      <c r="L80" s="32"/>
      <c r="M80" s="32"/>
    </row>
    <row r="81" spans="1:13" ht="12.75" customHeight="1" x14ac:dyDescent="0.2">
      <c r="A81" s="493" t="s">
        <v>253</v>
      </c>
      <c r="B81" s="494"/>
      <c r="C81" s="494"/>
      <c r="D81" s="494"/>
      <c r="E81" s="494"/>
      <c r="F81" s="494"/>
      <c r="G81" s="494"/>
      <c r="H81" s="494"/>
      <c r="I81" s="495"/>
      <c r="J81" s="134"/>
      <c r="K81" s="134"/>
      <c r="L81" s="134"/>
      <c r="M81" s="134"/>
    </row>
    <row r="82" spans="1:13" ht="40.5" customHeight="1" x14ac:dyDescent="0.2">
      <c r="A82" s="487" t="s">
        <v>315</v>
      </c>
      <c r="B82" s="488"/>
      <c r="C82" s="488"/>
      <c r="D82" s="488"/>
      <c r="E82" s="488"/>
      <c r="F82" s="488"/>
      <c r="G82" s="488"/>
      <c r="H82" s="488"/>
      <c r="I82" s="489"/>
      <c r="J82" s="30"/>
      <c r="K82" s="30"/>
      <c r="L82" s="30"/>
      <c r="M82" s="30"/>
    </row>
    <row r="83" spans="1:13" x14ac:dyDescent="0.2">
      <c r="A83" s="25"/>
      <c r="I83" s="26"/>
      <c r="J83" s="2"/>
    </row>
    <row r="84" spans="1:13" ht="12.75" customHeight="1" x14ac:dyDescent="0.2">
      <c r="A84" s="493" t="s">
        <v>254</v>
      </c>
      <c r="B84" s="494"/>
      <c r="C84" s="494"/>
      <c r="D84" s="494"/>
      <c r="E84" s="494"/>
      <c r="F84" s="494"/>
      <c r="G84" s="494"/>
      <c r="H84" s="494"/>
      <c r="I84" s="495"/>
      <c r="J84" s="134"/>
      <c r="K84" s="134"/>
      <c r="L84" s="134"/>
      <c r="M84" s="134"/>
    </row>
    <row r="85" spans="1:13" ht="27" customHeight="1" x14ac:dyDescent="0.2">
      <c r="A85" s="490" t="s">
        <v>294</v>
      </c>
      <c r="B85" s="491"/>
      <c r="C85" s="491"/>
      <c r="D85" s="491"/>
      <c r="E85" s="491"/>
      <c r="F85" s="491"/>
      <c r="G85" s="491"/>
      <c r="H85" s="491"/>
      <c r="I85" s="492"/>
      <c r="J85" s="30"/>
      <c r="K85" s="30"/>
      <c r="L85" s="30"/>
      <c r="M85" s="30"/>
    </row>
    <row r="86" spans="1:13" ht="27" customHeight="1" x14ac:dyDescent="0.2">
      <c r="A86" s="32"/>
      <c r="B86" s="32"/>
      <c r="C86" s="32"/>
      <c r="D86" s="32"/>
      <c r="E86" s="32"/>
      <c r="F86" s="32"/>
      <c r="G86" s="32"/>
      <c r="H86" s="32"/>
      <c r="I86" s="32"/>
      <c r="J86" s="30"/>
      <c r="K86" s="30"/>
      <c r="L86" s="30"/>
      <c r="M86" s="30"/>
    </row>
    <row r="87" spans="1:13" ht="7.5" customHeight="1" x14ac:dyDescent="0.2">
      <c r="A87" s="425"/>
      <c r="B87" s="425"/>
      <c r="C87" s="425"/>
      <c r="D87" s="425"/>
      <c r="E87" s="425"/>
      <c r="F87" s="425"/>
      <c r="G87" s="425"/>
      <c r="H87" s="425"/>
      <c r="I87" s="425"/>
      <c r="J87" s="43"/>
      <c r="K87" s="43"/>
      <c r="L87" s="43"/>
      <c r="M87" s="43"/>
    </row>
    <row r="88" spans="1:13" ht="12.75" customHeight="1" x14ac:dyDescent="0.2">
      <c r="A88" s="493" t="s">
        <v>255</v>
      </c>
      <c r="B88" s="494"/>
      <c r="C88" s="494"/>
      <c r="D88" s="494"/>
      <c r="E88" s="494"/>
      <c r="F88" s="494"/>
      <c r="G88" s="494"/>
      <c r="H88" s="494"/>
      <c r="I88" s="495"/>
      <c r="J88" s="134"/>
      <c r="K88" s="134"/>
      <c r="L88" s="134"/>
      <c r="M88" s="134"/>
    </row>
    <row r="89" spans="1:13" ht="28.5" customHeight="1" x14ac:dyDescent="0.2">
      <c r="A89" s="496" t="s">
        <v>290</v>
      </c>
      <c r="B89" s="497"/>
      <c r="C89" s="497"/>
      <c r="D89" s="497"/>
      <c r="E89" s="497"/>
      <c r="F89" s="497"/>
      <c r="G89" s="497"/>
      <c r="H89" s="497"/>
      <c r="I89" s="498"/>
      <c r="J89" s="30"/>
      <c r="K89" s="30"/>
      <c r="L89" s="30"/>
      <c r="M89" s="30"/>
    </row>
    <row r="90" spans="1:13" ht="26.25" customHeight="1" x14ac:dyDescent="0.2">
      <c r="A90" s="496" t="s">
        <v>105</v>
      </c>
      <c r="B90" s="497"/>
      <c r="C90" s="497"/>
      <c r="D90" s="497"/>
      <c r="E90" s="497"/>
      <c r="F90" s="497"/>
      <c r="G90" s="497"/>
      <c r="H90" s="497"/>
      <c r="I90" s="498"/>
      <c r="J90" s="30"/>
      <c r="K90" s="30"/>
      <c r="L90" s="30"/>
      <c r="M90" s="30"/>
    </row>
    <row r="91" spans="1:13" ht="55.5" customHeight="1" x14ac:dyDescent="0.2">
      <c r="A91" s="521" t="s">
        <v>298</v>
      </c>
      <c r="B91" s="522"/>
      <c r="C91" s="522"/>
      <c r="D91" s="522"/>
      <c r="E91" s="522"/>
      <c r="F91" s="522"/>
      <c r="G91" s="522"/>
      <c r="H91" s="522"/>
      <c r="I91" s="523"/>
      <c r="J91" s="147"/>
      <c r="K91" s="147"/>
      <c r="L91" s="147"/>
      <c r="M91" s="147"/>
    </row>
    <row r="92" spans="1:13" x14ac:dyDescent="0.2">
      <c r="A92" s="135"/>
      <c r="B92" s="30"/>
      <c r="C92" s="30"/>
      <c r="D92" s="30"/>
      <c r="E92" s="30"/>
      <c r="F92" s="30"/>
      <c r="G92" s="30"/>
      <c r="H92" s="30"/>
      <c r="I92" s="136"/>
      <c r="J92" s="30"/>
      <c r="K92" s="30"/>
      <c r="L92" s="30"/>
      <c r="M92" s="30"/>
    </row>
    <row r="93" spans="1:13" ht="12.75" customHeight="1" x14ac:dyDescent="0.2">
      <c r="A93" s="493" t="s">
        <v>256</v>
      </c>
      <c r="B93" s="494"/>
      <c r="C93" s="494"/>
      <c r="D93" s="494"/>
      <c r="E93" s="494"/>
      <c r="F93" s="494"/>
      <c r="G93" s="494"/>
      <c r="H93" s="494"/>
      <c r="I93" s="495"/>
      <c r="J93" s="134"/>
      <c r="K93" s="134"/>
      <c r="L93" s="134"/>
      <c r="M93" s="134"/>
    </row>
    <row r="94" spans="1:13" ht="14.25" customHeight="1" x14ac:dyDescent="0.2">
      <c r="A94" s="496" t="s">
        <v>106</v>
      </c>
      <c r="B94" s="497"/>
      <c r="C94" s="497"/>
      <c r="D94" s="497"/>
      <c r="E94" s="497"/>
      <c r="F94" s="497"/>
      <c r="G94" s="497"/>
      <c r="H94" s="497"/>
      <c r="I94" s="498"/>
      <c r="J94" s="30"/>
      <c r="K94" s="30"/>
      <c r="L94" s="30"/>
      <c r="M94" s="30"/>
    </row>
    <row r="95" spans="1:13" ht="12.75" customHeight="1" x14ac:dyDescent="0.2">
      <c r="A95" s="496" t="s">
        <v>296</v>
      </c>
      <c r="B95" s="497"/>
      <c r="C95" s="497"/>
      <c r="D95" s="497"/>
      <c r="E95" s="497"/>
      <c r="F95" s="497"/>
      <c r="G95" s="497"/>
      <c r="H95" s="497"/>
      <c r="I95" s="498"/>
      <c r="J95" s="30"/>
      <c r="K95" s="30"/>
      <c r="L95" s="30"/>
      <c r="M95" s="30"/>
    </row>
    <row r="96" spans="1:13" x14ac:dyDescent="0.2">
      <c r="A96" s="148"/>
      <c r="B96" s="149"/>
      <c r="C96" s="149"/>
      <c r="D96" s="149"/>
      <c r="E96" s="149"/>
      <c r="F96" s="149"/>
      <c r="G96" s="149"/>
      <c r="H96" s="149"/>
      <c r="I96" s="150"/>
      <c r="J96" s="149"/>
      <c r="K96" s="149"/>
      <c r="L96" s="149"/>
      <c r="M96" s="149"/>
    </row>
    <row r="97" spans="1:13" x14ac:dyDescent="0.2">
      <c r="A97" s="493" t="s">
        <v>257</v>
      </c>
      <c r="B97" s="494"/>
      <c r="C97" s="494"/>
      <c r="D97" s="494"/>
      <c r="E97" s="494"/>
      <c r="F97" s="494"/>
      <c r="G97" s="494"/>
      <c r="H97" s="494"/>
      <c r="I97" s="495"/>
      <c r="J97" s="134"/>
      <c r="K97" s="134"/>
      <c r="L97" s="134"/>
      <c r="M97" s="134"/>
    </row>
    <row r="98" spans="1:13" ht="14.25" customHeight="1" x14ac:dyDescent="0.2">
      <c r="A98" s="496" t="s">
        <v>300</v>
      </c>
      <c r="B98" s="497"/>
      <c r="C98" s="497"/>
      <c r="D98" s="497"/>
      <c r="E98" s="497"/>
      <c r="F98" s="497"/>
      <c r="G98" s="497"/>
      <c r="H98" s="497"/>
      <c r="I98" s="498"/>
      <c r="J98" s="30"/>
      <c r="K98" s="30"/>
      <c r="L98" s="30"/>
      <c r="M98" s="30"/>
    </row>
    <row r="99" spans="1:13" ht="12.75" customHeight="1" x14ac:dyDescent="0.2">
      <c r="A99" s="493" t="s">
        <v>297</v>
      </c>
      <c r="B99" s="494"/>
      <c r="C99" s="494"/>
      <c r="D99" s="494"/>
      <c r="E99" s="494"/>
      <c r="F99" s="494"/>
      <c r="G99" s="494"/>
      <c r="H99" s="494"/>
      <c r="I99" s="495"/>
      <c r="J99" s="134"/>
      <c r="K99" s="134"/>
      <c r="L99" s="134"/>
      <c r="M99" s="134"/>
    </row>
    <row r="100" spans="1:13" x14ac:dyDescent="0.2">
      <c r="A100" s="39"/>
      <c r="B100" s="40"/>
      <c r="C100" s="40"/>
      <c r="D100" s="40"/>
      <c r="E100" s="40"/>
      <c r="F100" s="40"/>
      <c r="G100" s="40"/>
      <c r="H100" s="40"/>
      <c r="I100" s="41"/>
      <c r="J100" s="40"/>
      <c r="K100" s="40"/>
      <c r="L100" s="40"/>
      <c r="M100" s="40"/>
    </row>
    <row r="101" spans="1:13" ht="12.75" customHeight="1" x14ac:dyDescent="0.2">
      <c r="A101" s="493" t="s">
        <v>258</v>
      </c>
      <c r="B101" s="494"/>
      <c r="C101" s="494"/>
      <c r="D101" s="494"/>
      <c r="E101" s="494"/>
      <c r="F101" s="494"/>
      <c r="G101" s="494"/>
      <c r="H101" s="494"/>
      <c r="I101" s="495"/>
      <c r="J101" s="134"/>
      <c r="K101" s="134"/>
      <c r="L101" s="134"/>
      <c r="M101" s="134"/>
    </row>
    <row r="102" spans="1:13" ht="12.75" customHeight="1" x14ac:dyDescent="0.2">
      <c r="A102" s="496" t="s">
        <v>107</v>
      </c>
      <c r="B102" s="497"/>
      <c r="C102" s="497"/>
      <c r="D102" s="497"/>
      <c r="E102" s="497"/>
      <c r="F102" s="497"/>
      <c r="G102" s="497"/>
      <c r="H102" s="497"/>
      <c r="I102" s="498"/>
      <c r="J102" s="30"/>
      <c r="K102" s="30"/>
      <c r="L102" s="30"/>
      <c r="M102" s="30"/>
    </row>
    <row r="103" spans="1:13" x14ac:dyDescent="0.2">
      <c r="A103" s="42"/>
      <c r="B103" s="43"/>
      <c r="C103" s="43"/>
      <c r="D103" s="43"/>
      <c r="E103" s="43"/>
      <c r="F103" s="43"/>
      <c r="G103" s="43"/>
      <c r="H103" s="43"/>
      <c r="I103" s="44"/>
      <c r="J103" s="43"/>
      <c r="K103" s="43"/>
      <c r="L103" s="43"/>
      <c r="M103" s="43"/>
    </row>
    <row r="104" spans="1:13" ht="12.75" customHeight="1" x14ac:dyDescent="0.2">
      <c r="A104" s="493" t="s">
        <v>259</v>
      </c>
      <c r="B104" s="494"/>
      <c r="C104" s="494"/>
      <c r="D104" s="494"/>
      <c r="E104" s="494"/>
      <c r="F104" s="494"/>
      <c r="G104" s="494"/>
      <c r="H104" s="494"/>
      <c r="I104" s="495"/>
      <c r="J104" s="134"/>
      <c r="K104" s="134"/>
      <c r="L104" s="134"/>
      <c r="M104" s="134"/>
    </row>
    <row r="105" spans="1:13" ht="38.25" customHeight="1" x14ac:dyDescent="0.2">
      <c r="A105" s="496" t="s">
        <v>108</v>
      </c>
      <c r="B105" s="497"/>
      <c r="C105" s="497"/>
      <c r="D105" s="497"/>
      <c r="E105" s="497"/>
      <c r="F105" s="497"/>
      <c r="G105" s="497"/>
      <c r="H105" s="497"/>
      <c r="I105" s="498"/>
      <c r="J105" s="30"/>
      <c r="K105" s="30"/>
      <c r="L105" s="30"/>
      <c r="M105" s="30"/>
    </row>
    <row r="106" spans="1:13" x14ac:dyDescent="0.2">
      <c r="A106" s="42"/>
      <c r="B106" s="43"/>
      <c r="C106" s="43"/>
      <c r="D106" s="43"/>
      <c r="E106" s="43"/>
      <c r="F106" s="43"/>
      <c r="G106" s="43"/>
      <c r="H106" s="43"/>
      <c r="I106" s="44"/>
      <c r="J106" s="43"/>
      <c r="K106" s="43"/>
      <c r="L106" s="43"/>
      <c r="M106" s="43"/>
    </row>
    <row r="107" spans="1:13" x14ac:dyDescent="0.2">
      <c r="A107" s="536" t="s">
        <v>260</v>
      </c>
      <c r="B107" s="537"/>
      <c r="C107" s="537"/>
      <c r="D107" s="537"/>
      <c r="E107" s="537"/>
      <c r="F107" s="537"/>
      <c r="G107" s="537"/>
      <c r="H107" s="537"/>
      <c r="I107" s="538"/>
      <c r="J107" s="8"/>
      <c r="K107" s="8"/>
      <c r="L107" s="8"/>
      <c r="M107" s="8"/>
    </row>
    <row r="108" spans="1:13" ht="12.75" customHeight="1" x14ac:dyDescent="0.2">
      <c r="A108" s="496" t="s">
        <v>288</v>
      </c>
      <c r="B108" s="497"/>
      <c r="C108" s="497"/>
      <c r="D108" s="497"/>
      <c r="E108" s="497"/>
      <c r="F108" s="497"/>
      <c r="G108" s="497"/>
      <c r="H108" s="497"/>
      <c r="I108" s="498"/>
      <c r="J108" s="30"/>
      <c r="K108" s="30"/>
      <c r="L108" s="30"/>
      <c r="M108" s="30"/>
    </row>
    <row r="109" spans="1:13" x14ac:dyDescent="0.2">
      <c r="A109" s="42"/>
      <c r="B109" s="43"/>
      <c r="C109" s="43"/>
      <c r="D109" s="43"/>
      <c r="E109" s="43"/>
      <c r="F109" s="43"/>
      <c r="G109" s="43"/>
      <c r="H109" s="43"/>
      <c r="I109" s="44"/>
      <c r="J109" s="43"/>
      <c r="K109" s="43"/>
      <c r="L109" s="43"/>
      <c r="M109" s="43"/>
    </row>
    <row r="110" spans="1:13" ht="12.75" customHeight="1" x14ac:dyDescent="0.2">
      <c r="A110" s="493" t="s">
        <v>261</v>
      </c>
      <c r="B110" s="494"/>
      <c r="C110" s="494"/>
      <c r="D110" s="494"/>
      <c r="E110" s="494"/>
      <c r="F110" s="494"/>
      <c r="G110" s="494"/>
      <c r="H110" s="494"/>
      <c r="I110" s="495"/>
      <c r="J110" s="134"/>
      <c r="K110" s="134"/>
      <c r="L110" s="134"/>
      <c r="M110" s="134"/>
    </row>
    <row r="111" spans="1:13" ht="12.75" customHeight="1" x14ac:dyDescent="0.2">
      <c r="A111" s="496" t="s">
        <v>289</v>
      </c>
      <c r="B111" s="497"/>
      <c r="C111" s="497"/>
      <c r="D111" s="497"/>
      <c r="E111" s="497"/>
      <c r="F111" s="497"/>
      <c r="G111" s="497"/>
      <c r="H111" s="497"/>
      <c r="I111" s="498"/>
      <c r="J111" s="30"/>
      <c r="K111" s="30"/>
      <c r="L111" s="30"/>
      <c r="M111" s="30"/>
    </row>
    <row r="112" spans="1:13" x14ac:dyDescent="0.2">
      <c r="A112" s="25"/>
      <c r="I112" s="26"/>
      <c r="J112" s="2"/>
    </row>
    <row r="113" spans="1:15" ht="12.75" customHeight="1" x14ac:dyDescent="0.2">
      <c r="A113" s="493" t="s">
        <v>262</v>
      </c>
      <c r="B113" s="494"/>
      <c r="C113" s="494"/>
      <c r="D113" s="494"/>
      <c r="E113" s="494"/>
      <c r="F113" s="494"/>
      <c r="G113" s="494"/>
      <c r="H113" s="494"/>
      <c r="I113" s="495"/>
      <c r="J113" s="134"/>
      <c r="K113" s="134"/>
      <c r="L113" s="134"/>
      <c r="M113" s="134"/>
    </row>
    <row r="114" spans="1:15" ht="12.75" customHeight="1" x14ac:dyDescent="0.2">
      <c r="A114" s="490" t="s">
        <v>299</v>
      </c>
      <c r="B114" s="491"/>
      <c r="C114" s="491"/>
      <c r="D114" s="491"/>
      <c r="E114" s="491"/>
      <c r="F114" s="491"/>
      <c r="G114" s="491"/>
      <c r="H114" s="491"/>
      <c r="I114" s="492"/>
      <c r="J114" s="30"/>
      <c r="K114" s="30"/>
      <c r="L114" s="30"/>
      <c r="M114" s="30"/>
    </row>
    <row r="115" spans="1:15" x14ac:dyDescent="0.2">
      <c r="A115" s="146"/>
      <c r="B115" s="141"/>
      <c r="C115" s="141"/>
      <c r="D115" s="141"/>
      <c r="E115" s="141"/>
      <c r="F115" s="141"/>
      <c r="G115" s="141"/>
      <c r="H115" s="141"/>
      <c r="I115" s="141"/>
      <c r="J115" s="141"/>
      <c r="K115" s="141"/>
      <c r="L115" s="141"/>
      <c r="M115" s="141"/>
    </row>
    <row r="116" spans="1:15" ht="12.75" customHeight="1" x14ac:dyDescent="0.2">
      <c r="A116" s="527" t="s">
        <v>219</v>
      </c>
      <c r="B116" s="528"/>
      <c r="C116" s="528"/>
      <c r="D116" s="528"/>
      <c r="E116" s="528"/>
      <c r="F116" s="528"/>
      <c r="G116" s="528"/>
      <c r="H116" s="528"/>
      <c r="I116" s="529"/>
      <c r="J116" s="2"/>
    </row>
    <row r="117" spans="1:15" ht="12.75" customHeight="1" x14ac:dyDescent="0.2">
      <c r="A117" s="273" t="s">
        <v>168</v>
      </c>
      <c r="B117" s="89"/>
      <c r="C117" s="180"/>
      <c r="D117" s="180"/>
      <c r="E117" s="180"/>
      <c r="F117" s="237"/>
      <c r="G117" s="180"/>
      <c r="H117" s="180"/>
      <c r="I117" s="181"/>
      <c r="J117" s="2"/>
    </row>
    <row r="118" spans="1:15" s="5" customFormat="1" ht="12.75" customHeight="1" x14ac:dyDescent="0.2">
      <c r="A118" s="155" t="s">
        <v>3</v>
      </c>
      <c r="B118" s="8"/>
      <c r="C118" s="238"/>
      <c r="D118" s="238"/>
      <c r="E118" s="238"/>
      <c r="I118" s="236"/>
      <c r="N118" s="224"/>
      <c r="O118" s="224"/>
    </row>
    <row r="119" spans="1:15" ht="12.75" customHeight="1" x14ac:dyDescent="0.2">
      <c r="A119" s="197"/>
      <c r="I119" s="26"/>
      <c r="J119" s="2"/>
    </row>
    <row r="120" spans="1:15" ht="12.75" customHeight="1" x14ac:dyDescent="0.2">
      <c r="A120" s="114" t="s">
        <v>4</v>
      </c>
      <c r="B120" s="195"/>
      <c r="C120" s="194"/>
      <c r="D120" s="196"/>
      <c r="E120" s="244">
        <v>2024</v>
      </c>
      <c r="F120" s="245">
        <v>2023</v>
      </c>
      <c r="I120" s="26"/>
      <c r="J120" s="2"/>
    </row>
    <row r="121" spans="1:15" ht="12.75" customHeight="1" x14ac:dyDescent="0.2">
      <c r="A121" s="316" t="s">
        <v>267</v>
      </c>
      <c r="B121" s="11"/>
      <c r="E121" s="76">
        <v>4975821</v>
      </c>
      <c r="F121" s="76">
        <v>10222144</v>
      </c>
      <c r="I121" s="26"/>
      <c r="J121" s="2"/>
    </row>
    <row r="122" spans="1:15" ht="12.75" customHeight="1" x14ac:dyDescent="0.2">
      <c r="A122" s="198" t="s">
        <v>5</v>
      </c>
      <c r="B122" s="12"/>
      <c r="E122" s="76">
        <v>27376013</v>
      </c>
      <c r="F122" s="76">
        <v>13484440</v>
      </c>
      <c r="I122" s="26"/>
      <c r="J122" s="2"/>
    </row>
    <row r="123" spans="1:15" ht="12.75" customHeight="1" x14ac:dyDescent="0.2">
      <c r="A123" s="316" t="s">
        <v>218</v>
      </c>
      <c r="B123" s="12"/>
      <c r="E123" s="76">
        <v>3200587837</v>
      </c>
      <c r="F123" s="76">
        <v>4463023939</v>
      </c>
      <c r="I123" s="26"/>
      <c r="J123" s="2"/>
    </row>
    <row r="124" spans="1:15" ht="12.75" customHeight="1" x14ac:dyDescent="0.2">
      <c r="A124" s="316" t="s">
        <v>217</v>
      </c>
      <c r="B124" s="12"/>
      <c r="E124" s="76">
        <v>175030250</v>
      </c>
      <c r="F124" s="76">
        <v>148921405</v>
      </c>
      <c r="I124" s="26"/>
      <c r="J124" s="2"/>
    </row>
    <row r="125" spans="1:15" ht="12.75" customHeight="1" x14ac:dyDescent="0.2">
      <c r="A125" s="199" t="s">
        <v>2</v>
      </c>
      <c r="B125" s="200"/>
      <c r="C125" s="50"/>
      <c r="D125" s="50"/>
      <c r="E125" s="201">
        <f>SUM(E121:E124)</f>
        <v>3407969921</v>
      </c>
      <c r="F125" s="201">
        <f>SUM(F121:F124)</f>
        <v>4635651928</v>
      </c>
      <c r="G125" s="50"/>
      <c r="H125" s="50"/>
      <c r="I125" s="140"/>
      <c r="J125" s="2"/>
    </row>
    <row r="126" spans="1:15" ht="12.75" customHeight="1" x14ac:dyDescent="0.2">
      <c r="E126" s="202">
        <f>+E125-BG!F11</f>
        <v>0</v>
      </c>
      <c r="F126" s="202">
        <f>+F125-BG!G11</f>
        <v>0</v>
      </c>
    </row>
    <row r="127" spans="1:15" ht="12.75" customHeight="1" x14ac:dyDescent="0.2">
      <c r="A127" s="527" t="s">
        <v>154</v>
      </c>
      <c r="B127" s="528"/>
      <c r="C127" s="528"/>
      <c r="D127" s="528"/>
      <c r="E127" s="528"/>
      <c r="F127" s="528"/>
      <c r="G127" s="528"/>
      <c r="H127" s="528"/>
      <c r="I127" s="529"/>
      <c r="J127" s="2"/>
    </row>
    <row r="128" spans="1:15" ht="12.75" customHeight="1" x14ac:dyDescent="0.2">
      <c r="A128" s="273" t="s">
        <v>168</v>
      </c>
      <c r="B128" s="89"/>
      <c r="C128" s="180"/>
      <c r="D128" s="180"/>
      <c r="E128" s="180"/>
      <c r="F128" s="237"/>
      <c r="G128" s="180"/>
      <c r="H128" s="180"/>
      <c r="I128" s="181"/>
      <c r="J128" s="2"/>
    </row>
    <row r="129" spans="1:30" s="5" customFormat="1" ht="12.75" customHeight="1" x14ac:dyDescent="0.2">
      <c r="A129" s="155" t="s">
        <v>3</v>
      </c>
      <c r="B129" s="8"/>
      <c r="C129" s="238"/>
      <c r="D129" s="238"/>
      <c r="E129" s="238"/>
      <c r="I129" s="236"/>
      <c r="N129" s="224"/>
      <c r="O129" s="224"/>
    </row>
    <row r="130" spans="1:30" ht="12.75" customHeight="1" x14ac:dyDescent="0.2">
      <c r="A130" s="539" t="s">
        <v>4</v>
      </c>
      <c r="B130" s="540"/>
      <c r="C130" s="540"/>
      <c r="D130" s="541"/>
      <c r="E130" s="244">
        <v>2024</v>
      </c>
      <c r="F130" s="245">
        <v>2023</v>
      </c>
      <c r="G130" s="29"/>
      <c r="H130" s="29"/>
      <c r="I130" s="203"/>
      <c r="J130" s="29"/>
      <c r="K130" s="29"/>
      <c r="L130" s="29"/>
      <c r="M130" s="29"/>
      <c r="N130" s="29"/>
      <c r="O130" s="29"/>
      <c r="P130" s="29"/>
      <c r="Q130" s="29"/>
      <c r="R130" s="29"/>
      <c r="S130" s="29"/>
      <c r="T130" s="29"/>
      <c r="U130" s="29"/>
      <c r="V130" s="29"/>
      <c r="W130" s="29"/>
      <c r="X130" s="29"/>
      <c r="Y130" s="29"/>
      <c r="Z130" s="29"/>
      <c r="AA130" s="29"/>
      <c r="AB130" s="29"/>
      <c r="AC130" s="29"/>
      <c r="AD130" s="29"/>
    </row>
    <row r="131" spans="1:30" ht="12.75" customHeight="1" x14ac:dyDescent="0.2">
      <c r="A131" s="221" t="s">
        <v>220</v>
      </c>
      <c r="D131" s="218"/>
      <c r="E131" s="219">
        <v>2066810749</v>
      </c>
      <c r="F131" s="219">
        <v>76338552</v>
      </c>
      <c r="G131" s="29"/>
      <c r="H131" s="29"/>
      <c r="I131" s="203"/>
      <c r="J131" s="29"/>
      <c r="K131" s="29"/>
      <c r="L131" s="29"/>
      <c r="M131" s="29"/>
      <c r="N131" s="29"/>
      <c r="O131" s="29"/>
      <c r="P131" s="29"/>
      <c r="Q131" s="29"/>
      <c r="R131" s="29"/>
      <c r="S131" s="29"/>
      <c r="T131" s="29"/>
      <c r="U131" s="29"/>
      <c r="V131" s="29"/>
      <c r="W131" s="29"/>
      <c r="X131" s="29"/>
      <c r="Y131" s="29"/>
      <c r="Z131" s="29"/>
      <c r="AA131" s="29"/>
      <c r="AB131" s="29"/>
      <c r="AC131" s="29"/>
      <c r="AD131" s="29"/>
    </row>
    <row r="132" spans="1:30" ht="12.75" customHeight="1" x14ac:dyDescent="0.2">
      <c r="A132" s="221" t="s">
        <v>221</v>
      </c>
      <c r="D132" s="218"/>
      <c r="E132" s="219">
        <v>0</v>
      </c>
      <c r="F132" s="219">
        <v>0</v>
      </c>
      <c r="G132" s="29"/>
      <c r="H132" s="29"/>
      <c r="I132" s="203"/>
      <c r="J132" s="29"/>
      <c r="K132" s="29"/>
      <c r="L132" s="29"/>
      <c r="M132" s="29"/>
      <c r="N132" s="29"/>
      <c r="O132" s="29"/>
      <c r="P132" s="29"/>
      <c r="Q132" s="29"/>
      <c r="R132" s="29"/>
      <c r="S132" s="29"/>
      <c r="T132" s="29"/>
      <c r="U132" s="29"/>
      <c r="V132" s="29"/>
      <c r="W132" s="29"/>
      <c r="X132" s="29"/>
      <c r="Y132" s="29"/>
      <c r="Z132" s="29"/>
      <c r="AA132" s="29"/>
      <c r="AB132" s="29"/>
      <c r="AC132" s="29"/>
      <c r="AD132" s="29"/>
    </row>
    <row r="133" spans="1:30" ht="12.75" customHeight="1" x14ac:dyDescent="0.2">
      <c r="A133" s="199" t="s">
        <v>2</v>
      </c>
      <c r="B133" s="50"/>
      <c r="C133" s="50"/>
      <c r="D133" s="223"/>
      <c r="E133" s="201">
        <f>SUM(E131:E132)</f>
        <v>2066810749</v>
      </c>
      <c r="F133" s="201">
        <f>SUM(F131:F132)</f>
        <v>76338552</v>
      </c>
      <c r="G133" s="208"/>
      <c r="H133" s="208"/>
      <c r="I133" s="209"/>
      <c r="J133" s="29"/>
      <c r="K133" s="29"/>
      <c r="L133" s="29"/>
      <c r="M133" s="29"/>
      <c r="N133" s="29"/>
      <c r="O133" s="29"/>
      <c r="P133" s="29"/>
      <c r="Q133" s="29"/>
      <c r="R133" s="29"/>
      <c r="S133" s="29"/>
      <c r="T133" s="29"/>
      <c r="U133" s="29"/>
      <c r="V133" s="29"/>
      <c r="W133" s="29"/>
      <c r="X133" s="29"/>
      <c r="Y133" s="29"/>
      <c r="Z133" s="29"/>
      <c r="AA133" s="29"/>
      <c r="AB133" s="29"/>
      <c r="AC133" s="29"/>
      <c r="AD133" s="29"/>
    </row>
    <row r="134" spans="1:30" ht="12.75" customHeight="1" x14ac:dyDescent="0.2">
      <c r="A134" s="29"/>
      <c r="D134" s="218"/>
      <c r="E134" s="215">
        <f>+E133-BG!F12</f>
        <v>0</v>
      </c>
      <c r="F134" s="215">
        <f>+F133-BG!G12</f>
        <v>0</v>
      </c>
      <c r="G134" s="29"/>
      <c r="H134" s="29"/>
      <c r="I134" s="29"/>
      <c r="J134" s="29"/>
      <c r="K134" s="29"/>
      <c r="L134" s="29"/>
      <c r="M134" s="29"/>
      <c r="N134" s="29"/>
      <c r="O134" s="29"/>
      <c r="P134" s="29"/>
      <c r="Q134" s="29"/>
      <c r="R134" s="29"/>
      <c r="S134" s="29"/>
      <c r="T134" s="29"/>
      <c r="U134" s="29"/>
      <c r="V134" s="29"/>
      <c r="W134" s="29"/>
      <c r="X134" s="29"/>
      <c r="Y134" s="29"/>
      <c r="Z134" s="29"/>
      <c r="AA134" s="29"/>
      <c r="AB134" s="29"/>
      <c r="AC134" s="29"/>
      <c r="AD134" s="29"/>
    </row>
    <row r="135" spans="1:30" s="4" customFormat="1" ht="12.75" customHeight="1" x14ac:dyDescent="0.2">
      <c r="A135" s="470" t="s">
        <v>155</v>
      </c>
      <c r="B135" s="471"/>
      <c r="C135" s="471"/>
      <c r="D135" s="471"/>
      <c r="E135" s="471"/>
      <c r="F135" s="471"/>
      <c r="G135" s="471"/>
      <c r="H135" s="471"/>
      <c r="I135" s="472"/>
      <c r="N135" s="52"/>
      <c r="O135" s="52"/>
    </row>
    <row r="136" spans="1:30" ht="12.75" customHeight="1" x14ac:dyDescent="0.2">
      <c r="A136" s="273" t="s">
        <v>168</v>
      </c>
      <c r="B136" s="89"/>
      <c r="C136" s="180"/>
      <c r="D136" s="180"/>
      <c r="E136" s="180"/>
      <c r="F136" s="237"/>
      <c r="G136" s="180"/>
      <c r="H136" s="180"/>
      <c r="I136" s="181"/>
      <c r="J136" s="2"/>
    </row>
    <row r="137" spans="1:30" s="5" customFormat="1" ht="12.75" customHeight="1" x14ac:dyDescent="0.2">
      <c r="A137" s="155" t="s">
        <v>248</v>
      </c>
      <c r="B137" s="8"/>
      <c r="C137" s="238"/>
      <c r="D137" s="238"/>
      <c r="E137" s="238"/>
      <c r="I137" s="236"/>
      <c r="N137" s="224"/>
      <c r="O137" s="224"/>
    </row>
    <row r="138" spans="1:30" s="4" customFormat="1" ht="12.75" customHeight="1" x14ac:dyDescent="0.2">
      <c r="A138" s="198"/>
      <c r="E138" s="246">
        <v>2024</v>
      </c>
      <c r="F138" s="246">
        <v>2023</v>
      </c>
      <c r="I138" s="239"/>
      <c r="N138" s="52"/>
      <c r="O138" s="52"/>
    </row>
    <row r="139" spans="1:30" s="4" customFormat="1" ht="12.75" customHeight="1" x14ac:dyDescent="0.2">
      <c r="A139" s="542" t="s">
        <v>158</v>
      </c>
      <c r="B139" s="543"/>
      <c r="C139" s="542" t="s">
        <v>222</v>
      </c>
      <c r="D139" s="543"/>
      <c r="E139" s="63">
        <v>70891262980</v>
      </c>
      <c r="F139" s="63">
        <v>80979148943</v>
      </c>
      <c r="I139" s="239"/>
      <c r="J139" s="100"/>
      <c r="N139" s="52"/>
      <c r="O139" s="52"/>
    </row>
    <row r="140" spans="1:30" s="4" customFormat="1" ht="12.75" customHeight="1" x14ac:dyDescent="0.2">
      <c r="A140" s="78" t="s">
        <v>223</v>
      </c>
      <c r="B140" s="222"/>
      <c r="C140" s="78"/>
      <c r="D140" s="88"/>
      <c r="E140" s="214">
        <v>0</v>
      </c>
      <c r="F140" s="56">
        <v>0</v>
      </c>
      <c r="I140" s="239"/>
      <c r="N140" s="52"/>
      <c r="O140" s="52"/>
    </row>
    <row r="141" spans="1:30" s="4" customFormat="1" ht="12.75" customHeight="1" x14ac:dyDescent="0.2">
      <c r="A141" s="524" t="s">
        <v>2</v>
      </c>
      <c r="B141" s="525"/>
      <c r="C141" s="525"/>
      <c r="D141" s="526"/>
      <c r="E141" s="230">
        <f>SUM(E139:E140)</f>
        <v>70891262980</v>
      </c>
      <c r="F141" s="230">
        <f>SUM(F139:F140)</f>
        <v>80979148943</v>
      </c>
      <c r="I141" s="239"/>
      <c r="N141" s="52"/>
      <c r="O141" s="52"/>
    </row>
    <row r="142" spans="1:30" s="4" customFormat="1" ht="12.75" customHeight="1" x14ac:dyDescent="0.2">
      <c r="A142" s="25"/>
      <c r="B142" s="2"/>
      <c r="E142" s="215">
        <f>+E141-BG!F13</f>
        <v>0</v>
      </c>
      <c r="F142" s="215">
        <f>+F141-BG!G13</f>
        <v>0</v>
      </c>
      <c r="I142" s="239"/>
      <c r="N142" s="52"/>
      <c r="O142" s="52"/>
    </row>
    <row r="143" spans="1:30" s="5" customFormat="1" ht="12.75" customHeight="1" x14ac:dyDescent="0.2">
      <c r="A143" s="155" t="s">
        <v>249</v>
      </c>
      <c r="B143" s="8"/>
      <c r="E143" s="238"/>
      <c r="I143" s="236"/>
      <c r="N143" s="224"/>
      <c r="O143" s="224"/>
    </row>
    <row r="144" spans="1:30" ht="12.75" customHeight="1" x14ac:dyDescent="0.2">
      <c r="A144" s="198" t="s">
        <v>168</v>
      </c>
      <c r="B144" s="4"/>
      <c r="F144" s="22"/>
      <c r="I144" s="26"/>
      <c r="J144" s="2"/>
    </row>
    <row r="145" spans="1:15" s="4" customFormat="1" ht="12.75" customHeight="1" x14ac:dyDescent="0.2">
      <c r="A145" s="542" t="s">
        <v>158</v>
      </c>
      <c r="B145" s="543"/>
      <c r="C145" s="542" t="s">
        <v>222</v>
      </c>
      <c r="D145" s="543"/>
      <c r="E145" s="246">
        <v>2024</v>
      </c>
      <c r="F145" s="246">
        <v>2023</v>
      </c>
      <c r="I145" s="239"/>
      <c r="N145" s="52"/>
      <c r="O145" s="52"/>
    </row>
    <row r="146" spans="1:15" s="4" customFormat="1" ht="12.75" customHeight="1" x14ac:dyDescent="0.2">
      <c r="A146" s="78" t="s">
        <v>223</v>
      </c>
      <c r="B146" s="222"/>
      <c r="C146" s="78"/>
      <c r="D146" s="88"/>
      <c r="E146" s="56">
        <v>0</v>
      </c>
      <c r="F146" s="56">
        <v>0</v>
      </c>
      <c r="I146" s="239"/>
      <c r="N146" s="52"/>
      <c r="O146" s="52"/>
    </row>
    <row r="147" spans="1:15" s="4" customFormat="1" ht="12.75" customHeight="1" x14ac:dyDescent="0.2">
      <c r="A147" s="524" t="s">
        <v>2</v>
      </c>
      <c r="B147" s="525"/>
      <c r="C147" s="525"/>
      <c r="D147" s="526"/>
      <c r="E147" s="235">
        <f>SUM(E146)</f>
        <v>0</v>
      </c>
      <c r="F147" s="235">
        <f>SUM(F146)</f>
        <v>0</v>
      </c>
      <c r="I147" s="239"/>
      <c r="N147" s="52"/>
      <c r="O147" s="52"/>
    </row>
    <row r="148" spans="1:15" s="4" customFormat="1" ht="12.75" customHeight="1" x14ac:dyDescent="0.2">
      <c r="A148" s="198"/>
      <c r="B148" s="45"/>
      <c r="C148" s="240"/>
      <c r="D148" s="240"/>
      <c r="E148" s="28"/>
      <c r="I148" s="239"/>
      <c r="N148" s="52"/>
      <c r="O148" s="52"/>
    </row>
    <row r="149" spans="1:15" s="4" customFormat="1" ht="12.75" customHeight="1" x14ac:dyDescent="0.2">
      <c r="A149" s="470" t="s">
        <v>240</v>
      </c>
      <c r="B149" s="471"/>
      <c r="C149" s="471"/>
      <c r="D149" s="472"/>
      <c r="E149" s="247">
        <v>45565</v>
      </c>
      <c r="F149" s="461" t="s">
        <v>247</v>
      </c>
      <c r="I149" s="239"/>
      <c r="N149" s="52"/>
      <c r="O149" s="52"/>
    </row>
    <row r="150" spans="1:15" s="4" customFormat="1" ht="12.75" customHeight="1" x14ac:dyDescent="0.2">
      <c r="A150" s="227" t="s">
        <v>156</v>
      </c>
      <c r="D150" s="240"/>
      <c r="E150" s="77" t="s">
        <v>243</v>
      </c>
      <c r="F150" s="462"/>
      <c r="I150" s="239"/>
      <c r="N150" s="52"/>
      <c r="O150" s="52"/>
    </row>
    <row r="151" spans="1:15" s="4" customFormat="1" ht="12.75" customHeight="1" x14ac:dyDescent="0.2">
      <c r="A151" s="553" t="s">
        <v>6</v>
      </c>
      <c r="B151" s="554"/>
      <c r="C151" s="554"/>
      <c r="D151" s="555"/>
      <c r="E151" s="63">
        <v>4676869164</v>
      </c>
      <c r="F151" s="79">
        <v>0</v>
      </c>
      <c r="I151" s="239"/>
      <c r="N151" s="52"/>
      <c r="O151" s="52"/>
    </row>
    <row r="152" spans="1:15" s="4" customFormat="1" ht="12.75" customHeight="1" x14ac:dyDescent="0.2">
      <c r="A152" s="553" t="s">
        <v>10</v>
      </c>
      <c r="B152" s="554"/>
      <c r="C152" s="554"/>
      <c r="D152" s="555"/>
      <c r="E152" s="63">
        <v>66214393998</v>
      </c>
      <c r="F152" s="79">
        <v>0</v>
      </c>
      <c r="I152" s="239"/>
      <c r="N152" s="52"/>
      <c r="O152" s="52"/>
    </row>
    <row r="153" spans="1:15" s="4" customFormat="1" ht="12.75" customHeight="1" x14ac:dyDescent="0.2">
      <c r="A153" s="228" t="s">
        <v>69</v>
      </c>
      <c r="E153" s="80"/>
      <c r="F153" s="81"/>
      <c r="I153" s="239"/>
      <c r="N153" s="52"/>
      <c r="O153" s="52"/>
    </row>
    <row r="154" spans="1:15" s="4" customFormat="1" ht="12.75" customHeight="1" x14ac:dyDescent="0.2">
      <c r="A154" s="78" t="s">
        <v>7</v>
      </c>
      <c r="B154" s="222"/>
      <c r="C154" s="222"/>
      <c r="D154" s="88"/>
      <c r="E154" s="229">
        <f>+E151</f>
        <v>4676869164</v>
      </c>
      <c r="F154" s="81"/>
      <c r="I154" s="239"/>
      <c r="N154" s="52"/>
      <c r="O154" s="52"/>
    </row>
    <row r="155" spans="1:15" s="4" customFormat="1" ht="12.75" customHeight="1" x14ac:dyDescent="0.2">
      <c r="A155" s="46" t="s">
        <v>8</v>
      </c>
      <c r="B155" s="222"/>
      <c r="C155" s="222"/>
      <c r="D155" s="88"/>
      <c r="E155" s="63">
        <f>+E152</f>
        <v>66214393998</v>
      </c>
      <c r="F155" s="81"/>
      <c r="I155" s="239"/>
      <c r="N155" s="52"/>
      <c r="O155" s="52"/>
    </row>
    <row r="156" spans="1:15" s="4" customFormat="1" ht="12.75" customHeight="1" x14ac:dyDescent="0.2">
      <c r="A156" s="46" t="s">
        <v>9</v>
      </c>
      <c r="B156" s="222"/>
      <c r="C156" s="222"/>
      <c r="D156" s="88"/>
      <c r="E156" s="63">
        <v>0</v>
      </c>
      <c r="F156" s="81"/>
      <c r="I156" s="239"/>
      <c r="N156" s="52"/>
      <c r="O156" s="52"/>
    </row>
    <row r="157" spans="1:15" s="4" customFormat="1" ht="12.75" customHeight="1" x14ac:dyDescent="0.2">
      <c r="A157" s="198"/>
      <c r="E157" s="82"/>
      <c r="F157" s="83"/>
      <c r="I157" s="239"/>
      <c r="N157" s="52"/>
      <c r="O157" s="52"/>
    </row>
    <row r="158" spans="1:15" s="5" customFormat="1" ht="12.75" customHeight="1" x14ac:dyDescent="0.2">
      <c r="A158" s="544" t="s">
        <v>241</v>
      </c>
      <c r="B158" s="545"/>
      <c r="C158" s="545"/>
      <c r="D158" s="546"/>
      <c r="E158" s="230">
        <f>E151+E152</f>
        <v>70891263162</v>
      </c>
      <c r="F158" s="231"/>
      <c r="I158" s="236"/>
      <c r="N158" s="224"/>
      <c r="O158" s="224"/>
    </row>
    <row r="159" spans="1:15" s="4" customFormat="1" ht="12.75" customHeight="1" x14ac:dyDescent="0.2">
      <c r="A159" s="198"/>
      <c r="E159" s="82"/>
      <c r="F159" s="83"/>
      <c r="I159" s="239"/>
      <c r="N159" s="52"/>
      <c r="O159" s="52"/>
    </row>
    <row r="160" spans="1:15" s="4" customFormat="1" ht="12.75" customHeight="1" x14ac:dyDescent="0.2">
      <c r="A160" s="84" t="s">
        <v>242</v>
      </c>
      <c r="B160" s="222"/>
      <c r="C160" s="222"/>
      <c r="D160" s="88"/>
      <c r="E160" s="85">
        <f>-((E151*F151)+(SUMPRODUCT(E154:E156,F154:F156)))</f>
        <v>0</v>
      </c>
      <c r="F160" s="86"/>
      <c r="I160" s="239"/>
      <c r="N160" s="52"/>
      <c r="O160" s="52"/>
    </row>
    <row r="161" spans="1:15" s="4" customFormat="1" ht="12.75" customHeight="1" x14ac:dyDescent="0.2">
      <c r="A161" s="198"/>
      <c r="E161" s="87"/>
      <c r="F161" s="88"/>
      <c r="I161" s="239"/>
      <c r="N161" s="52"/>
      <c r="O161" s="52"/>
    </row>
    <row r="162" spans="1:15" s="4" customFormat="1" ht="12.75" customHeight="1" x14ac:dyDescent="0.2">
      <c r="A162" s="547" t="s">
        <v>244</v>
      </c>
      <c r="B162" s="548"/>
      <c r="C162" s="548"/>
      <c r="D162" s="549"/>
      <c r="E162" s="232">
        <f>E158+E160</f>
        <v>70891263162</v>
      </c>
      <c r="F162" s="233"/>
      <c r="I162" s="239"/>
      <c r="N162" s="52"/>
      <c r="O162" s="52"/>
    </row>
    <row r="163" spans="1:15" s="4" customFormat="1" ht="12.75" customHeight="1" x14ac:dyDescent="0.2">
      <c r="A163" s="198"/>
      <c r="E163" s="89"/>
      <c r="I163" s="239"/>
      <c r="N163" s="52"/>
      <c r="O163" s="52"/>
    </row>
    <row r="164" spans="1:15" s="4" customFormat="1" ht="12.75" customHeight="1" x14ac:dyDescent="0.2">
      <c r="A164" s="550" t="s">
        <v>11</v>
      </c>
      <c r="B164" s="551"/>
      <c r="C164" s="551"/>
      <c r="D164" s="552"/>
      <c r="I164" s="239"/>
      <c r="N164" s="52"/>
      <c r="O164" s="52"/>
    </row>
    <row r="165" spans="1:15" s="4" customFormat="1" ht="12.75" customHeight="1" x14ac:dyDescent="0.2">
      <c r="A165" s="234" t="s">
        <v>301</v>
      </c>
      <c r="B165" s="5"/>
      <c r="C165" s="5"/>
      <c r="D165" s="5"/>
      <c r="E165" s="90" t="s">
        <v>245</v>
      </c>
      <c r="F165" s="90" t="s">
        <v>246</v>
      </c>
      <c r="I165" s="239"/>
      <c r="N165" s="52"/>
      <c r="O165" s="52"/>
    </row>
    <row r="166" spans="1:15" ht="12.75" customHeight="1" x14ac:dyDescent="0.2">
      <c r="A166" s="78" t="s">
        <v>7</v>
      </c>
      <c r="B166" s="194"/>
      <c r="C166" s="194"/>
      <c r="D166" s="88"/>
      <c r="E166" s="90">
        <v>1</v>
      </c>
      <c r="F166" s="90">
        <v>30</v>
      </c>
      <c r="I166" s="26"/>
      <c r="J166" s="2"/>
      <c r="N166" s="20"/>
      <c r="O166" s="20"/>
    </row>
    <row r="167" spans="1:15" ht="12.75" customHeight="1" x14ac:dyDescent="0.2">
      <c r="A167" s="78" t="s">
        <v>8</v>
      </c>
      <c r="B167" s="194"/>
      <c r="C167" s="194"/>
      <c r="D167" s="88"/>
      <c r="E167" s="90">
        <v>31</v>
      </c>
      <c r="F167" s="90">
        <v>60</v>
      </c>
      <c r="I167" s="26"/>
      <c r="J167" s="2"/>
      <c r="N167" s="20"/>
      <c r="O167" s="20"/>
    </row>
    <row r="168" spans="1:15" ht="12.75" customHeight="1" x14ac:dyDescent="0.2">
      <c r="A168" s="78" t="s">
        <v>9</v>
      </c>
      <c r="B168" s="194"/>
      <c r="C168" s="194"/>
      <c r="D168" s="88"/>
      <c r="E168" s="90">
        <v>61</v>
      </c>
      <c r="F168" s="90">
        <v>10000</v>
      </c>
      <c r="G168" s="50"/>
      <c r="H168" s="50"/>
      <c r="I168" s="140"/>
      <c r="J168" s="2"/>
      <c r="N168" s="20"/>
      <c r="O168" s="20"/>
    </row>
    <row r="169" spans="1:15" ht="12.75" customHeight="1" x14ac:dyDescent="0.2"/>
    <row r="170" spans="1:15" ht="12.75" customHeight="1" x14ac:dyDescent="0.2">
      <c r="A170" s="470" t="s">
        <v>157</v>
      </c>
      <c r="B170" s="471"/>
      <c r="C170" s="471"/>
      <c r="D170" s="471"/>
      <c r="E170" s="471"/>
      <c r="F170" s="471"/>
      <c r="G170" s="471"/>
      <c r="H170" s="471"/>
      <c r="I170" s="472"/>
      <c r="J170" s="2"/>
    </row>
    <row r="171" spans="1:15" ht="12.75" customHeight="1" x14ac:dyDescent="0.2">
      <c r="A171" s="273" t="s">
        <v>168</v>
      </c>
      <c r="B171" s="89"/>
      <c r="C171" s="180"/>
      <c r="D171" s="180"/>
      <c r="E171" s="180"/>
      <c r="F171" s="237"/>
      <c r="G171" s="180"/>
      <c r="H171" s="180"/>
      <c r="I171" s="181"/>
      <c r="J171" s="2"/>
    </row>
    <row r="172" spans="1:15" s="5" customFormat="1" ht="12.75" customHeight="1" x14ac:dyDescent="0.2">
      <c r="A172" s="155" t="s">
        <v>12</v>
      </c>
      <c r="B172" s="8"/>
      <c r="C172" s="238"/>
      <c r="D172" s="238"/>
      <c r="E172" s="238"/>
      <c r="I172" s="236"/>
      <c r="N172" s="224"/>
      <c r="O172" s="224"/>
    </row>
    <row r="173" spans="1:15" s="5" customFormat="1" ht="12.75" customHeight="1" x14ac:dyDescent="0.2">
      <c r="A173" s="252" t="s">
        <v>36</v>
      </c>
      <c r="B173" s="8"/>
      <c r="C173" s="238"/>
      <c r="D173" s="238"/>
      <c r="E173" s="238"/>
      <c r="I173" s="236"/>
      <c r="N173" s="224"/>
      <c r="O173" s="224"/>
    </row>
    <row r="174" spans="1:15" ht="12.75" customHeight="1" x14ac:dyDescent="0.2">
      <c r="A174" s="250" t="s">
        <v>4</v>
      </c>
      <c r="B174" s="194"/>
      <c r="C174" s="194"/>
      <c r="D174" s="196"/>
      <c r="E174" s="249">
        <v>2024</v>
      </c>
      <c r="F174" s="248">
        <v>2023</v>
      </c>
      <c r="I174" s="26"/>
    </row>
    <row r="175" spans="1:15" ht="12.75" customHeight="1" x14ac:dyDescent="0.2">
      <c r="A175" s="198" t="s">
        <v>163</v>
      </c>
      <c r="E175" s="92">
        <v>83935531</v>
      </c>
      <c r="F175" s="92">
        <v>80270586</v>
      </c>
      <c r="I175" s="26"/>
    </row>
    <row r="176" spans="1:15" ht="12.75" customHeight="1" x14ac:dyDescent="0.2">
      <c r="A176" s="198" t="s">
        <v>268</v>
      </c>
      <c r="E176" s="92">
        <v>3286018454</v>
      </c>
      <c r="F176" s="92">
        <v>2959996158</v>
      </c>
      <c r="I176" s="26"/>
    </row>
    <row r="177" spans="1:10" ht="12.75" customHeight="1" x14ac:dyDescent="0.2">
      <c r="A177" s="25" t="s">
        <v>68</v>
      </c>
      <c r="E177" s="226">
        <v>582882138</v>
      </c>
      <c r="F177" s="226">
        <v>728566196</v>
      </c>
      <c r="I177" s="26"/>
    </row>
    <row r="178" spans="1:10" ht="12.75" customHeight="1" x14ac:dyDescent="0.2">
      <c r="A178" s="25" t="s">
        <v>13</v>
      </c>
      <c r="E178" s="226">
        <v>476790756</v>
      </c>
      <c r="F178" s="226">
        <v>675663072</v>
      </c>
      <c r="I178" s="26"/>
    </row>
    <row r="179" spans="1:10" ht="12.75" customHeight="1" x14ac:dyDescent="0.2">
      <c r="A179" s="198" t="s">
        <v>31</v>
      </c>
      <c r="E179" s="226">
        <v>2242384690</v>
      </c>
      <c r="F179" s="226">
        <v>804281817</v>
      </c>
      <c r="I179" s="26"/>
    </row>
    <row r="180" spans="1:10" ht="12.75" customHeight="1" x14ac:dyDescent="0.2">
      <c r="A180" s="198" t="s">
        <v>32</v>
      </c>
      <c r="E180" s="226">
        <v>0</v>
      </c>
      <c r="F180" s="226">
        <v>117511174</v>
      </c>
      <c r="I180" s="26"/>
    </row>
    <row r="181" spans="1:10" ht="12.75" customHeight="1" x14ac:dyDescent="0.2">
      <c r="A181" s="198" t="s">
        <v>304</v>
      </c>
      <c r="E181" s="226">
        <v>0</v>
      </c>
      <c r="F181" s="226">
        <v>63613990</v>
      </c>
      <c r="I181" s="26"/>
    </row>
    <row r="182" spans="1:10" ht="12.75" customHeight="1" x14ac:dyDescent="0.2">
      <c r="A182" s="198" t="s">
        <v>269</v>
      </c>
      <c r="E182" s="91">
        <v>3024147645</v>
      </c>
      <c r="F182" s="91">
        <v>1913936272</v>
      </c>
      <c r="I182" s="26"/>
    </row>
    <row r="183" spans="1:10" ht="12.75" customHeight="1" thickBot="1" x14ac:dyDescent="0.25">
      <c r="A183" s="252" t="s">
        <v>2</v>
      </c>
      <c r="E183" s="73">
        <f>SUM(E175:E182)</f>
        <v>9696159214</v>
      </c>
      <c r="F183" s="73">
        <f>SUM(F175:F182)</f>
        <v>7343839265</v>
      </c>
      <c r="I183" s="26"/>
    </row>
    <row r="184" spans="1:10" ht="12.75" customHeight="1" thickTop="1" x14ac:dyDescent="0.2">
      <c r="A184" s="252" t="s">
        <v>35</v>
      </c>
      <c r="B184" s="7"/>
      <c r="C184" s="4"/>
      <c r="I184" s="26"/>
    </row>
    <row r="185" spans="1:10" ht="12.75" customHeight="1" x14ac:dyDescent="0.2">
      <c r="A185" s="198"/>
      <c r="B185" s="266"/>
      <c r="C185" s="266"/>
      <c r="I185" s="26"/>
    </row>
    <row r="186" spans="1:10" ht="12.75" customHeight="1" x14ac:dyDescent="0.2">
      <c r="A186" s="250" t="s">
        <v>4</v>
      </c>
      <c r="B186" s="194"/>
      <c r="C186" s="194"/>
      <c r="D186" s="196"/>
      <c r="E186" s="249">
        <v>2024</v>
      </c>
      <c r="F186" s="248">
        <v>2023</v>
      </c>
      <c r="I186" s="26"/>
    </row>
    <row r="187" spans="1:10" ht="12.75" customHeight="1" x14ac:dyDescent="0.2">
      <c r="A187" s="25" t="s">
        <v>275</v>
      </c>
      <c r="E187" s="92">
        <v>2041591</v>
      </c>
      <c r="F187" s="92">
        <v>19990910</v>
      </c>
      <c r="I187" s="26"/>
    </row>
    <row r="188" spans="1:10" ht="12.75" customHeight="1" thickBot="1" x14ac:dyDescent="0.25">
      <c r="A188" s="155" t="s">
        <v>2</v>
      </c>
      <c r="E188" s="251">
        <f>SUM(E187:E187)</f>
        <v>2041591</v>
      </c>
      <c r="F188" s="251">
        <f>SUM(F187:F187)</f>
        <v>19990910</v>
      </c>
      <c r="I188" s="26"/>
    </row>
    <row r="189" spans="1:10" ht="12.75" customHeight="1" thickTop="1" x14ac:dyDescent="0.2">
      <c r="A189" s="25"/>
      <c r="I189" s="26"/>
    </row>
    <row r="190" spans="1:10" ht="12.75" customHeight="1" x14ac:dyDescent="0.2">
      <c r="A190" s="180"/>
      <c r="B190" s="180"/>
      <c r="C190" s="180"/>
      <c r="D190" s="180"/>
      <c r="E190" s="180"/>
      <c r="F190" s="180"/>
      <c r="G190" s="180"/>
      <c r="H190" s="180"/>
      <c r="I190" s="180"/>
    </row>
    <row r="191" spans="1:10" ht="12.75" customHeight="1" x14ac:dyDescent="0.2">
      <c r="A191" s="470" t="s">
        <v>164</v>
      </c>
      <c r="B191" s="471"/>
      <c r="C191" s="471"/>
      <c r="D191" s="471"/>
      <c r="E191" s="471"/>
      <c r="F191" s="471"/>
      <c r="G191" s="471"/>
      <c r="H191" s="471"/>
      <c r="I191" s="472"/>
      <c r="J191" s="267"/>
    </row>
    <row r="192" spans="1:10" ht="12.75" customHeight="1" x14ac:dyDescent="0.2">
      <c r="A192" s="273" t="s">
        <v>168</v>
      </c>
      <c r="B192" s="89"/>
      <c r="C192" s="180"/>
      <c r="D192" s="180"/>
      <c r="E192" s="180"/>
      <c r="F192" s="237"/>
      <c r="G192" s="180"/>
      <c r="H192" s="180"/>
      <c r="I192" s="181"/>
      <c r="J192" s="2"/>
    </row>
    <row r="193" spans="1:30" s="5" customFormat="1" ht="12.75" customHeight="1" x14ac:dyDescent="0.2">
      <c r="A193" s="155" t="s">
        <v>15</v>
      </c>
      <c r="B193" s="8"/>
      <c r="C193" s="238"/>
      <c r="D193" s="238"/>
      <c r="E193" s="238"/>
      <c r="I193" s="236"/>
      <c r="N193" s="224"/>
      <c r="O193" s="224"/>
    </row>
    <row r="194" spans="1:30" ht="12.75" customHeight="1" x14ac:dyDescent="0.2">
      <c r="A194" s="250" t="s">
        <v>4</v>
      </c>
      <c r="B194" s="194"/>
      <c r="C194" s="194"/>
      <c r="D194" s="196"/>
      <c r="E194" s="249">
        <v>2024</v>
      </c>
      <c r="F194" s="248">
        <v>2022</v>
      </c>
      <c r="I194" s="26"/>
    </row>
    <row r="195" spans="1:30" ht="12.75" customHeight="1" x14ac:dyDescent="0.2">
      <c r="A195" s="317" t="s">
        <v>67</v>
      </c>
      <c r="E195" s="253">
        <v>40714060390</v>
      </c>
      <c r="F195" s="253">
        <v>38174924255</v>
      </c>
      <c r="I195" s="26"/>
    </row>
    <row r="196" spans="1:30" ht="12.75" customHeight="1" x14ac:dyDescent="0.2">
      <c r="A196" s="317" t="s">
        <v>270</v>
      </c>
      <c r="E196" s="253">
        <v>22337367</v>
      </c>
      <c r="F196" s="253">
        <v>741547505</v>
      </c>
      <c r="I196" s="26"/>
    </row>
    <row r="197" spans="1:30" ht="12.75" customHeight="1" thickBot="1" x14ac:dyDescent="0.25">
      <c r="A197" s="252" t="s">
        <v>14</v>
      </c>
      <c r="E197" s="64">
        <f>SUM(E195:E196)</f>
        <v>40736397757</v>
      </c>
      <c r="F197" s="64">
        <f>SUM(F195:F196)</f>
        <v>38916471760</v>
      </c>
      <c r="I197" s="26"/>
    </row>
    <row r="198" spans="1:30" ht="12.75" customHeight="1" thickTop="1" x14ac:dyDescent="0.2">
      <c r="A198" s="48"/>
      <c r="B198" s="50"/>
      <c r="C198" s="50"/>
      <c r="D198" s="50"/>
      <c r="E198" s="50"/>
      <c r="F198" s="50"/>
      <c r="G198" s="50"/>
      <c r="H198" s="50"/>
      <c r="I198" s="140"/>
    </row>
    <row r="199" spans="1:30" ht="12.75" customHeight="1" x14ac:dyDescent="0.2">
      <c r="A199" s="470" t="s">
        <v>166</v>
      </c>
      <c r="B199" s="471"/>
      <c r="C199" s="471"/>
      <c r="D199" s="471"/>
      <c r="E199" s="471"/>
      <c r="F199" s="471"/>
      <c r="G199" s="471"/>
      <c r="H199" s="471"/>
      <c r="I199" s="472"/>
      <c r="J199" s="29"/>
      <c r="K199" s="29"/>
      <c r="L199" s="29"/>
      <c r="M199" s="29"/>
      <c r="N199" s="29"/>
      <c r="O199" s="29"/>
      <c r="P199" s="29"/>
      <c r="Q199" s="29"/>
      <c r="R199" s="29"/>
      <c r="S199" s="29"/>
      <c r="T199" s="29"/>
      <c r="U199" s="29"/>
      <c r="V199" s="29"/>
      <c r="W199" s="29"/>
      <c r="X199" s="29"/>
      <c r="Y199" s="29"/>
      <c r="Z199" s="29"/>
      <c r="AA199" s="29"/>
      <c r="AB199" s="29"/>
      <c r="AC199" s="29"/>
      <c r="AD199" s="29"/>
    </row>
    <row r="200" spans="1:30" ht="12.75" customHeight="1" x14ac:dyDescent="0.2">
      <c r="A200" s="273" t="s">
        <v>121</v>
      </c>
      <c r="B200" s="89"/>
      <c r="C200" s="180"/>
      <c r="D200" s="180"/>
      <c r="E200" s="180"/>
      <c r="F200" s="237"/>
      <c r="G200" s="180"/>
      <c r="H200" s="180"/>
      <c r="I200" s="181"/>
      <c r="J200" s="2"/>
    </row>
    <row r="201" spans="1:30" s="5" customFormat="1" ht="12.75" customHeight="1" x14ac:dyDescent="0.2">
      <c r="A201" s="155" t="s">
        <v>167</v>
      </c>
      <c r="B201" s="8"/>
      <c r="C201" s="238"/>
      <c r="D201" s="238"/>
      <c r="E201" s="238"/>
      <c r="I201" s="236"/>
      <c r="N201" s="224"/>
      <c r="O201" s="224"/>
    </row>
    <row r="202" spans="1:30" ht="12.75" customHeight="1" x14ac:dyDescent="0.2">
      <c r="A202" s="473" t="s">
        <v>291</v>
      </c>
      <c r="B202" s="474"/>
      <c r="C202" s="474"/>
      <c r="D202" s="474"/>
      <c r="E202" s="474"/>
      <c r="F202" s="474"/>
      <c r="G202" s="474"/>
      <c r="H202" s="474"/>
      <c r="I202" s="475"/>
    </row>
    <row r="203" spans="1:30" ht="12.75" customHeight="1" x14ac:dyDescent="0.2"/>
    <row r="204" spans="1:30" ht="12.75" customHeight="1" x14ac:dyDescent="0.2">
      <c r="A204" s="470" t="s">
        <v>169</v>
      </c>
      <c r="B204" s="471"/>
      <c r="C204" s="471"/>
      <c r="D204" s="471"/>
      <c r="E204" s="471"/>
      <c r="F204" s="471"/>
      <c r="G204" s="471"/>
      <c r="H204" s="471"/>
      <c r="I204" s="472"/>
      <c r="J204" s="29"/>
      <c r="K204" s="29"/>
      <c r="L204" s="29"/>
      <c r="M204" s="29"/>
      <c r="N204" s="29"/>
      <c r="O204" s="29"/>
      <c r="P204" s="29"/>
      <c r="Q204" s="29"/>
      <c r="R204" s="29"/>
      <c r="S204" s="29"/>
      <c r="T204" s="29"/>
      <c r="U204" s="29"/>
      <c r="V204" s="29"/>
      <c r="W204" s="29"/>
      <c r="X204" s="29"/>
      <c r="Y204" s="29"/>
      <c r="Z204" s="29"/>
      <c r="AA204" s="29"/>
      <c r="AB204" s="29"/>
      <c r="AC204" s="29"/>
      <c r="AD204" s="29"/>
    </row>
    <row r="205" spans="1:30" ht="12.75" customHeight="1" x14ac:dyDescent="0.2">
      <c r="A205" s="273" t="s">
        <v>168</v>
      </c>
      <c r="B205" s="89"/>
      <c r="C205" s="180"/>
      <c r="D205" s="180"/>
      <c r="E205" s="180"/>
      <c r="F205" s="237"/>
      <c r="G205" s="180"/>
      <c r="H205" s="180"/>
      <c r="I205" s="181"/>
      <c r="J205" s="2"/>
    </row>
    <row r="206" spans="1:30" ht="12.75" customHeight="1" x14ac:dyDescent="0.2">
      <c r="A206" s="25"/>
      <c r="I206" s="26"/>
    </row>
    <row r="207" spans="1:30" ht="12.75" customHeight="1" x14ac:dyDescent="0.2">
      <c r="A207" s="25"/>
      <c r="I207" s="26"/>
    </row>
    <row r="208" spans="1:30" ht="12.75" customHeight="1" x14ac:dyDescent="0.2">
      <c r="A208" s="25"/>
      <c r="I208" s="26"/>
    </row>
    <row r="209" spans="1:30" ht="12.75" customHeight="1" x14ac:dyDescent="0.2">
      <c r="A209" s="25"/>
      <c r="I209" s="26"/>
    </row>
    <row r="210" spans="1:30" ht="12.75" customHeight="1" x14ac:dyDescent="0.2">
      <c r="A210" s="25"/>
      <c r="I210" s="26"/>
    </row>
    <row r="211" spans="1:30" ht="12.75" customHeight="1" x14ac:dyDescent="0.2">
      <c r="A211" s="25"/>
      <c r="I211" s="26"/>
    </row>
    <row r="212" spans="1:30" ht="12.75" customHeight="1" x14ac:dyDescent="0.2">
      <c r="A212" s="25"/>
      <c r="I212" s="26"/>
    </row>
    <row r="213" spans="1:30" ht="12.75" customHeight="1" x14ac:dyDescent="0.2">
      <c r="A213" s="25"/>
      <c r="I213" s="26"/>
    </row>
    <row r="214" spans="1:30" ht="12.75" customHeight="1" x14ac:dyDescent="0.2">
      <c r="A214" s="25"/>
      <c r="I214" s="26"/>
    </row>
    <row r="215" spans="1:30" ht="12.75" customHeight="1" x14ac:dyDescent="0.2">
      <c r="A215" s="25"/>
      <c r="I215" s="26"/>
    </row>
    <row r="216" spans="1:30" ht="12.75" customHeight="1" x14ac:dyDescent="0.2">
      <c r="A216" s="25"/>
      <c r="I216" s="26"/>
    </row>
    <row r="217" spans="1:30" ht="12.75" customHeight="1" x14ac:dyDescent="0.2">
      <c r="A217" s="25"/>
      <c r="I217" s="26"/>
    </row>
    <row r="218" spans="1:30" ht="12.75" customHeight="1" x14ac:dyDescent="0.2">
      <c r="A218" s="25"/>
      <c r="I218" s="26"/>
    </row>
    <row r="219" spans="1:30" ht="12.75" customHeight="1" x14ac:dyDescent="0.2">
      <c r="A219" s="25"/>
      <c r="I219" s="26"/>
    </row>
    <row r="220" spans="1:30" ht="12.75" customHeight="1" x14ac:dyDescent="0.2">
      <c r="A220" s="25"/>
      <c r="I220" s="26"/>
    </row>
    <row r="221" spans="1:30" ht="12.75" customHeight="1" x14ac:dyDescent="0.2">
      <c r="A221" s="48"/>
      <c r="B221" s="50"/>
      <c r="C221" s="50"/>
      <c r="D221" s="50"/>
      <c r="E221" s="50"/>
      <c r="F221" s="50"/>
      <c r="G221" s="50"/>
      <c r="H221" s="50"/>
      <c r="I221" s="140"/>
    </row>
    <row r="222" spans="1:30" ht="12.75" customHeight="1" x14ac:dyDescent="0.2">
      <c r="A222" s="470" t="s">
        <v>171</v>
      </c>
      <c r="B222" s="471"/>
      <c r="C222" s="471"/>
      <c r="D222" s="471"/>
      <c r="E222" s="471"/>
      <c r="F222" s="471"/>
      <c r="G222" s="471"/>
      <c r="H222" s="471"/>
      <c r="I222" s="472"/>
      <c r="J222" s="29"/>
      <c r="K222" s="29"/>
      <c r="L222" s="29"/>
      <c r="M222" s="29"/>
      <c r="N222" s="29"/>
      <c r="O222" s="29"/>
      <c r="P222" s="29"/>
      <c r="Q222" s="29"/>
      <c r="R222" s="29"/>
      <c r="S222" s="29"/>
      <c r="T222" s="29"/>
      <c r="U222" s="29"/>
      <c r="V222" s="29"/>
      <c r="W222" s="29"/>
      <c r="X222" s="29"/>
      <c r="Y222" s="29"/>
      <c r="Z222" s="29"/>
      <c r="AA222" s="29"/>
      <c r="AB222" s="29"/>
      <c r="AC222" s="29"/>
      <c r="AD222" s="29"/>
    </row>
    <row r="223" spans="1:30" ht="12.75" customHeight="1" x14ac:dyDescent="0.2">
      <c r="A223" s="273" t="s">
        <v>121</v>
      </c>
      <c r="B223" s="89"/>
      <c r="C223" s="180"/>
      <c r="D223" s="180"/>
      <c r="E223" s="180"/>
      <c r="F223" s="237"/>
      <c r="G223" s="180"/>
      <c r="H223" s="180"/>
      <c r="I223" s="181"/>
      <c r="J223" s="2"/>
    </row>
    <row r="224" spans="1:30" s="5" customFormat="1" ht="12.75" customHeight="1" x14ac:dyDescent="0.2">
      <c r="A224" s="155" t="s">
        <v>3</v>
      </c>
      <c r="B224" s="8"/>
      <c r="C224" s="238"/>
      <c r="D224" s="238"/>
      <c r="E224" s="238"/>
      <c r="I224" s="236"/>
      <c r="N224" s="224"/>
      <c r="O224" s="224"/>
    </row>
    <row r="225" spans="1:30" ht="12.75" customHeight="1" x14ac:dyDescent="0.2">
      <c r="A225" s="473" t="s">
        <v>291</v>
      </c>
      <c r="B225" s="474"/>
      <c r="C225" s="474"/>
      <c r="D225" s="474"/>
      <c r="E225" s="474"/>
      <c r="F225" s="474"/>
      <c r="G225" s="474"/>
      <c r="H225" s="474"/>
      <c r="I225" s="475"/>
    </row>
    <row r="226" spans="1:30" ht="12.75" customHeight="1" x14ac:dyDescent="0.2">
      <c r="A226" s="470" t="s">
        <v>172</v>
      </c>
      <c r="B226" s="471"/>
      <c r="C226" s="471"/>
      <c r="D226" s="471"/>
      <c r="E226" s="471"/>
      <c r="F226" s="471"/>
      <c r="G226" s="471"/>
      <c r="H226" s="471"/>
      <c r="I226" s="472"/>
      <c r="J226" s="29"/>
      <c r="K226" s="29"/>
      <c r="L226" s="29"/>
      <c r="M226" s="29"/>
      <c r="N226" s="29"/>
      <c r="O226" s="29"/>
      <c r="P226" s="29"/>
      <c r="Q226" s="29"/>
      <c r="R226" s="29"/>
      <c r="S226" s="29"/>
      <c r="T226" s="29"/>
      <c r="U226" s="29"/>
      <c r="V226" s="29"/>
      <c r="W226" s="29"/>
      <c r="X226" s="29"/>
      <c r="Y226" s="29"/>
      <c r="Z226" s="29"/>
      <c r="AA226" s="29"/>
      <c r="AB226" s="29"/>
      <c r="AC226" s="29"/>
      <c r="AD226" s="29"/>
    </row>
    <row r="227" spans="1:30" ht="12.75" customHeight="1" x14ac:dyDescent="0.2">
      <c r="A227" s="273" t="s">
        <v>168</v>
      </c>
      <c r="B227" s="89"/>
      <c r="C227" s="180"/>
      <c r="D227" s="180"/>
      <c r="E227" s="180"/>
      <c r="F227" s="237"/>
      <c r="G227" s="180"/>
      <c r="H227" s="180"/>
      <c r="I227" s="181"/>
      <c r="J227" s="2"/>
    </row>
    <row r="228" spans="1:30" s="5" customFormat="1" ht="12.75" customHeight="1" x14ac:dyDescent="0.2">
      <c r="A228" s="155" t="s">
        <v>3</v>
      </c>
      <c r="B228" s="8"/>
      <c r="C228" s="238"/>
      <c r="D228" s="238"/>
      <c r="E228" s="238"/>
      <c r="I228" s="236"/>
      <c r="N228" s="224"/>
      <c r="O228" s="224"/>
    </row>
    <row r="229" spans="1:30" ht="12.75" customHeight="1" x14ac:dyDescent="0.2">
      <c r="A229" s="257" t="s">
        <v>77</v>
      </c>
      <c r="B229" s="194"/>
      <c r="C229" s="194"/>
      <c r="D229" s="258"/>
      <c r="E229" s="256">
        <v>2024</v>
      </c>
      <c r="F229" s="248">
        <v>2023</v>
      </c>
      <c r="G229" s="268"/>
      <c r="I229" s="203"/>
      <c r="J229" s="29"/>
      <c r="K229" s="29"/>
      <c r="L229" s="29"/>
      <c r="M229" s="29"/>
      <c r="N229" s="29"/>
      <c r="O229" s="29"/>
      <c r="P229" s="29"/>
      <c r="Q229" s="29"/>
      <c r="R229" s="29"/>
      <c r="S229" s="29"/>
    </row>
    <row r="230" spans="1:30" ht="12.75" customHeight="1" x14ac:dyDescent="0.2">
      <c r="A230" s="255" t="s">
        <v>271</v>
      </c>
      <c r="D230" s="31"/>
      <c r="E230" s="253">
        <v>502080044</v>
      </c>
      <c r="F230" s="253">
        <v>502080044</v>
      </c>
      <c r="G230" s="29"/>
      <c r="H230" s="29"/>
      <c r="I230" s="203"/>
      <c r="J230" s="29"/>
      <c r="K230" s="29"/>
      <c r="L230" s="29"/>
      <c r="M230" s="29"/>
      <c r="N230" s="29"/>
      <c r="O230" s="29"/>
      <c r="P230" s="29"/>
      <c r="Q230" s="29"/>
      <c r="R230" s="29"/>
      <c r="S230" s="29"/>
    </row>
    <row r="231" spans="1:30" ht="12.75" customHeight="1" x14ac:dyDescent="0.2">
      <c r="A231" s="255" t="s">
        <v>98</v>
      </c>
      <c r="D231" s="31"/>
      <c r="E231" s="253">
        <v>-480589845</v>
      </c>
      <c r="F231" s="253">
        <v>-471853156</v>
      </c>
      <c r="G231" s="29"/>
      <c r="H231" s="29"/>
      <c r="I231" s="203"/>
      <c r="J231" s="29"/>
      <c r="K231" s="29"/>
      <c r="L231" s="29"/>
      <c r="M231" s="29"/>
      <c r="N231" s="29"/>
      <c r="O231" s="29"/>
      <c r="P231" s="29"/>
      <c r="Q231" s="29"/>
      <c r="R231" s="29"/>
      <c r="S231" s="29"/>
    </row>
    <row r="232" spans="1:30" ht="12.75" customHeight="1" thickBot="1" x14ac:dyDescent="0.25">
      <c r="A232" s="274" t="s">
        <v>78</v>
      </c>
      <c r="D232" s="29"/>
      <c r="E232" s="64">
        <f>SUM(E230:E231)</f>
        <v>21490199</v>
      </c>
      <c r="F232" s="64">
        <f>SUM(F230:F231)</f>
        <v>30226888</v>
      </c>
      <c r="G232" s="29"/>
      <c r="H232" s="29"/>
      <c r="I232" s="203"/>
      <c r="J232" s="29"/>
      <c r="K232" s="29"/>
      <c r="L232" s="29"/>
      <c r="M232" s="29"/>
      <c r="N232" s="29"/>
      <c r="O232" s="29"/>
      <c r="P232" s="29"/>
      <c r="Q232" s="29"/>
      <c r="R232" s="29"/>
      <c r="S232" s="29"/>
    </row>
    <row r="233" spans="1:30" ht="12.75" customHeight="1" thickTop="1" x14ac:dyDescent="0.2">
      <c r="A233" s="274"/>
      <c r="D233" s="29"/>
      <c r="E233" s="400"/>
      <c r="F233" s="400"/>
      <c r="G233" s="29"/>
      <c r="H233" s="29"/>
      <c r="I233" s="203"/>
      <c r="J233" s="29"/>
      <c r="K233" s="29"/>
      <c r="L233" s="29"/>
      <c r="M233" s="29"/>
      <c r="N233" s="29"/>
      <c r="O233" s="29"/>
      <c r="P233" s="29"/>
      <c r="Q233" s="29"/>
      <c r="R233" s="29"/>
      <c r="S233" s="29"/>
    </row>
    <row r="234" spans="1:30" ht="12.75" customHeight="1" x14ac:dyDescent="0.2">
      <c r="A234" s="470" t="s">
        <v>173</v>
      </c>
      <c r="B234" s="471"/>
      <c r="C234" s="471"/>
      <c r="D234" s="471"/>
      <c r="E234" s="471"/>
      <c r="F234" s="471"/>
      <c r="G234" s="471"/>
      <c r="H234" s="471"/>
      <c r="I234" s="472"/>
      <c r="J234" s="29"/>
      <c r="K234" s="29"/>
      <c r="L234" s="29"/>
      <c r="M234" s="29"/>
      <c r="N234" s="29"/>
      <c r="O234" s="29"/>
      <c r="P234" s="29"/>
      <c r="Q234" s="29"/>
      <c r="R234" s="29"/>
      <c r="S234" s="29"/>
      <c r="T234" s="29"/>
      <c r="U234" s="29"/>
      <c r="V234" s="29"/>
      <c r="W234" s="29"/>
      <c r="X234" s="29"/>
      <c r="Y234" s="29"/>
      <c r="Z234" s="29"/>
      <c r="AA234" s="29"/>
      <c r="AB234" s="29"/>
      <c r="AC234" s="29"/>
      <c r="AD234" s="29"/>
    </row>
    <row r="235" spans="1:30" ht="12.75" customHeight="1" x14ac:dyDescent="0.2">
      <c r="A235" s="273" t="s">
        <v>121</v>
      </c>
      <c r="B235" s="89"/>
      <c r="C235" s="180"/>
      <c r="D235" s="180"/>
      <c r="E235" s="180"/>
      <c r="F235" s="237"/>
      <c r="G235" s="180"/>
      <c r="H235" s="180"/>
      <c r="I235" s="181"/>
      <c r="J235" s="2"/>
    </row>
    <row r="236" spans="1:30" s="5" customFormat="1" ht="12.75" customHeight="1" x14ac:dyDescent="0.2">
      <c r="A236" s="155" t="s">
        <v>3</v>
      </c>
      <c r="B236" s="8"/>
      <c r="C236" s="238"/>
      <c r="D236" s="238"/>
      <c r="E236" s="238"/>
      <c r="I236" s="236"/>
      <c r="N236" s="224"/>
      <c r="O236" s="224"/>
    </row>
    <row r="237" spans="1:30" ht="12.75" customHeight="1" x14ac:dyDescent="0.2">
      <c r="A237" s="473" t="s">
        <v>291</v>
      </c>
      <c r="B237" s="474"/>
      <c r="C237" s="474"/>
      <c r="D237" s="474"/>
      <c r="E237" s="474"/>
      <c r="F237" s="474"/>
      <c r="G237" s="474"/>
      <c r="H237" s="474"/>
      <c r="I237" s="475"/>
    </row>
    <row r="238" spans="1:30" ht="12.75" customHeight="1" x14ac:dyDescent="0.2">
      <c r="A238" s="470" t="s">
        <v>175</v>
      </c>
      <c r="B238" s="471"/>
      <c r="C238" s="471"/>
      <c r="D238" s="471"/>
      <c r="E238" s="471"/>
      <c r="F238" s="471"/>
      <c r="G238" s="471"/>
      <c r="H238" s="471"/>
      <c r="I238" s="472"/>
      <c r="J238" s="2"/>
    </row>
    <row r="239" spans="1:30" ht="12.75" customHeight="1" x14ac:dyDescent="0.2">
      <c r="A239" s="273" t="s">
        <v>168</v>
      </c>
      <c r="B239" s="89"/>
      <c r="C239" s="180"/>
      <c r="D239" s="180"/>
      <c r="E239" s="180"/>
      <c r="F239" s="237"/>
      <c r="G239" s="180"/>
      <c r="H239" s="180"/>
      <c r="I239" s="181"/>
      <c r="J239" s="2"/>
    </row>
    <row r="240" spans="1:30" s="5" customFormat="1" ht="12.75" customHeight="1" x14ac:dyDescent="0.2">
      <c r="A240" s="155" t="s">
        <v>225</v>
      </c>
      <c r="B240" s="8"/>
      <c r="C240" s="238"/>
      <c r="D240" s="238"/>
      <c r="E240" s="238"/>
      <c r="I240" s="236"/>
      <c r="N240" s="224"/>
      <c r="O240" s="224"/>
    </row>
    <row r="241" spans="1:15" ht="12.75" customHeight="1" x14ac:dyDescent="0.2">
      <c r="A241" s="262" t="s">
        <v>36</v>
      </c>
      <c r="B241" s="194"/>
      <c r="C241" s="269"/>
      <c r="D241" s="318"/>
      <c r="E241" s="244">
        <v>2024</v>
      </c>
      <c r="F241" s="245">
        <v>2023</v>
      </c>
      <c r="G241" s="22"/>
      <c r="H241" s="22"/>
      <c r="I241" s="26"/>
      <c r="J241" s="2"/>
    </row>
    <row r="242" spans="1:15" ht="12.75" customHeight="1" x14ac:dyDescent="0.2">
      <c r="A242" s="25" t="s">
        <v>74</v>
      </c>
      <c r="C242" s="49"/>
      <c r="D242" s="131" t="str">
        <f>IFERROR(VLOOKUP(C242,#REF!,2,0),"")</f>
        <v/>
      </c>
      <c r="E242" s="259">
        <v>2013477206</v>
      </c>
      <c r="F242" s="259">
        <v>3026288809</v>
      </c>
      <c r="G242" s="22"/>
      <c r="H242" s="22"/>
      <c r="I242" s="26"/>
      <c r="J242" s="2"/>
    </row>
    <row r="243" spans="1:15" ht="12.75" customHeight="1" x14ac:dyDescent="0.2">
      <c r="A243" s="25" t="s">
        <v>75</v>
      </c>
      <c r="C243" s="49"/>
      <c r="D243" s="131" t="str">
        <f>IFERROR(VLOOKUP(C243,#REF!,2,0),"")</f>
        <v/>
      </c>
      <c r="E243" s="259">
        <v>1231599913</v>
      </c>
      <c r="F243" s="259">
        <v>974863268</v>
      </c>
      <c r="G243" s="22"/>
      <c r="H243" s="22"/>
      <c r="I243" s="26"/>
      <c r="J243" s="2"/>
    </row>
    <row r="244" spans="1:15" ht="12.75" customHeight="1" x14ac:dyDescent="0.2">
      <c r="A244" s="25" t="s">
        <v>272</v>
      </c>
      <c r="C244" s="49"/>
      <c r="D244" s="131" t="str">
        <f>IFERROR(VLOOKUP(C244,#REF!,2,0),"")</f>
        <v/>
      </c>
      <c r="E244" s="259">
        <v>623700</v>
      </c>
      <c r="F244" s="259">
        <v>-13917751</v>
      </c>
      <c r="G244" s="22"/>
      <c r="H244" s="22"/>
      <c r="I244" s="26"/>
      <c r="J244" s="2"/>
    </row>
    <row r="245" spans="1:15" ht="12.75" customHeight="1" thickBot="1" x14ac:dyDescent="0.25">
      <c r="A245" s="252" t="s">
        <v>76</v>
      </c>
      <c r="C245" s="4"/>
      <c r="D245" s="6"/>
      <c r="E245" s="64">
        <f>SUM(E242:E244)</f>
        <v>3245700819</v>
      </c>
      <c r="F245" s="64">
        <f>SUM(F242:F244)</f>
        <v>3987234326</v>
      </c>
      <c r="G245" s="22"/>
      <c r="H245" s="22"/>
      <c r="I245" s="26"/>
      <c r="J245" s="2"/>
    </row>
    <row r="246" spans="1:15" ht="12.75" customHeight="1" thickTop="1" x14ac:dyDescent="0.2">
      <c r="A246" s="262" t="s">
        <v>224</v>
      </c>
      <c r="B246" s="194"/>
      <c r="C246" s="194"/>
      <c r="D246" s="196"/>
      <c r="E246" s="244">
        <v>2023</v>
      </c>
      <c r="F246" s="245">
        <v>2022</v>
      </c>
      <c r="G246" s="22"/>
      <c r="H246" s="22"/>
      <c r="I246" s="270"/>
      <c r="J246" s="2"/>
    </row>
    <row r="247" spans="1:15" ht="12.75" customHeight="1" x14ac:dyDescent="0.2">
      <c r="A247" s="260" t="s">
        <v>297</v>
      </c>
      <c r="B247" s="49"/>
      <c r="C247" s="131" t="str">
        <f>IFERROR(VLOOKUP(B247,#REF!,2,0),"")</f>
        <v/>
      </c>
      <c r="E247" s="259">
        <v>0</v>
      </c>
      <c r="F247" s="259">
        <v>0</v>
      </c>
      <c r="G247" s="22"/>
      <c r="H247" s="22"/>
      <c r="I247" s="270"/>
      <c r="J247" s="2"/>
    </row>
    <row r="248" spans="1:15" ht="12.75" customHeight="1" x14ac:dyDescent="0.2">
      <c r="A248" s="252"/>
      <c r="B248" s="4"/>
      <c r="C248" s="6"/>
      <c r="E248" s="401"/>
      <c r="F248" s="401"/>
      <c r="G248" s="22"/>
      <c r="H248" s="22"/>
      <c r="I248" s="270"/>
      <c r="J248" s="2"/>
    </row>
    <row r="249" spans="1:15" ht="12.75" customHeight="1" x14ac:dyDescent="0.2">
      <c r="A249" s="470" t="s">
        <v>176</v>
      </c>
      <c r="B249" s="471"/>
      <c r="C249" s="471"/>
      <c r="D249" s="471"/>
      <c r="E249" s="471"/>
      <c r="F249" s="471"/>
      <c r="G249" s="471"/>
      <c r="H249" s="471"/>
      <c r="I249" s="472"/>
      <c r="J249" s="2"/>
    </row>
    <row r="250" spans="1:15" ht="12.75" customHeight="1" x14ac:dyDescent="0.2">
      <c r="A250" s="273" t="s">
        <v>121</v>
      </c>
      <c r="B250" s="89"/>
      <c r="C250" s="180"/>
      <c r="D250" s="180"/>
      <c r="E250" s="180"/>
      <c r="F250" s="237"/>
      <c r="G250" s="180"/>
      <c r="H250" s="180"/>
      <c r="I250" s="181"/>
      <c r="J250" s="2"/>
    </row>
    <row r="251" spans="1:15" s="5" customFormat="1" ht="12.75" customHeight="1" x14ac:dyDescent="0.2">
      <c r="A251" s="155" t="s">
        <v>3</v>
      </c>
      <c r="B251" s="8"/>
      <c r="C251" s="238"/>
      <c r="D251" s="238"/>
      <c r="E251" s="238"/>
      <c r="I251" s="236"/>
      <c r="N251" s="224"/>
      <c r="O251" s="224"/>
    </row>
    <row r="252" spans="1:15" ht="12.75" customHeight="1" x14ac:dyDescent="0.2">
      <c r="A252" s="25"/>
      <c r="I252" s="26"/>
    </row>
    <row r="253" spans="1:15" ht="12.75" customHeight="1" x14ac:dyDescent="0.2">
      <c r="A253" s="25"/>
      <c r="I253" s="26"/>
    </row>
    <row r="254" spans="1:15" ht="12.75" customHeight="1" x14ac:dyDescent="0.2">
      <c r="A254" s="25"/>
      <c r="I254" s="26"/>
    </row>
    <row r="255" spans="1:15" ht="12.75" customHeight="1" x14ac:dyDescent="0.2">
      <c r="A255" s="25"/>
      <c r="I255" s="26"/>
    </row>
    <row r="256" spans="1:15" ht="12.75" customHeight="1" x14ac:dyDescent="0.2">
      <c r="A256" s="25"/>
      <c r="I256" s="26"/>
    </row>
    <row r="257" spans="1:9" ht="12.75" customHeight="1" x14ac:dyDescent="0.2">
      <c r="A257" s="25"/>
      <c r="I257" s="26"/>
    </row>
    <row r="258" spans="1:9" ht="12.75" customHeight="1" x14ac:dyDescent="0.2">
      <c r="A258" s="25"/>
      <c r="I258" s="26"/>
    </row>
    <row r="259" spans="1:9" ht="12.75" customHeight="1" x14ac:dyDescent="0.2">
      <c r="A259" s="25"/>
      <c r="I259" s="26"/>
    </row>
    <row r="260" spans="1:9" ht="12.75" customHeight="1" x14ac:dyDescent="0.2">
      <c r="A260" s="25"/>
      <c r="I260" s="26"/>
    </row>
    <row r="261" spans="1:9" ht="12.75" customHeight="1" x14ac:dyDescent="0.2">
      <c r="A261" s="25"/>
      <c r="I261" s="26"/>
    </row>
    <row r="262" spans="1:9" ht="12.75" customHeight="1" x14ac:dyDescent="0.2">
      <c r="A262" s="25"/>
      <c r="I262" s="26"/>
    </row>
    <row r="263" spans="1:9" ht="12.75" customHeight="1" x14ac:dyDescent="0.2">
      <c r="A263" s="25"/>
      <c r="I263" s="26"/>
    </row>
    <row r="264" spans="1:9" ht="12.75" customHeight="1" x14ac:dyDescent="0.2">
      <c r="A264" s="25"/>
      <c r="I264" s="26"/>
    </row>
    <row r="265" spans="1:9" ht="12.75" customHeight="1" x14ac:dyDescent="0.2">
      <c r="A265" s="25"/>
      <c r="I265" s="26"/>
    </row>
    <row r="266" spans="1:9" ht="12.75" customHeight="1" x14ac:dyDescent="0.2">
      <c r="A266" s="25"/>
      <c r="I266" s="26"/>
    </row>
    <row r="267" spans="1:9" ht="12.75" customHeight="1" x14ac:dyDescent="0.2">
      <c r="A267" s="25"/>
      <c r="I267" s="26"/>
    </row>
    <row r="268" spans="1:9" ht="12.75" customHeight="1" x14ac:dyDescent="0.2">
      <c r="A268" s="25"/>
      <c r="I268" s="26"/>
    </row>
    <row r="269" spans="1:9" ht="12.75" customHeight="1" x14ac:dyDescent="0.2">
      <c r="A269" s="25"/>
      <c r="I269" s="26"/>
    </row>
    <row r="270" spans="1:9" ht="12.75" customHeight="1" x14ac:dyDescent="0.2">
      <c r="A270" s="25"/>
      <c r="I270" s="26"/>
    </row>
    <row r="271" spans="1:9" ht="12.75" customHeight="1" x14ac:dyDescent="0.2">
      <c r="A271" s="25"/>
      <c r="I271" s="26"/>
    </row>
    <row r="272" spans="1:9" ht="12.75" customHeight="1" x14ac:dyDescent="0.2">
      <c r="A272" s="25"/>
      <c r="I272" s="26"/>
    </row>
    <row r="273" spans="1:9" ht="12.75" customHeight="1" x14ac:dyDescent="0.2">
      <c r="A273" s="25"/>
      <c r="I273" s="26"/>
    </row>
    <row r="274" spans="1:9" ht="12.75" customHeight="1" x14ac:dyDescent="0.2">
      <c r="A274" s="25"/>
      <c r="I274" s="26"/>
    </row>
    <row r="275" spans="1:9" ht="12.75" customHeight="1" x14ac:dyDescent="0.2">
      <c r="A275" s="25"/>
      <c r="I275" s="26"/>
    </row>
    <row r="276" spans="1:9" ht="12.75" customHeight="1" x14ac:dyDescent="0.2">
      <c r="A276" s="25"/>
      <c r="I276" s="26"/>
    </row>
    <row r="277" spans="1:9" ht="12.75" customHeight="1" x14ac:dyDescent="0.2">
      <c r="A277" s="25"/>
      <c r="I277" s="26"/>
    </row>
    <row r="278" spans="1:9" ht="12.75" customHeight="1" x14ac:dyDescent="0.2">
      <c r="A278" s="25"/>
      <c r="I278" s="26"/>
    </row>
    <row r="279" spans="1:9" ht="12.75" customHeight="1" x14ac:dyDescent="0.2">
      <c r="A279" s="25"/>
      <c r="I279" s="26"/>
    </row>
    <row r="280" spans="1:9" ht="12.75" customHeight="1" x14ac:dyDescent="0.2">
      <c r="A280" s="25"/>
      <c r="I280" s="26"/>
    </row>
    <row r="281" spans="1:9" ht="12.75" customHeight="1" x14ac:dyDescent="0.2">
      <c r="A281" s="25"/>
      <c r="I281" s="26"/>
    </row>
    <row r="282" spans="1:9" ht="12.75" customHeight="1" x14ac:dyDescent="0.2">
      <c r="A282" s="25"/>
      <c r="I282" s="26"/>
    </row>
    <row r="283" spans="1:9" ht="12.75" customHeight="1" x14ac:dyDescent="0.2">
      <c r="A283" s="25"/>
      <c r="I283" s="26"/>
    </row>
    <row r="284" spans="1:9" ht="12.75" customHeight="1" x14ac:dyDescent="0.2">
      <c r="A284" s="25"/>
      <c r="I284" s="26"/>
    </row>
    <row r="285" spans="1:9" ht="12.75" customHeight="1" x14ac:dyDescent="0.2">
      <c r="A285" s="25"/>
      <c r="I285" s="26"/>
    </row>
    <row r="286" spans="1:9" ht="12.75" customHeight="1" x14ac:dyDescent="0.2">
      <c r="A286" s="25"/>
      <c r="I286" s="26"/>
    </row>
    <row r="287" spans="1:9" ht="12.75" customHeight="1" x14ac:dyDescent="0.2">
      <c r="A287" s="25"/>
      <c r="I287" s="26"/>
    </row>
    <row r="288" spans="1:9" ht="12.75" customHeight="1" x14ac:dyDescent="0.2">
      <c r="A288" s="25"/>
      <c r="I288" s="26"/>
    </row>
    <row r="289" spans="1:9" ht="12.75" customHeight="1" x14ac:dyDescent="0.2">
      <c r="A289" s="25"/>
      <c r="I289" s="26"/>
    </row>
    <row r="290" spans="1:9" ht="12.75" customHeight="1" x14ac:dyDescent="0.2">
      <c r="A290" s="25"/>
      <c r="I290" s="26"/>
    </row>
    <row r="291" spans="1:9" ht="12.75" customHeight="1" x14ac:dyDescent="0.2">
      <c r="A291" s="25"/>
      <c r="I291" s="26"/>
    </row>
    <row r="292" spans="1:9" ht="12.75" customHeight="1" x14ac:dyDescent="0.2">
      <c r="A292" s="25"/>
      <c r="I292" s="26"/>
    </row>
    <row r="293" spans="1:9" ht="12.75" customHeight="1" x14ac:dyDescent="0.2">
      <c r="A293" s="25"/>
      <c r="I293" s="26"/>
    </row>
    <row r="294" spans="1:9" ht="12.75" customHeight="1" x14ac:dyDescent="0.2">
      <c r="A294" s="25"/>
      <c r="I294" s="26"/>
    </row>
    <row r="295" spans="1:9" ht="12.75" customHeight="1" x14ac:dyDescent="0.2">
      <c r="A295" s="25"/>
      <c r="I295" s="26"/>
    </row>
    <row r="296" spans="1:9" ht="12.75" customHeight="1" x14ac:dyDescent="0.2">
      <c r="A296" s="25"/>
      <c r="I296" s="26"/>
    </row>
    <row r="297" spans="1:9" ht="12.75" customHeight="1" x14ac:dyDescent="0.2">
      <c r="A297" s="25"/>
      <c r="I297" s="26"/>
    </row>
    <row r="298" spans="1:9" ht="12.75" customHeight="1" x14ac:dyDescent="0.2">
      <c r="A298" s="25"/>
      <c r="I298" s="26"/>
    </row>
    <row r="299" spans="1:9" ht="12.75" customHeight="1" x14ac:dyDescent="0.2">
      <c r="A299" s="25"/>
      <c r="I299" s="26"/>
    </row>
    <row r="300" spans="1:9" ht="12.75" customHeight="1" x14ac:dyDescent="0.2">
      <c r="A300" s="25"/>
      <c r="I300" s="26"/>
    </row>
    <row r="301" spans="1:9" ht="12.75" customHeight="1" x14ac:dyDescent="0.2">
      <c r="A301" s="25"/>
      <c r="I301" s="26"/>
    </row>
    <row r="302" spans="1:9" ht="12.75" customHeight="1" x14ac:dyDescent="0.2">
      <c r="A302" s="25"/>
      <c r="I302" s="26"/>
    </row>
    <row r="303" spans="1:9" ht="12.75" customHeight="1" x14ac:dyDescent="0.2">
      <c r="A303" s="25"/>
      <c r="I303" s="26"/>
    </row>
    <row r="304" spans="1:9" ht="12.75" customHeight="1" x14ac:dyDescent="0.2">
      <c r="A304" s="25"/>
      <c r="I304" s="26"/>
    </row>
    <row r="305" spans="1:9" ht="12.75" customHeight="1" x14ac:dyDescent="0.2">
      <c r="A305" s="25"/>
      <c r="I305" s="26"/>
    </row>
    <row r="306" spans="1:9" ht="12.75" customHeight="1" x14ac:dyDescent="0.2">
      <c r="A306" s="25"/>
      <c r="I306" s="26"/>
    </row>
    <row r="307" spans="1:9" ht="12.75" customHeight="1" x14ac:dyDescent="0.2">
      <c r="A307" s="25"/>
      <c r="I307" s="26"/>
    </row>
    <row r="308" spans="1:9" ht="12.75" customHeight="1" x14ac:dyDescent="0.2">
      <c r="A308" s="25"/>
      <c r="I308" s="26"/>
    </row>
    <row r="309" spans="1:9" ht="12.75" customHeight="1" x14ac:dyDescent="0.2">
      <c r="A309" s="25"/>
      <c r="I309" s="26"/>
    </row>
    <row r="310" spans="1:9" ht="12.75" customHeight="1" x14ac:dyDescent="0.2">
      <c r="A310" s="25"/>
      <c r="I310" s="26"/>
    </row>
    <row r="311" spans="1:9" ht="12.75" customHeight="1" x14ac:dyDescent="0.2">
      <c r="A311" s="25"/>
      <c r="I311" s="26"/>
    </row>
    <row r="312" spans="1:9" ht="12.75" customHeight="1" x14ac:dyDescent="0.2">
      <c r="A312" s="25"/>
      <c r="I312" s="26"/>
    </row>
    <row r="313" spans="1:9" ht="12.75" customHeight="1" x14ac:dyDescent="0.2">
      <c r="A313" s="25"/>
      <c r="I313" s="26"/>
    </row>
    <row r="314" spans="1:9" ht="12.75" customHeight="1" x14ac:dyDescent="0.2">
      <c r="A314" s="25"/>
      <c r="I314" s="26"/>
    </row>
    <row r="315" spans="1:9" ht="12.75" customHeight="1" x14ac:dyDescent="0.2">
      <c r="A315" s="25"/>
      <c r="I315" s="26"/>
    </row>
    <row r="316" spans="1:9" ht="12.75" customHeight="1" x14ac:dyDescent="0.2">
      <c r="A316" s="25"/>
      <c r="I316" s="26"/>
    </row>
    <row r="317" spans="1:9" ht="12.75" customHeight="1" x14ac:dyDescent="0.2">
      <c r="A317" s="25"/>
      <c r="I317" s="26"/>
    </row>
    <row r="318" spans="1:9" ht="12.75" customHeight="1" x14ac:dyDescent="0.2">
      <c r="A318" s="25"/>
      <c r="I318" s="26"/>
    </row>
    <row r="319" spans="1:9" ht="12.75" customHeight="1" x14ac:dyDescent="0.2">
      <c r="A319" s="25"/>
      <c r="I319" s="26"/>
    </row>
    <row r="320" spans="1:9" ht="12.75" customHeight="1" x14ac:dyDescent="0.2">
      <c r="A320" s="25"/>
      <c r="I320" s="26"/>
    </row>
    <row r="321" spans="1:9" ht="12.75" customHeight="1" x14ac:dyDescent="0.2">
      <c r="A321" s="25"/>
      <c r="I321" s="26"/>
    </row>
    <row r="322" spans="1:9" ht="12.75" customHeight="1" x14ac:dyDescent="0.2">
      <c r="A322" s="25"/>
      <c r="I322" s="26"/>
    </row>
    <row r="323" spans="1:9" ht="12.75" customHeight="1" x14ac:dyDescent="0.2">
      <c r="A323" s="25"/>
      <c r="I323" s="26"/>
    </row>
    <row r="324" spans="1:9" ht="12.75" customHeight="1" x14ac:dyDescent="0.2">
      <c r="A324" s="25"/>
      <c r="I324" s="26"/>
    </row>
    <row r="325" spans="1:9" ht="12.75" customHeight="1" x14ac:dyDescent="0.2">
      <c r="A325" s="25"/>
      <c r="I325" s="26"/>
    </row>
    <row r="326" spans="1:9" ht="12.75" customHeight="1" x14ac:dyDescent="0.2">
      <c r="A326" s="25"/>
      <c r="I326" s="26"/>
    </row>
    <row r="327" spans="1:9" ht="12.75" customHeight="1" x14ac:dyDescent="0.2">
      <c r="A327" s="25"/>
      <c r="I327" s="26"/>
    </row>
    <row r="328" spans="1:9" ht="12.75" customHeight="1" x14ac:dyDescent="0.2">
      <c r="A328" s="25"/>
      <c r="I328" s="26"/>
    </row>
    <row r="329" spans="1:9" ht="12.75" customHeight="1" x14ac:dyDescent="0.2">
      <c r="A329" s="25"/>
      <c r="I329" s="26"/>
    </row>
    <row r="330" spans="1:9" ht="12.75" customHeight="1" x14ac:dyDescent="0.2">
      <c r="A330" s="25"/>
      <c r="I330" s="26"/>
    </row>
    <row r="331" spans="1:9" ht="12.75" customHeight="1" x14ac:dyDescent="0.2">
      <c r="A331" s="25"/>
      <c r="I331" s="26"/>
    </row>
    <row r="332" spans="1:9" ht="12.75" customHeight="1" x14ac:dyDescent="0.2">
      <c r="A332" s="25"/>
      <c r="I332" s="26"/>
    </row>
    <row r="333" spans="1:9" ht="12.75" customHeight="1" x14ac:dyDescent="0.2">
      <c r="A333" s="25"/>
      <c r="I333" s="26"/>
    </row>
    <row r="334" spans="1:9" ht="12.75" customHeight="1" x14ac:dyDescent="0.2">
      <c r="A334" s="25"/>
      <c r="I334" s="26"/>
    </row>
    <row r="335" spans="1:9" ht="12.75" customHeight="1" x14ac:dyDescent="0.2">
      <c r="A335" s="25"/>
      <c r="I335" s="26"/>
    </row>
    <row r="336" spans="1:9" ht="12.75" customHeight="1" x14ac:dyDescent="0.2">
      <c r="A336" s="48"/>
      <c r="B336" s="50"/>
      <c r="C336" s="50"/>
      <c r="D336" s="50"/>
      <c r="E336" s="50"/>
      <c r="F336" s="50"/>
      <c r="G336" s="50"/>
      <c r="H336" s="50"/>
      <c r="I336" s="140"/>
    </row>
    <row r="337" spans="1:33" ht="12.75" customHeight="1" x14ac:dyDescent="0.2"/>
    <row r="338" spans="1:33" ht="12.75" customHeight="1" x14ac:dyDescent="0.2">
      <c r="A338" s="470" t="s">
        <v>177</v>
      </c>
      <c r="B338" s="471"/>
      <c r="C338" s="471"/>
      <c r="D338" s="471"/>
      <c r="E338" s="471"/>
      <c r="F338" s="471"/>
      <c r="G338" s="471"/>
      <c r="H338" s="471"/>
      <c r="I338" s="472"/>
      <c r="J338" s="2"/>
    </row>
    <row r="339" spans="1:33" ht="12.75" customHeight="1" x14ac:dyDescent="0.2">
      <c r="A339" s="273" t="s">
        <v>121</v>
      </c>
      <c r="B339" s="89"/>
      <c r="C339" s="180"/>
      <c r="D339" s="180"/>
      <c r="E339" s="180"/>
      <c r="F339" s="237"/>
      <c r="G339" s="180"/>
      <c r="H339" s="180"/>
      <c r="I339" s="181"/>
      <c r="J339" s="2"/>
    </row>
    <row r="340" spans="1:33" s="5" customFormat="1" ht="12.75" customHeight="1" x14ac:dyDescent="0.2">
      <c r="A340" s="155" t="s">
        <v>3</v>
      </c>
      <c r="B340" s="8"/>
      <c r="C340" s="238"/>
      <c r="D340" s="238"/>
      <c r="E340" s="238"/>
      <c r="I340" s="236"/>
      <c r="N340" s="224"/>
      <c r="O340" s="224"/>
    </row>
    <row r="341" spans="1:33" ht="12.75" customHeight="1" x14ac:dyDescent="0.2">
      <c r="A341" s="473" t="s">
        <v>291</v>
      </c>
      <c r="B341" s="474"/>
      <c r="C341" s="474"/>
      <c r="D341" s="474"/>
      <c r="E341" s="474"/>
      <c r="F341" s="474"/>
      <c r="G341" s="474"/>
      <c r="H341" s="474"/>
      <c r="I341" s="475"/>
    </row>
    <row r="342" spans="1:33" ht="12.75" customHeight="1" x14ac:dyDescent="0.2"/>
    <row r="343" spans="1:33" ht="12.75" customHeight="1" x14ac:dyDescent="0.2">
      <c r="A343" s="470" t="s">
        <v>178</v>
      </c>
      <c r="B343" s="471"/>
      <c r="C343" s="471"/>
      <c r="D343" s="471"/>
      <c r="E343" s="471"/>
      <c r="F343" s="471"/>
      <c r="G343" s="471"/>
      <c r="H343" s="471"/>
      <c r="I343" s="472"/>
      <c r="J343" s="2"/>
    </row>
    <row r="344" spans="1:33" ht="12.75" customHeight="1" x14ac:dyDescent="0.2">
      <c r="A344" s="273" t="s">
        <v>121</v>
      </c>
      <c r="B344" s="89"/>
      <c r="C344" s="180"/>
      <c r="D344" s="180"/>
      <c r="E344" s="180"/>
      <c r="F344" s="237"/>
      <c r="G344" s="180"/>
      <c r="H344" s="180"/>
      <c r="I344" s="181"/>
      <c r="J344" s="2"/>
    </row>
    <row r="345" spans="1:33" s="5" customFormat="1" ht="12.75" customHeight="1" x14ac:dyDescent="0.2">
      <c r="A345" s="155" t="s">
        <v>3</v>
      </c>
      <c r="B345" s="8"/>
      <c r="C345" s="238"/>
      <c r="D345" s="238"/>
      <c r="E345" s="238"/>
      <c r="I345" s="236"/>
      <c r="N345" s="224"/>
      <c r="O345" s="224"/>
    </row>
    <row r="346" spans="1:33" ht="12.75" customHeight="1" x14ac:dyDescent="0.2">
      <c r="A346" s="262" t="s">
        <v>37</v>
      </c>
      <c r="B346" s="263"/>
      <c r="C346" s="263"/>
      <c r="D346" s="271"/>
      <c r="E346" s="264">
        <v>2024</v>
      </c>
      <c r="F346" s="265">
        <v>2023</v>
      </c>
      <c r="G346" s="268"/>
      <c r="I346" s="203"/>
      <c r="J346" s="29"/>
      <c r="K346" s="29"/>
      <c r="L346" s="29"/>
      <c r="M346" s="29"/>
      <c r="N346" s="29"/>
      <c r="O346" s="29"/>
      <c r="P346" s="29"/>
      <c r="Q346" s="29"/>
      <c r="R346" s="29"/>
      <c r="S346" s="29"/>
      <c r="T346" s="29"/>
      <c r="U346" s="29"/>
      <c r="V346" s="29"/>
      <c r="W346" s="29"/>
      <c r="X346" s="29"/>
      <c r="Y346" s="29"/>
      <c r="Z346" s="29"/>
      <c r="AA346" s="29"/>
      <c r="AB346" s="29"/>
      <c r="AC346" s="29"/>
      <c r="AD346" s="29"/>
      <c r="AE346" s="29"/>
      <c r="AF346" s="29"/>
      <c r="AG346" s="29"/>
    </row>
    <row r="347" spans="1:33" ht="12.75" customHeight="1" x14ac:dyDescent="0.2">
      <c r="A347" s="221" t="s">
        <v>81</v>
      </c>
      <c r="B347" s="272"/>
      <c r="C347" s="272"/>
      <c r="D347" s="45"/>
      <c r="E347" s="277"/>
      <c r="F347" s="277">
        <v>0</v>
      </c>
      <c r="G347" s="29"/>
      <c r="H347" s="29"/>
      <c r="I347" s="203"/>
      <c r="J347" s="29"/>
      <c r="K347" s="29"/>
      <c r="L347" s="29"/>
      <c r="M347" s="29"/>
      <c r="N347" s="29"/>
      <c r="O347" s="29"/>
      <c r="P347" s="29"/>
      <c r="Q347" s="29"/>
      <c r="R347" s="29"/>
      <c r="S347" s="29"/>
      <c r="T347" s="29"/>
      <c r="U347" s="29"/>
      <c r="V347" s="29"/>
      <c r="W347" s="29"/>
      <c r="X347" s="29"/>
      <c r="Y347" s="29"/>
      <c r="Z347" s="29"/>
      <c r="AA347" s="29"/>
      <c r="AB347" s="29"/>
      <c r="AC347" s="29"/>
      <c r="AD347" s="29"/>
      <c r="AE347" s="29"/>
      <c r="AF347" s="29"/>
      <c r="AG347" s="29"/>
    </row>
    <row r="348" spans="1:33" ht="12.75" customHeight="1" x14ac:dyDescent="0.2">
      <c r="A348" s="221" t="s">
        <v>82</v>
      </c>
      <c r="B348" s="122"/>
      <c r="C348" s="122"/>
      <c r="D348" s="45"/>
      <c r="E348" s="278">
        <v>150236882</v>
      </c>
      <c r="F348" s="278">
        <v>151570051</v>
      </c>
      <c r="G348" s="29"/>
      <c r="H348" s="29"/>
      <c r="I348" s="203"/>
      <c r="J348" s="29"/>
      <c r="K348" s="29"/>
      <c r="L348" s="29"/>
      <c r="M348" s="29"/>
      <c r="N348" s="29"/>
      <c r="O348" s="29"/>
      <c r="P348" s="29"/>
      <c r="Q348" s="29"/>
      <c r="R348" s="29"/>
      <c r="S348" s="29"/>
      <c r="T348" s="29"/>
      <c r="U348" s="29"/>
      <c r="V348" s="29"/>
      <c r="W348" s="29"/>
      <c r="X348" s="29"/>
      <c r="Y348" s="29"/>
      <c r="Z348" s="29"/>
      <c r="AA348" s="29"/>
      <c r="AB348" s="29"/>
      <c r="AC348" s="29"/>
      <c r="AD348" s="29"/>
      <c r="AE348" s="29"/>
      <c r="AF348" s="29"/>
      <c r="AG348" s="29"/>
    </row>
    <row r="349" spans="1:33" ht="12.75" customHeight="1" x14ac:dyDescent="0.2">
      <c r="A349" s="221" t="s">
        <v>83</v>
      </c>
      <c r="B349" s="272"/>
      <c r="C349" s="272"/>
      <c r="D349" s="45"/>
      <c r="E349" s="277">
        <v>0</v>
      </c>
      <c r="F349" s="277">
        <v>0</v>
      </c>
      <c r="G349" s="29"/>
      <c r="H349" s="29"/>
      <c r="I349" s="203"/>
      <c r="J349" s="29"/>
      <c r="K349" s="29"/>
      <c r="L349" s="29"/>
      <c r="M349" s="29"/>
      <c r="N349" s="29"/>
      <c r="O349" s="29"/>
      <c r="P349" s="29"/>
      <c r="Q349" s="29"/>
      <c r="R349" s="29"/>
      <c r="S349" s="29"/>
      <c r="T349" s="29"/>
      <c r="U349" s="29"/>
      <c r="V349" s="29"/>
      <c r="W349" s="29"/>
      <c r="X349" s="29"/>
      <c r="Y349" s="29"/>
      <c r="Z349" s="29"/>
      <c r="AA349" s="29"/>
      <c r="AB349" s="29"/>
      <c r="AC349" s="29"/>
      <c r="AD349" s="29"/>
      <c r="AE349" s="29"/>
      <c r="AF349" s="29"/>
      <c r="AG349" s="29"/>
    </row>
    <row r="350" spans="1:33" s="8" customFormat="1" ht="12.75" customHeight="1" thickBot="1" x14ac:dyDescent="0.25">
      <c r="A350" s="274" t="s">
        <v>2</v>
      </c>
      <c r="B350" s="276"/>
      <c r="C350" s="276"/>
      <c r="D350" s="279"/>
      <c r="E350" s="64">
        <f>SUM(E348:E349)</f>
        <v>150236882</v>
      </c>
      <c r="F350" s="64">
        <f>SUM(F348:F349)</f>
        <v>151570051</v>
      </c>
      <c r="G350" s="275"/>
      <c r="H350" s="275"/>
      <c r="I350" s="280"/>
      <c r="J350" s="275"/>
      <c r="K350" s="275"/>
      <c r="L350" s="275"/>
      <c r="M350" s="275"/>
      <c r="N350" s="275"/>
      <c r="O350" s="275"/>
      <c r="P350" s="275"/>
      <c r="Q350" s="275"/>
      <c r="R350" s="275"/>
      <c r="S350" s="275"/>
      <c r="T350" s="275"/>
      <c r="U350" s="275"/>
      <c r="V350" s="275"/>
      <c r="W350" s="275"/>
      <c r="X350" s="275"/>
      <c r="Y350" s="275"/>
      <c r="Z350" s="275"/>
      <c r="AA350" s="275"/>
      <c r="AB350" s="275"/>
      <c r="AC350" s="275"/>
      <c r="AD350" s="275"/>
      <c r="AE350" s="275"/>
      <c r="AF350" s="275"/>
      <c r="AG350" s="275"/>
    </row>
    <row r="351" spans="1:33" ht="12.75" customHeight="1" thickTop="1" x14ac:dyDescent="0.2">
      <c r="A351" s="281"/>
      <c r="B351" s="282"/>
      <c r="C351" s="282"/>
      <c r="D351" s="283"/>
      <c r="E351" s="283"/>
      <c r="F351" s="283"/>
      <c r="G351" s="208"/>
      <c r="H351" s="208"/>
      <c r="I351" s="209"/>
      <c r="J351" s="29"/>
      <c r="K351" s="29"/>
      <c r="L351" s="29"/>
      <c r="M351" s="29"/>
      <c r="N351" s="29"/>
      <c r="O351" s="29"/>
      <c r="P351" s="29"/>
      <c r="Q351" s="29"/>
      <c r="R351" s="29"/>
      <c r="S351" s="29"/>
      <c r="T351" s="29"/>
      <c r="U351" s="29"/>
      <c r="V351" s="29"/>
      <c r="W351" s="29"/>
      <c r="X351" s="29"/>
      <c r="Y351" s="29"/>
      <c r="Z351" s="29"/>
      <c r="AA351" s="29"/>
      <c r="AB351" s="29"/>
      <c r="AC351" s="29"/>
      <c r="AD351" s="29"/>
      <c r="AE351" s="29"/>
      <c r="AF351" s="29"/>
      <c r="AG351" s="29"/>
    </row>
    <row r="352" spans="1:33" x14ac:dyDescent="0.2">
      <c r="A352" s="29"/>
      <c r="B352" s="51"/>
      <c r="C352" s="51"/>
      <c r="D352" s="45"/>
      <c r="E352" s="45"/>
      <c r="F352" s="45"/>
      <c r="G352" s="29"/>
      <c r="H352" s="29"/>
      <c r="I352" s="29"/>
      <c r="J352" s="29"/>
      <c r="K352" s="29"/>
      <c r="L352" s="29"/>
      <c r="M352" s="29"/>
      <c r="N352" s="29"/>
      <c r="O352" s="29"/>
      <c r="P352" s="29"/>
      <c r="Q352" s="29"/>
      <c r="R352" s="29"/>
      <c r="S352" s="29"/>
      <c r="T352" s="29"/>
      <c r="U352" s="29"/>
      <c r="V352" s="29"/>
      <c r="W352" s="29"/>
      <c r="X352" s="29"/>
      <c r="Y352" s="29"/>
      <c r="Z352" s="29"/>
      <c r="AA352" s="29"/>
      <c r="AB352" s="29"/>
      <c r="AC352" s="29"/>
      <c r="AD352" s="29"/>
      <c r="AE352" s="29"/>
      <c r="AF352" s="29"/>
      <c r="AG352" s="29"/>
    </row>
    <row r="353" spans="1:33" x14ac:dyDescent="0.2">
      <c r="A353" s="470" t="s">
        <v>191</v>
      </c>
      <c r="B353" s="471"/>
      <c r="C353" s="471"/>
      <c r="D353" s="471"/>
      <c r="E353" s="471"/>
      <c r="F353" s="471"/>
      <c r="G353" s="471"/>
      <c r="H353" s="471"/>
      <c r="I353" s="472"/>
      <c r="J353" s="29"/>
      <c r="K353" s="29"/>
      <c r="L353" s="29"/>
      <c r="M353" s="29"/>
      <c r="N353" s="29"/>
      <c r="O353" s="29"/>
      <c r="P353" s="29"/>
    </row>
    <row r="354" spans="1:33" ht="12.75" customHeight="1" x14ac:dyDescent="0.2">
      <c r="A354" s="273" t="s">
        <v>121</v>
      </c>
      <c r="B354" s="89"/>
      <c r="C354" s="180"/>
      <c r="D354" s="180"/>
      <c r="E354" s="180"/>
      <c r="F354" s="237"/>
      <c r="G354" s="180"/>
      <c r="H354" s="180"/>
      <c r="I354" s="181"/>
      <c r="J354" s="2"/>
    </row>
    <row r="355" spans="1:33" s="5" customFormat="1" ht="12.75" customHeight="1" x14ac:dyDescent="0.2">
      <c r="A355" s="155" t="s">
        <v>3</v>
      </c>
      <c r="B355" s="8"/>
      <c r="C355" s="238"/>
      <c r="D355" s="238"/>
      <c r="E355" s="238"/>
      <c r="I355" s="236"/>
      <c r="N355" s="224"/>
      <c r="O355" s="224"/>
    </row>
    <row r="356" spans="1:33" x14ac:dyDescent="0.2">
      <c r="A356" s="287" t="s">
        <v>38</v>
      </c>
      <c r="B356" s="288"/>
      <c r="C356" s="288"/>
      <c r="D356" s="289"/>
      <c r="E356" s="264">
        <v>2024</v>
      </c>
      <c r="F356" s="265">
        <v>2023</v>
      </c>
      <c r="G356" s="29"/>
      <c r="H356" s="29"/>
      <c r="I356" s="203"/>
      <c r="J356" s="29"/>
      <c r="K356" s="29"/>
      <c r="L356" s="29"/>
      <c r="M356" s="29"/>
      <c r="N356" s="29"/>
      <c r="O356" s="29"/>
      <c r="P356" s="29"/>
    </row>
    <row r="357" spans="1:33" x14ac:dyDescent="0.2">
      <c r="A357" s="221" t="s">
        <v>84</v>
      </c>
      <c r="D357" s="278"/>
      <c r="E357" s="278">
        <v>476021495</v>
      </c>
      <c r="F357" s="278">
        <v>1057943655</v>
      </c>
      <c r="G357" s="29"/>
      <c r="H357" s="29"/>
      <c r="I357" s="203"/>
      <c r="J357" s="29"/>
      <c r="K357" s="29"/>
      <c r="L357" s="29"/>
      <c r="M357" s="29"/>
      <c r="N357" s="29"/>
      <c r="O357" s="29"/>
      <c r="P357" s="29"/>
    </row>
    <row r="358" spans="1:33" x14ac:dyDescent="0.2">
      <c r="A358" s="221" t="s">
        <v>321</v>
      </c>
      <c r="D358" s="278"/>
      <c r="E358" s="278">
        <v>93612690</v>
      </c>
      <c r="F358" s="278">
        <v>0</v>
      </c>
      <c r="G358" s="29"/>
      <c r="H358" s="29"/>
      <c r="I358" s="203"/>
      <c r="J358" s="29"/>
      <c r="K358" s="29"/>
      <c r="L358" s="29"/>
      <c r="M358" s="29"/>
      <c r="N358" s="29"/>
      <c r="O358" s="29"/>
      <c r="P358" s="29"/>
    </row>
    <row r="359" spans="1:33" x14ac:dyDescent="0.2">
      <c r="A359" s="221" t="s">
        <v>273</v>
      </c>
      <c r="D359" s="278"/>
      <c r="E359" s="278">
        <v>22412886</v>
      </c>
      <c r="F359" s="278">
        <v>22372667</v>
      </c>
      <c r="G359" s="29"/>
      <c r="H359" s="29"/>
      <c r="I359" s="203"/>
      <c r="J359" s="29"/>
      <c r="K359" s="29"/>
      <c r="L359" s="29"/>
      <c r="M359" s="29"/>
      <c r="N359" s="29"/>
      <c r="O359" s="29"/>
      <c r="P359" s="29"/>
    </row>
    <row r="360" spans="1:33" s="8" customFormat="1" ht="12.75" customHeight="1" thickBot="1" x14ac:dyDescent="0.25">
      <c r="A360" s="274" t="s">
        <v>2</v>
      </c>
      <c r="B360" s="276"/>
      <c r="C360" s="276"/>
      <c r="D360" s="279"/>
      <c r="E360" s="64">
        <f>SUM(E357:E359)</f>
        <v>592047071</v>
      </c>
      <c r="F360" s="64">
        <f>SUM(F357:F359)</f>
        <v>1080316322</v>
      </c>
      <c r="G360" s="275"/>
      <c r="H360" s="275"/>
      <c r="I360" s="280"/>
      <c r="J360" s="275"/>
      <c r="K360" s="275"/>
      <c r="L360" s="275"/>
      <c r="M360" s="275"/>
      <c r="N360" s="275"/>
      <c r="O360" s="275"/>
      <c r="P360" s="275"/>
      <c r="Q360" s="275"/>
      <c r="R360" s="275"/>
      <c r="S360" s="275"/>
      <c r="T360" s="275"/>
      <c r="U360" s="275"/>
      <c r="V360" s="275"/>
      <c r="W360" s="275"/>
      <c r="X360" s="275"/>
      <c r="Y360" s="275"/>
      <c r="Z360" s="275"/>
      <c r="AA360" s="275"/>
      <c r="AB360" s="275"/>
      <c r="AC360" s="275"/>
      <c r="AD360" s="275"/>
      <c r="AE360" s="275"/>
      <c r="AF360" s="275"/>
      <c r="AG360" s="275"/>
    </row>
    <row r="361" spans="1:33" ht="13.5" thickTop="1" x14ac:dyDescent="0.2">
      <c r="A361" s="48"/>
      <c r="B361" s="50"/>
      <c r="C361" s="50"/>
      <c r="D361" s="50"/>
      <c r="E361" s="50"/>
      <c r="F361" s="50"/>
      <c r="G361" s="50"/>
      <c r="H361" s="50"/>
      <c r="I361" s="140"/>
    </row>
    <row r="363" spans="1:33" x14ac:dyDescent="0.2">
      <c r="A363" s="470" t="s">
        <v>179</v>
      </c>
      <c r="B363" s="471"/>
      <c r="C363" s="471"/>
      <c r="D363" s="471"/>
      <c r="E363" s="471"/>
      <c r="F363" s="471"/>
      <c r="G363" s="471"/>
      <c r="H363" s="471"/>
      <c r="I363" s="472"/>
      <c r="J363" s="29"/>
      <c r="K363" s="29"/>
      <c r="L363" s="29"/>
      <c r="M363" s="29"/>
      <c r="N363" s="29"/>
      <c r="O363" s="29"/>
      <c r="P363" s="29"/>
    </row>
    <row r="364" spans="1:33" ht="12.75" customHeight="1" x14ac:dyDescent="0.2">
      <c r="A364" s="273" t="s">
        <v>121</v>
      </c>
      <c r="B364" s="89"/>
      <c r="C364" s="180"/>
      <c r="D364" s="180"/>
      <c r="E364" s="180"/>
      <c r="F364" s="237"/>
      <c r="G364" s="180"/>
      <c r="H364" s="180"/>
      <c r="I364" s="181"/>
      <c r="J364" s="2"/>
    </row>
    <row r="365" spans="1:33" s="5" customFormat="1" ht="12.75" customHeight="1" x14ac:dyDescent="0.2">
      <c r="A365" s="155" t="s">
        <v>3</v>
      </c>
      <c r="B365" s="8"/>
      <c r="C365" s="238"/>
      <c r="D365" s="238"/>
      <c r="E365" s="238"/>
      <c r="I365" s="236"/>
      <c r="N365" s="224"/>
      <c r="O365" s="224"/>
    </row>
    <row r="366" spans="1:33" x14ac:dyDescent="0.2">
      <c r="A366" s="290" t="s">
        <v>39</v>
      </c>
      <c r="B366" s="194"/>
      <c r="C366" s="194"/>
      <c r="D366" s="291"/>
      <c r="E366" s="264">
        <v>2024</v>
      </c>
      <c r="F366" s="265">
        <v>2023</v>
      </c>
      <c r="G366" s="240"/>
      <c r="H366" s="29"/>
      <c r="I366" s="203"/>
      <c r="J366" s="29"/>
      <c r="K366" s="29"/>
      <c r="L366" s="29"/>
      <c r="M366" s="29"/>
    </row>
    <row r="367" spans="1:33" x14ac:dyDescent="0.2">
      <c r="A367" s="292" t="s">
        <v>276</v>
      </c>
      <c r="D367" s="240"/>
      <c r="E367" s="278">
        <v>5486254816</v>
      </c>
      <c r="F367" s="278">
        <v>7365785476</v>
      </c>
      <c r="G367" s="240"/>
      <c r="H367" s="29"/>
      <c r="I367" s="203"/>
      <c r="J367" s="29"/>
      <c r="K367" s="29"/>
      <c r="L367" s="29"/>
      <c r="M367" s="29"/>
    </row>
    <row r="368" spans="1:33" x14ac:dyDescent="0.2">
      <c r="A368" s="221" t="s">
        <v>274</v>
      </c>
      <c r="D368" s="240"/>
      <c r="E368" s="278">
        <v>1915000</v>
      </c>
      <c r="F368" s="278">
        <v>3388036</v>
      </c>
      <c r="G368" s="240"/>
      <c r="H368" s="29"/>
      <c r="I368" s="203"/>
      <c r="J368" s="29"/>
      <c r="K368" s="29"/>
      <c r="L368" s="29"/>
      <c r="M368" s="29"/>
    </row>
    <row r="369" spans="1:16" s="8" customFormat="1" ht="13.5" thickBot="1" x14ac:dyDescent="0.25">
      <c r="A369" s="274" t="s">
        <v>2</v>
      </c>
      <c r="D369" s="293"/>
      <c r="E369" s="64">
        <f>SUM(E367:E368)</f>
        <v>5488169816</v>
      </c>
      <c r="F369" s="64">
        <f>SUM(F367:F368)</f>
        <v>7369173512</v>
      </c>
      <c r="G369" s="293"/>
      <c r="H369" s="275"/>
      <c r="I369" s="280"/>
      <c r="J369" s="275"/>
      <c r="K369" s="275"/>
      <c r="L369" s="275"/>
      <c r="M369" s="275"/>
    </row>
    <row r="370" spans="1:16" ht="13.5" thickTop="1" x14ac:dyDescent="0.2">
      <c r="A370" s="48"/>
      <c r="B370" s="50"/>
      <c r="C370" s="50"/>
      <c r="D370" s="50"/>
      <c r="E370" s="50"/>
      <c r="F370" s="50"/>
      <c r="G370" s="50"/>
      <c r="H370" s="50"/>
      <c r="I370" s="140"/>
    </row>
    <row r="372" spans="1:16" x14ac:dyDescent="0.2">
      <c r="A372" s="470" t="s">
        <v>180</v>
      </c>
      <c r="B372" s="471"/>
      <c r="C372" s="471"/>
      <c r="D372" s="471"/>
      <c r="E372" s="471"/>
      <c r="F372" s="471"/>
      <c r="G372" s="471"/>
      <c r="H372" s="471"/>
      <c r="I372" s="472"/>
      <c r="J372" s="29"/>
      <c r="K372" s="29"/>
      <c r="L372" s="29"/>
      <c r="M372" s="29"/>
      <c r="N372" s="29"/>
      <c r="O372" s="29"/>
      <c r="P372" s="29"/>
    </row>
    <row r="373" spans="1:16" ht="12.75" customHeight="1" x14ac:dyDescent="0.2">
      <c r="A373" s="273" t="s">
        <v>121</v>
      </c>
      <c r="B373" s="89"/>
      <c r="C373" s="180"/>
      <c r="D373" s="180"/>
      <c r="E373" s="180"/>
      <c r="F373" s="237"/>
      <c r="G373" s="180"/>
      <c r="H373" s="180"/>
      <c r="I373" s="181"/>
      <c r="J373" s="2"/>
    </row>
    <row r="374" spans="1:16" s="5" customFormat="1" ht="12.75" customHeight="1" x14ac:dyDescent="0.2">
      <c r="A374" s="155" t="s">
        <v>3</v>
      </c>
      <c r="B374" s="8"/>
      <c r="C374" s="238"/>
      <c r="D374" s="238"/>
      <c r="E374" s="238"/>
      <c r="I374" s="236"/>
      <c r="N374" s="224"/>
      <c r="O374" s="224"/>
    </row>
    <row r="375" spans="1:16" x14ac:dyDescent="0.2">
      <c r="A375" s="294" t="s">
        <v>36</v>
      </c>
      <c r="B375" s="194"/>
      <c r="C375" s="194"/>
      <c r="D375" s="295"/>
      <c r="E375" s="264">
        <v>2024</v>
      </c>
      <c r="F375" s="265">
        <v>2023</v>
      </c>
      <c r="H375" s="10"/>
      <c r="I375" s="296"/>
      <c r="J375" s="10"/>
      <c r="K375" s="10"/>
    </row>
    <row r="376" spans="1:16" x14ac:dyDescent="0.2">
      <c r="A376" s="25" t="s">
        <v>277</v>
      </c>
      <c r="E376" s="226">
        <v>0</v>
      </c>
      <c r="F376" s="226">
        <v>500000000</v>
      </c>
      <c r="H376" s="10"/>
      <c r="I376" s="216"/>
      <c r="J376" s="10"/>
      <c r="K376" s="10"/>
    </row>
    <row r="377" spans="1:16" x14ac:dyDescent="0.2">
      <c r="A377" s="25" t="s">
        <v>278</v>
      </c>
      <c r="E377" s="226">
        <v>0</v>
      </c>
      <c r="F377" s="226">
        <v>857598891</v>
      </c>
      <c r="H377" s="10"/>
      <c r="I377" s="216"/>
      <c r="J377" s="10"/>
      <c r="K377" s="10"/>
    </row>
    <row r="378" spans="1:16" x14ac:dyDescent="0.2">
      <c r="A378" s="25" t="s">
        <v>279</v>
      </c>
      <c r="E378" s="226">
        <v>6535329</v>
      </c>
      <c r="F378" s="226">
        <v>347522</v>
      </c>
      <c r="H378" s="10"/>
      <c r="I378" s="216"/>
      <c r="J378" s="10"/>
      <c r="K378" s="10"/>
    </row>
    <row r="379" spans="1:16" hidden="1" x14ac:dyDescent="0.2">
      <c r="A379" s="25" t="s">
        <v>302</v>
      </c>
      <c r="E379" s="226">
        <v>0</v>
      </c>
      <c r="F379" s="226">
        <v>0</v>
      </c>
      <c r="H379" s="10"/>
      <c r="I379" s="216"/>
      <c r="J379" s="10"/>
      <c r="K379" s="10"/>
    </row>
    <row r="380" spans="1:16" x14ac:dyDescent="0.2">
      <c r="A380" s="25" t="s">
        <v>303</v>
      </c>
      <c r="E380" s="226">
        <v>316409388</v>
      </c>
      <c r="F380" s="226">
        <v>303222213</v>
      </c>
      <c r="H380" s="10"/>
      <c r="I380" s="216"/>
      <c r="J380" s="10"/>
      <c r="K380" s="10"/>
    </row>
    <row r="381" spans="1:16" x14ac:dyDescent="0.2">
      <c r="A381" s="25" t="s">
        <v>322</v>
      </c>
      <c r="E381" s="297">
        <v>61242860</v>
      </c>
      <c r="F381" s="297">
        <v>76673666</v>
      </c>
      <c r="H381" s="10"/>
      <c r="I381" s="216"/>
      <c r="J381" s="10"/>
      <c r="K381" s="10"/>
    </row>
    <row r="382" spans="1:16" s="4" customFormat="1" ht="13.5" thickBot="1" x14ac:dyDescent="0.25">
      <c r="A382" s="298" t="s">
        <v>14</v>
      </c>
      <c r="E382" s="65">
        <f>SUM(E376:E381)</f>
        <v>384187577</v>
      </c>
      <c r="F382" s="65">
        <f>SUM(F376:F381)</f>
        <v>1737842292</v>
      </c>
      <c r="H382" s="9"/>
      <c r="I382" s="299"/>
      <c r="J382" s="9"/>
      <c r="K382" s="9"/>
    </row>
    <row r="383" spans="1:16" s="4" customFormat="1" ht="13.5" thickTop="1" x14ac:dyDescent="0.2">
      <c r="A383" s="298"/>
      <c r="D383" s="9"/>
      <c r="E383" s="104"/>
      <c r="F383" s="104"/>
      <c r="G383" s="300"/>
      <c r="H383" s="9"/>
      <c r="I383" s="299"/>
      <c r="J383" s="9"/>
      <c r="K383" s="9"/>
    </row>
    <row r="384" spans="1:16" x14ac:dyDescent="0.2">
      <c r="A384" s="294" t="s">
        <v>224</v>
      </c>
      <c r="B384" s="194"/>
      <c r="C384" s="194"/>
      <c r="D384" s="295"/>
      <c r="E384" s="264">
        <v>2024</v>
      </c>
      <c r="F384" s="265">
        <v>2023</v>
      </c>
      <c r="G384" s="10"/>
      <c r="H384" s="10"/>
      <c r="I384" s="216"/>
      <c r="J384" s="10"/>
      <c r="K384" s="10"/>
    </row>
    <row r="385" spans="1:16" x14ac:dyDescent="0.2">
      <c r="A385" s="260" t="s">
        <v>297</v>
      </c>
      <c r="E385" s="426">
        <v>0</v>
      </c>
      <c r="F385" s="427">
        <v>0</v>
      </c>
      <c r="I385" s="26"/>
    </row>
    <row r="386" spans="1:16" ht="13.5" thickBot="1" x14ac:dyDescent="0.25">
      <c r="A386" s="298" t="s">
        <v>14</v>
      </c>
      <c r="E386" s="428">
        <f>+E385</f>
        <v>0</v>
      </c>
      <c r="F386" s="428">
        <f>+F385</f>
        <v>0</v>
      </c>
      <c r="I386" s="26"/>
    </row>
    <row r="387" spans="1:16" ht="13.5" thickTop="1" x14ac:dyDescent="0.2">
      <c r="A387" s="48"/>
      <c r="B387" s="50"/>
      <c r="C387" s="50"/>
      <c r="D387" s="50"/>
      <c r="E387" s="50"/>
      <c r="F387" s="50"/>
      <c r="G387" s="50"/>
      <c r="H387" s="50"/>
      <c r="I387" s="140"/>
    </row>
    <row r="389" spans="1:16" x14ac:dyDescent="0.2">
      <c r="A389" s="470" t="s">
        <v>182</v>
      </c>
      <c r="B389" s="471"/>
      <c r="C389" s="471"/>
      <c r="D389" s="471"/>
      <c r="E389" s="471"/>
      <c r="F389" s="471"/>
      <c r="G389" s="471"/>
      <c r="H389" s="471"/>
      <c r="I389" s="472"/>
      <c r="J389" s="29"/>
      <c r="K389" s="29"/>
      <c r="L389" s="29"/>
      <c r="M389" s="29"/>
      <c r="N389" s="29"/>
      <c r="O389" s="29"/>
      <c r="P389" s="29"/>
    </row>
    <row r="390" spans="1:16" x14ac:dyDescent="0.2">
      <c r="A390" s="116" t="s">
        <v>121</v>
      </c>
      <c r="B390" s="180"/>
      <c r="C390" s="180"/>
      <c r="D390" s="180"/>
      <c r="E390" s="180"/>
      <c r="F390" s="301"/>
      <c r="G390" s="180"/>
      <c r="H390" s="180"/>
      <c r="I390" s="181"/>
      <c r="J390" s="2"/>
    </row>
    <row r="391" spans="1:16" x14ac:dyDescent="0.2">
      <c r="A391" s="262" t="s">
        <v>226</v>
      </c>
      <c r="B391" s="285"/>
      <c r="C391" s="285"/>
      <c r="D391" s="286"/>
      <c r="E391" s="264">
        <v>2024</v>
      </c>
      <c r="F391" s="265">
        <v>2023</v>
      </c>
      <c r="I391" s="26"/>
      <c r="J391" s="2"/>
    </row>
    <row r="392" spans="1:16" x14ac:dyDescent="0.2">
      <c r="A392" s="25" t="s">
        <v>227</v>
      </c>
      <c r="E392" s="61">
        <v>25000000000</v>
      </c>
      <c r="F392" s="61">
        <v>25000000000</v>
      </c>
      <c r="I392" s="26"/>
      <c r="J392" s="2"/>
    </row>
    <row r="393" spans="1:16" x14ac:dyDescent="0.2">
      <c r="A393" s="25" t="s">
        <v>230</v>
      </c>
      <c r="E393" s="61">
        <v>21000000000</v>
      </c>
      <c r="F393" s="61">
        <v>20500000000</v>
      </c>
      <c r="I393" s="26"/>
      <c r="J393" s="2"/>
    </row>
    <row r="394" spans="1:16" x14ac:dyDescent="0.2">
      <c r="A394" s="25" t="s">
        <v>229</v>
      </c>
      <c r="E394" s="24">
        <v>15000</v>
      </c>
      <c r="F394" s="24">
        <v>12000</v>
      </c>
      <c r="I394" s="26"/>
      <c r="J394" s="2"/>
    </row>
    <row r="395" spans="1:16" x14ac:dyDescent="0.2">
      <c r="A395" s="25" t="s">
        <v>228</v>
      </c>
      <c r="E395" s="61">
        <v>1000000</v>
      </c>
      <c r="F395" s="61">
        <v>1000000</v>
      </c>
      <c r="I395" s="26"/>
      <c r="J395" s="2"/>
    </row>
    <row r="396" spans="1:16" x14ac:dyDescent="0.2">
      <c r="A396" s="302" t="s">
        <v>2</v>
      </c>
      <c r="B396" s="194"/>
      <c r="C396" s="194"/>
      <c r="D396" s="194"/>
      <c r="E396" s="303">
        <f>+E393</f>
        <v>21000000000</v>
      </c>
      <c r="F396" s="303">
        <f>+F393</f>
        <v>20500000000</v>
      </c>
      <c r="G396" s="50"/>
      <c r="H396" s="50"/>
      <c r="I396" s="140"/>
      <c r="J396" s="2"/>
    </row>
    <row r="397" spans="1:16" x14ac:dyDescent="0.2">
      <c r="B397" s="18"/>
      <c r="C397" s="18"/>
      <c r="J397" s="2"/>
    </row>
    <row r="398" spans="1:16" x14ac:dyDescent="0.2">
      <c r="A398" s="470" t="s">
        <v>183</v>
      </c>
      <c r="B398" s="471"/>
      <c r="C398" s="471"/>
      <c r="D398" s="471"/>
      <c r="E398" s="471"/>
      <c r="F398" s="471"/>
      <c r="G398" s="471"/>
      <c r="H398" s="471"/>
      <c r="I398" s="472"/>
      <c r="J398" s="29"/>
      <c r="K398" s="29"/>
      <c r="L398" s="29"/>
      <c r="M398" s="29"/>
      <c r="N398" s="29"/>
      <c r="O398" s="29"/>
      <c r="P398" s="29"/>
    </row>
    <row r="399" spans="1:16" x14ac:dyDescent="0.2">
      <c r="A399" s="284" t="s">
        <v>121</v>
      </c>
      <c r="B399" s="309"/>
      <c r="C399" s="309"/>
      <c r="D399" s="309"/>
      <c r="E399" s="309"/>
      <c r="F399" s="309"/>
      <c r="G399" s="310"/>
      <c r="H399" s="180"/>
      <c r="I399" s="181"/>
      <c r="J399" s="2"/>
      <c r="L399" s="29"/>
      <c r="M399" s="29"/>
      <c r="N399" s="29"/>
      <c r="O399" s="29"/>
    </row>
    <row r="400" spans="1:16" x14ac:dyDescent="0.2">
      <c r="A400" s="221"/>
      <c r="D400" s="29"/>
      <c r="E400" s="264">
        <v>2024</v>
      </c>
      <c r="F400" s="265">
        <v>2023</v>
      </c>
      <c r="I400" s="26"/>
      <c r="J400" s="2"/>
      <c r="L400" s="29"/>
      <c r="M400" s="29"/>
      <c r="N400" s="29"/>
      <c r="O400" s="29"/>
    </row>
    <row r="401" spans="1:15" x14ac:dyDescent="0.2">
      <c r="A401" s="304" t="s">
        <v>85</v>
      </c>
      <c r="B401" s="194"/>
      <c r="C401" s="194"/>
      <c r="D401" s="305"/>
      <c r="E401" s="306">
        <f>+E402+E403</f>
        <v>1655126128</v>
      </c>
      <c r="F401" s="307">
        <f>+F402+F403</f>
        <v>1655126128</v>
      </c>
      <c r="I401" s="26"/>
      <c r="J401" s="130"/>
      <c r="L401" s="29"/>
      <c r="M401" s="29"/>
      <c r="N401" s="29"/>
      <c r="O401" s="29"/>
    </row>
    <row r="402" spans="1:15" x14ac:dyDescent="0.2">
      <c r="A402" s="274" t="s">
        <v>292</v>
      </c>
      <c r="D402" s="311"/>
      <c r="E402" s="122">
        <v>770442553</v>
      </c>
      <c r="F402" s="122">
        <v>770442553</v>
      </c>
      <c r="I402" s="26"/>
      <c r="J402" s="130"/>
      <c r="L402" s="29"/>
      <c r="M402" s="29"/>
      <c r="N402" s="29"/>
      <c r="O402" s="29"/>
    </row>
    <row r="403" spans="1:15" x14ac:dyDescent="0.2">
      <c r="A403" s="274" t="s">
        <v>293</v>
      </c>
      <c r="D403" s="311"/>
      <c r="E403" s="122">
        <v>884683575</v>
      </c>
      <c r="F403" s="122">
        <v>884683575</v>
      </c>
      <c r="I403" s="26"/>
      <c r="J403" s="130"/>
      <c r="L403" s="29"/>
      <c r="M403" s="29"/>
      <c r="N403" s="29"/>
      <c r="O403" s="29"/>
    </row>
    <row r="404" spans="1:15" x14ac:dyDescent="0.2">
      <c r="A404" s="274"/>
      <c r="B404" s="311"/>
      <c r="C404" s="311"/>
      <c r="D404" s="311"/>
      <c r="E404" s="311"/>
      <c r="F404" s="29"/>
      <c r="I404" s="26"/>
      <c r="J404" s="2"/>
      <c r="L404" s="29"/>
      <c r="M404" s="29"/>
      <c r="N404" s="29"/>
      <c r="O404" s="29"/>
    </row>
    <row r="405" spans="1:15" x14ac:dyDescent="0.2">
      <c r="A405" s="274"/>
      <c r="B405" s="311"/>
      <c r="C405" s="311"/>
      <c r="D405" s="311"/>
      <c r="E405" s="311"/>
      <c r="F405" s="29"/>
      <c r="I405" s="26"/>
      <c r="J405" s="2"/>
      <c r="L405" s="29"/>
      <c r="M405" s="29"/>
      <c r="N405" s="29"/>
      <c r="O405" s="29"/>
    </row>
    <row r="406" spans="1:15" x14ac:dyDescent="0.2">
      <c r="A406" s="274"/>
      <c r="B406" s="311"/>
      <c r="C406" s="311"/>
      <c r="D406" s="311"/>
      <c r="E406" s="311"/>
      <c r="F406" s="29"/>
      <c r="I406" s="26"/>
      <c r="J406" s="2"/>
      <c r="L406" s="29"/>
      <c r="M406" s="29"/>
      <c r="N406" s="29"/>
      <c r="O406" s="29"/>
    </row>
    <row r="407" spans="1:15" x14ac:dyDescent="0.2">
      <c r="A407" s="274"/>
      <c r="B407" s="311"/>
      <c r="C407" s="311"/>
      <c r="D407" s="311"/>
      <c r="E407" s="311"/>
      <c r="F407" s="29"/>
      <c r="I407" s="26"/>
      <c r="J407" s="2"/>
      <c r="L407" s="29"/>
      <c r="M407" s="29"/>
      <c r="N407" s="29"/>
      <c r="O407" s="29"/>
    </row>
    <row r="408" spans="1:15" x14ac:dyDescent="0.2">
      <c r="A408" s="274"/>
      <c r="B408" s="311"/>
      <c r="C408" s="311"/>
      <c r="D408" s="311"/>
      <c r="E408" s="311"/>
      <c r="F408" s="29"/>
      <c r="I408" s="26"/>
      <c r="J408" s="2"/>
      <c r="L408" s="29"/>
      <c r="M408" s="29"/>
      <c r="N408" s="29"/>
      <c r="O408" s="29"/>
    </row>
    <row r="409" spans="1:15" x14ac:dyDescent="0.2">
      <c r="A409" s="274"/>
      <c r="B409" s="311"/>
      <c r="C409" s="311"/>
      <c r="D409" s="311"/>
      <c r="E409" s="311"/>
      <c r="F409" s="29"/>
      <c r="I409" s="26"/>
      <c r="J409" s="2"/>
      <c r="L409" s="29"/>
      <c r="M409" s="29"/>
      <c r="N409" s="29"/>
      <c r="O409" s="29"/>
    </row>
    <row r="410" spans="1:15" x14ac:dyDescent="0.2">
      <c r="A410" s="274"/>
      <c r="B410" s="311"/>
      <c r="C410" s="311"/>
      <c r="D410" s="311"/>
      <c r="E410" s="311"/>
      <c r="F410" s="29"/>
      <c r="I410" s="26"/>
      <c r="J410" s="2"/>
      <c r="L410" s="29"/>
      <c r="M410" s="29"/>
      <c r="N410" s="29"/>
      <c r="O410" s="29"/>
    </row>
    <row r="411" spans="1:15" x14ac:dyDescent="0.2">
      <c r="A411" s="312" t="s">
        <v>86</v>
      </c>
      <c r="D411" s="311"/>
      <c r="E411" s="128">
        <v>4872403868</v>
      </c>
      <c r="F411" s="128">
        <v>4183251441</v>
      </c>
      <c r="G411" s="29"/>
      <c r="H411" s="29"/>
      <c r="I411" s="203"/>
      <c r="J411" s="29"/>
      <c r="K411" s="29"/>
      <c r="L411" s="29"/>
      <c r="M411" s="29"/>
      <c r="N411" s="29"/>
      <c r="O411" s="29"/>
    </row>
    <row r="412" spans="1:15" x14ac:dyDescent="0.2">
      <c r="A412" s="274"/>
      <c r="B412" s="311"/>
      <c r="C412" s="311"/>
      <c r="D412" s="311"/>
      <c r="E412" s="311"/>
      <c r="F412" s="29"/>
      <c r="G412" s="29"/>
      <c r="H412" s="29"/>
      <c r="I412" s="203"/>
      <c r="J412" s="29"/>
      <c r="K412" s="29"/>
      <c r="L412" s="29"/>
      <c r="M412" s="29"/>
      <c r="N412" s="29"/>
      <c r="O412" s="29"/>
    </row>
    <row r="413" spans="1:15" x14ac:dyDescent="0.2">
      <c r="A413" s="274"/>
      <c r="B413" s="311"/>
      <c r="C413" s="311"/>
      <c r="D413" s="311"/>
      <c r="E413" s="311"/>
      <c r="F413" s="29"/>
      <c r="G413" s="29"/>
      <c r="H413" s="29"/>
      <c r="I413" s="203"/>
      <c r="J413" s="29"/>
      <c r="K413" s="29"/>
      <c r="L413" s="29"/>
      <c r="M413" s="29"/>
      <c r="N413" s="29"/>
      <c r="O413" s="29"/>
    </row>
    <row r="414" spans="1:15" x14ac:dyDescent="0.2">
      <c r="A414" s="274"/>
      <c r="B414" s="311"/>
      <c r="C414" s="311"/>
      <c r="D414" s="311"/>
      <c r="E414" s="311"/>
      <c r="F414" s="29"/>
      <c r="G414" s="29"/>
      <c r="H414" s="29"/>
      <c r="I414" s="203"/>
      <c r="J414" s="29"/>
      <c r="K414" s="29"/>
      <c r="L414" s="29"/>
      <c r="M414" s="29"/>
      <c r="N414" s="29"/>
      <c r="O414" s="29"/>
    </row>
    <row r="415" spans="1:15" ht="9.75" customHeight="1" x14ac:dyDescent="0.2">
      <c r="A415" s="274"/>
      <c r="B415" s="311"/>
      <c r="C415" s="311"/>
      <c r="D415" s="311"/>
      <c r="E415" s="311"/>
      <c r="F415" s="29"/>
      <c r="G415" s="29"/>
      <c r="H415" s="29"/>
      <c r="I415" s="203"/>
      <c r="J415" s="29"/>
      <c r="K415" s="29"/>
      <c r="L415" s="29"/>
      <c r="M415" s="29"/>
      <c r="N415" s="29"/>
      <c r="O415" s="29"/>
    </row>
    <row r="416" spans="1:15" x14ac:dyDescent="0.2">
      <c r="A416" s="312" t="s">
        <v>87</v>
      </c>
      <c r="D416" s="311"/>
      <c r="E416" s="308">
        <v>0</v>
      </c>
      <c r="F416" s="308">
        <v>0</v>
      </c>
      <c r="G416" s="29"/>
      <c r="H416" s="29"/>
      <c r="I416" s="203"/>
      <c r="J416" s="29"/>
      <c r="K416" s="29"/>
      <c r="L416" s="29"/>
      <c r="M416" s="29"/>
      <c r="N416" s="29"/>
      <c r="O416" s="29"/>
    </row>
    <row r="417" spans="1:16" x14ac:dyDescent="0.2">
      <c r="A417" s="274"/>
      <c r="B417" s="311"/>
      <c r="C417" s="311"/>
      <c r="D417" s="311"/>
      <c r="E417" s="311"/>
      <c r="F417" s="29"/>
      <c r="G417" s="29"/>
      <c r="H417" s="29"/>
      <c r="I417" s="203"/>
      <c r="J417" s="29"/>
      <c r="K417" s="29"/>
      <c r="L417" s="29"/>
      <c r="M417" s="29"/>
      <c r="N417" s="29"/>
      <c r="O417" s="29"/>
    </row>
    <row r="418" spans="1:16" x14ac:dyDescent="0.2">
      <c r="A418" s="274"/>
      <c r="B418" s="311"/>
      <c r="C418" s="311"/>
      <c r="D418" s="311"/>
      <c r="E418" s="311"/>
      <c r="F418" s="29"/>
      <c r="G418" s="29"/>
      <c r="H418" s="29"/>
      <c r="I418" s="203"/>
      <c r="J418" s="29"/>
      <c r="K418" s="29"/>
      <c r="L418" s="29"/>
      <c r="M418" s="29"/>
      <c r="N418" s="29"/>
      <c r="O418" s="29"/>
    </row>
    <row r="419" spans="1:16" x14ac:dyDescent="0.2">
      <c r="A419" s="312" t="s">
        <v>88</v>
      </c>
      <c r="D419" s="311"/>
      <c r="E419" s="128">
        <f>+E420</f>
        <v>18697873944</v>
      </c>
      <c r="F419" s="128">
        <f>+F420</f>
        <v>16271231082</v>
      </c>
      <c r="G419" s="311"/>
      <c r="H419" s="29"/>
      <c r="I419" s="203"/>
      <c r="J419" s="29"/>
      <c r="K419" s="29"/>
      <c r="L419" s="29"/>
      <c r="M419" s="29"/>
      <c r="N419" s="29"/>
      <c r="O419" s="29"/>
    </row>
    <row r="420" spans="1:16" x14ac:dyDescent="0.2">
      <c r="A420" s="274" t="s">
        <v>311</v>
      </c>
      <c r="D420" s="311"/>
      <c r="E420" s="128">
        <v>18697873944</v>
      </c>
      <c r="F420" s="128">
        <v>16271231082</v>
      </c>
      <c r="G420" s="311"/>
      <c r="H420" s="29"/>
      <c r="I420" s="203"/>
      <c r="J420" s="29"/>
      <c r="K420" s="29"/>
      <c r="L420" s="29"/>
      <c r="M420" s="29"/>
      <c r="N420" s="29"/>
      <c r="O420" s="29"/>
    </row>
    <row r="421" spans="1:16" x14ac:dyDescent="0.2">
      <c r="A421" s="221"/>
      <c r="B421" s="311"/>
      <c r="C421" s="311"/>
      <c r="D421" s="311"/>
      <c r="E421" s="311"/>
      <c r="F421" s="311"/>
      <c r="G421" s="311"/>
      <c r="H421" s="29"/>
      <c r="I421" s="203"/>
      <c r="J421" s="29"/>
      <c r="K421" s="29"/>
      <c r="L421" s="29"/>
      <c r="M421" s="29"/>
      <c r="N421" s="29"/>
      <c r="O421" s="29"/>
    </row>
    <row r="422" spans="1:16" x14ac:dyDescent="0.2">
      <c r="A422" s="221"/>
      <c r="B422" s="311"/>
      <c r="C422" s="311"/>
      <c r="D422" s="311"/>
      <c r="E422" s="311"/>
      <c r="F422" s="311"/>
      <c r="G422" s="311"/>
      <c r="H422" s="29"/>
      <c r="I422" s="203"/>
      <c r="J422" s="29"/>
      <c r="K422" s="29"/>
      <c r="L422" s="29"/>
      <c r="M422" s="29"/>
      <c r="N422" s="29"/>
      <c r="O422" s="29"/>
    </row>
    <row r="423" spans="1:16" x14ac:dyDescent="0.2">
      <c r="A423" s="281"/>
      <c r="B423" s="313"/>
      <c r="C423" s="313"/>
      <c r="D423" s="313"/>
      <c r="E423" s="313"/>
      <c r="F423" s="313"/>
      <c r="G423" s="313"/>
      <c r="H423" s="208"/>
      <c r="I423" s="209"/>
      <c r="J423" s="29"/>
      <c r="K423" s="29"/>
      <c r="L423" s="29"/>
      <c r="M423" s="29"/>
      <c r="N423" s="29"/>
      <c r="O423" s="29"/>
    </row>
    <row r="425" spans="1:16" x14ac:dyDescent="0.2">
      <c r="A425" s="470" t="s">
        <v>323</v>
      </c>
      <c r="B425" s="471"/>
      <c r="C425" s="471"/>
      <c r="D425" s="471"/>
      <c r="E425" s="471"/>
      <c r="F425" s="471"/>
      <c r="G425" s="471"/>
      <c r="H425" s="471"/>
      <c r="I425" s="472"/>
      <c r="J425" s="29"/>
      <c r="K425" s="29"/>
      <c r="L425" s="29"/>
      <c r="M425" s="29"/>
      <c r="N425" s="29"/>
      <c r="O425" s="29"/>
      <c r="P425" s="29"/>
    </row>
    <row r="426" spans="1:16" ht="12.75" customHeight="1" x14ac:dyDescent="0.2">
      <c r="A426" s="273" t="s">
        <v>121</v>
      </c>
      <c r="B426" s="89"/>
      <c r="C426" s="180"/>
      <c r="D426" s="180"/>
      <c r="E426" s="180"/>
      <c r="F426" s="237"/>
      <c r="G426" s="180"/>
      <c r="H426" s="180"/>
      <c r="I426" s="181"/>
      <c r="J426" s="2"/>
    </row>
    <row r="427" spans="1:16" s="5" customFormat="1" ht="12.75" customHeight="1" x14ac:dyDescent="0.2">
      <c r="A427" s="155" t="s">
        <v>3</v>
      </c>
      <c r="B427" s="8"/>
      <c r="C427" s="238"/>
      <c r="D427" s="238"/>
      <c r="E427" s="238"/>
      <c r="I427" s="236"/>
      <c r="N427" s="224"/>
      <c r="O427" s="224"/>
    </row>
    <row r="428" spans="1:16" ht="12.75" customHeight="1" x14ac:dyDescent="0.2">
      <c r="A428" s="473" t="s">
        <v>291</v>
      </c>
      <c r="B428" s="474"/>
      <c r="C428" s="474"/>
      <c r="D428" s="474"/>
      <c r="E428" s="474"/>
      <c r="F428" s="474"/>
      <c r="G428" s="474"/>
      <c r="H428" s="474"/>
      <c r="I428" s="475"/>
    </row>
    <row r="430" spans="1:16" x14ac:dyDescent="0.2">
      <c r="A430" s="470" t="s">
        <v>184</v>
      </c>
      <c r="B430" s="471"/>
      <c r="C430" s="471"/>
      <c r="D430" s="471"/>
      <c r="E430" s="471"/>
      <c r="F430" s="471"/>
      <c r="G430" s="471"/>
      <c r="H430" s="471"/>
      <c r="I430" s="472"/>
      <c r="J430" s="29"/>
      <c r="K430" s="29"/>
      <c r="L430" s="29"/>
      <c r="M430" s="29"/>
      <c r="N430" s="29"/>
      <c r="O430" s="29"/>
      <c r="P430" s="29"/>
    </row>
    <row r="431" spans="1:16" ht="12.75" customHeight="1" x14ac:dyDescent="0.2">
      <c r="A431" s="273" t="s">
        <v>121</v>
      </c>
      <c r="B431" s="89"/>
      <c r="C431" s="180"/>
      <c r="D431" s="180"/>
      <c r="E431" s="180"/>
      <c r="F431" s="237"/>
      <c r="G431" s="180"/>
      <c r="H431" s="180"/>
      <c r="I431" s="181"/>
      <c r="J431" s="2"/>
    </row>
    <row r="432" spans="1:16" s="5" customFormat="1" ht="12.75" customHeight="1" x14ac:dyDescent="0.2">
      <c r="A432" s="155" t="s">
        <v>3</v>
      </c>
      <c r="B432" s="8"/>
      <c r="C432" s="238"/>
      <c r="D432" s="238"/>
      <c r="E432" s="238"/>
      <c r="I432" s="236"/>
      <c r="N432" s="224"/>
      <c r="O432" s="224"/>
    </row>
    <row r="433" spans="1:32" ht="12.75" customHeight="1" x14ac:dyDescent="0.2">
      <c r="A433" s="252"/>
      <c r="D433" s="28"/>
      <c r="E433" s="264">
        <v>2024</v>
      </c>
      <c r="F433" s="265">
        <v>2023</v>
      </c>
      <c r="G433" s="4"/>
      <c r="H433" s="268"/>
      <c r="I433" s="26"/>
      <c r="J433" s="2"/>
      <c r="K433" s="4"/>
      <c r="L433" s="4"/>
      <c r="M433" s="4"/>
      <c r="N433" s="4"/>
      <c r="O433" s="4"/>
      <c r="P433" s="4"/>
      <c r="Q433" s="4"/>
      <c r="R433" s="4"/>
      <c r="S433" s="4"/>
      <c r="T433" s="4"/>
      <c r="U433" s="4"/>
      <c r="V433" s="4"/>
      <c r="W433" s="4"/>
      <c r="X433" s="4"/>
      <c r="Y433" s="4"/>
      <c r="Z433" s="4"/>
      <c r="AA433" s="4"/>
      <c r="AB433" s="4"/>
      <c r="AC433" s="4"/>
      <c r="AD433" s="4"/>
      <c r="AE433" s="4"/>
      <c r="AF433" s="4"/>
    </row>
    <row r="434" spans="1:32" ht="12.75" hidden="1" customHeight="1" x14ac:dyDescent="0.2">
      <c r="A434" s="198" t="s">
        <v>89</v>
      </c>
      <c r="D434" s="314"/>
      <c r="E434" s="219" t="e">
        <f>+#REF!+#REF!+#REF!+#REF!</f>
        <v>#REF!</v>
      </c>
      <c r="F434" s="219" t="e">
        <f>+#REF!+#REF!+#REF!+#REF!</f>
        <v>#REF!</v>
      </c>
      <c r="G434" s="4"/>
      <c r="H434" s="4"/>
      <c r="I434" s="239"/>
      <c r="J434" s="4"/>
      <c r="K434" s="4"/>
      <c r="L434" s="4"/>
      <c r="M434" s="4"/>
      <c r="N434" s="4"/>
      <c r="O434" s="4"/>
      <c r="P434" s="4"/>
      <c r="Q434" s="4"/>
      <c r="R434" s="4"/>
      <c r="S434" s="4"/>
      <c r="T434" s="4"/>
      <c r="U434" s="4"/>
      <c r="V434" s="4"/>
      <c r="W434" s="4"/>
      <c r="X434" s="4"/>
      <c r="Y434" s="4"/>
      <c r="Z434" s="4"/>
      <c r="AA434" s="4"/>
      <c r="AB434" s="4"/>
      <c r="AC434" s="4"/>
      <c r="AD434" s="4"/>
      <c r="AE434" s="4"/>
      <c r="AF434" s="4"/>
    </row>
    <row r="435" spans="1:32" ht="12.75" customHeight="1" x14ac:dyDescent="0.2">
      <c r="A435" s="198" t="s">
        <v>90</v>
      </c>
      <c r="D435" s="314"/>
      <c r="E435" s="219">
        <v>4287314467</v>
      </c>
      <c r="F435" s="219">
        <v>9522131706</v>
      </c>
      <c r="G435" s="4"/>
      <c r="H435" s="4"/>
      <c r="I435" s="239"/>
      <c r="J435" s="4"/>
      <c r="K435" s="4"/>
      <c r="L435" s="4"/>
      <c r="M435" s="4"/>
      <c r="N435" s="4"/>
      <c r="O435" s="4"/>
      <c r="P435" s="4"/>
      <c r="Q435" s="4"/>
      <c r="R435" s="4"/>
      <c r="S435" s="4"/>
      <c r="T435" s="4"/>
      <c r="U435" s="4"/>
      <c r="V435" s="4"/>
      <c r="W435" s="4"/>
      <c r="X435" s="4"/>
      <c r="Y435" s="4"/>
      <c r="Z435" s="4"/>
      <c r="AA435" s="4"/>
      <c r="AB435" s="4"/>
      <c r="AC435" s="4"/>
      <c r="AD435" s="4"/>
      <c r="AE435" s="4"/>
      <c r="AF435" s="4"/>
    </row>
    <row r="436" spans="1:32" ht="12.75" customHeight="1" thickBot="1" x14ac:dyDescent="0.25">
      <c r="A436" s="252" t="s">
        <v>170</v>
      </c>
      <c r="D436" s="314"/>
      <c r="E436" s="65">
        <f>+E435</f>
        <v>4287314467</v>
      </c>
      <c r="F436" s="65">
        <f>+F435</f>
        <v>9522131706</v>
      </c>
      <c r="G436" s="4"/>
      <c r="H436" s="4"/>
      <c r="I436" s="239"/>
      <c r="J436" s="4"/>
      <c r="K436" s="4"/>
      <c r="L436" s="4"/>
      <c r="M436" s="4"/>
      <c r="N436" s="4"/>
      <c r="O436" s="4"/>
      <c r="P436" s="4"/>
      <c r="Q436" s="4"/>
      <c r="R436" s="4"/>
      <c r="S436" s="4"/>
      <c r="T436" s="4"/>
      <c r="U436" s="4"/>
      <c r="V436" s="4"/>
      <c r="W436" s="4"/>
      <c r="X436" s="4"/>
      <c r="Y436" s="4"/>
      <c r="Z436" s="4"/>
      <c r="AA436" s="4"/>
      <c r="AB436" s="4"/>
      <c r="AC436" s="4"/>
      <c r="AD436" s="4"/>
      <c r="AE436" s="4"/>
      <c r="AF436" s="4"/>
    </row>
    <row r="437" spans="1:32" ht="12.75" customHeight="1" thickTop="1" x14ac:dyDescent="0.2">
      <c r="A437" s="48"/>
      <c r="B437" s="50"/>
      <c r="C437" s="50"/>
      <c r="D437" s="50"/>
      <c r="E437" s="50"/>
      <c r="F437" s="50"/>
      <c r="G437" s="50"/>
      <c r="H437" s="50"/>
      <c r="I437" s="140"/>
    </row>
    <row r="439" spans="1:32" x14ac:dyDescent="0.2">
      <c r="A439" s="470" t="s">
        <v>185</v>
      </c>
      <c r="B439" s="471"/>
      <c r="C439" s="471"/>
      <c r="D439" s="471"/>
      <c r="E439" s="471"/>
      <c r="F439" s="471"/>
      <c r="G439" s="471"/>
      <c r="H439" s="471"/>
      <c r="I439" s="472"/>
      <c r="J439" s="29"/>
      <c r="K439" s="29"/>
      <c r="L439" s="29"/>
      <c r="M439" s="29"/>
      <c r="N439" s="29"/>
      <c r="O439" s="29"/>
      <c r="P439" s="29"/>
    </row>
    <row r="440" spans="1:32" ht="12.75" customHeight="1" x14ac:dyDescent="0.2">
      <c r="A440" s="273" t="s">
        <v>121</v>
      </c>
      <c r="B440" s="89"/>
      <c r="C440" s="180"/>
      <c r="D440" s="180"/>
      <c r="E440" s="180"/>
      <c r="F440" s="237"/>
      <c r="G440" s="180"/>
      <c r="H440" s="180"/>
      <c r="I440" s="181"/>
      <c r="J440" s="2"/>
    </row>
    <row r="441" spans="1:32" s="5" customFormat="1" ht="12.75" customHeight="1" x14ac:dyDescent="0.2">
      <c r="A441" s="155" t="s">
        <v>3</v>
      </c>
      <c r="B441" s="8"/>
      <c r="C441" s="238"/>
      <c r="D441" s="238"/>
      <c r="E441" s="238"/>
      <c r="I441" s="236"/>
      <c r="N441" s="224"/>
      <c r="O441" s="224"/>
    </row>
    <row r="442" spans="1:32" ht="12.75" customHeight="1" x14ac:dyDescent="0.2">
      <c r="A442" s="473" t="s">
        <v>291</v>
      </c>
      <c r="B442" s="474"/>
      <c r="C442" s="474"/>
      <c r="D442" s="474"/>
      <c r="E442" s="474"/>
      <c r="F442" s="474"/>
      <c r="G442" s="474"/>
      <c r="H442" s="474"/>
      <c r="I442" s="475"/>
    </row>
    <row r="444" spans="1:32" x14ac:dyDescent="0.2">
      <c r="A444" s="470" t="s">
        <v>186</v>
      </c>
      <c r="B444" s="471"/>
      <c r="C444" s="471"/>
      <c r="D444" s="471"/>
      <c r="E444" s="471"/>
      <c r="F444" s="471"/>
      <c r="G444" s="471"/>
      <c r="H444" s="471"/>
      <c r="I444" s="472"/>
      <c r="J444" s="29"/>
      <c r="K444" s="29"/>
      <c r="L444" s="29"/>
      <c r="M444" s="29"/>
      <c r="N444" s="29"/>
      <c r="O444" s="29"/>
      <c r="P444" s="29"/>
    </row>
    <row r="445" spans="1:32" x14ac:dyDescent="0.2">
      <c r="A445" s="273" t="s">
        <v>121</v>
      </c>
      <c r="I445" s="26"/>
    </row>
    <row r="446" spans="1:32" x14ac:dyDescent="0.2">
      <c r="A446" s="155" t="s">
        <v>3</v>
      </c>
      <c r="I446" s="26"/>
    </row>
    <row r="447" spans="1:32" x14ac:dyDescent="0.2">
      <c r="A447" s="221"/>
      <c r="E447" s="264">
        <v>2024</v>
      </c>
      <c r="F447" s="265">
        <v>2023</v>
      </c>
      <c r="I447" s="26"/>
    </row>
    <row r="448" spans="1:32" x14ac:dyDescent="0.2">
      <c r="A448" s="252" t="s">
        <v>34</v>
      </c>
      <c r="E448" s="219"/>
      <c r="F448" s="219"/>
      <c r="I448" s="26"/>
    </row>
    <row r="449" spans="1:26" hidden="1" x14ac:dyDescent="0.2">
      <c r="A449" s="252" t="s">
        <v>232</v>
      </c>
      <c r="E449" s="219"/>
      <c r="F449" s="219"/>
      <c r="I449" s="26"/>
    </row>
    <row r="450" spans="1:26" x14ac:dyDescent="0.2">
      <c r="A450" s="260" t="s">
        <v>280</v>
      </c>
      <c r="E450" s="122">
        <v>41081114432</v>
      </c>
      <c r="F450" s="122">
        <v>47755525135</v>
      </c>
      <c r="I450" s="26"/>
    </row>
    <row r="451" spans="1:26" x14ac:dyDescent="0.2">
      <c r="A451" s="198" t="s">
        <v>281</v>
      </c>
      <c r="E451" s="122">
        <v>23257217817</v>
      </c>
      <c r="F451" s="122">
        <v>27602891457</v>
      </c>
      <c r="I451" s="26"/>
    </row>
    <row r="452" spans="1:26" hidden="1" x14ac:dyDescent="0.2">
      <c r="A452" s="25" t="s">
        <v>282</v>
      </c>
      <c r="E452" s="319">
        <v>0</v>
      </c>
      <c r="F452" s="319">
        <v>0</v>
      </c>
      <c r="I452" s="26"/>
    </row>
    <row r="453" spans="1:26" hidden="1" x14ac:dyDescent="0.2">
      <c r="A453" s="260" t="s">
        <v>233</v>
      </c>
      <c r="E453" s="319">
        <v>0</v>
      </c>
      <c r="F453" s="319">
        <v>0</v>
      </c>
      <c r="I453" s="26"/>
    </row>
    <row r="454" spans="1:26" hidden="1" x14ac:dyDescent="0.2">
      <c r="A454" s="198" t="s">
        <v>141</v>
      </c>
      <c r="E454" s="319">
        <v>0</v>
      </c>
      <c r="F454" s="319">
        <v>0</v>
      </c>
      <c r="I454" s="26"/>
    </row>
    <row r="455" spans="1:26" hidden="1" x14ac:dyDescent="0.2">
      <c r="A455" s="25" t="s">
        <v>142</v>
      </c>
      <c r="E455" s="319">
        <v>0</v>
      </c>
      <c r="F455" s="319">
        <v>0</v>
      </c>
      <c r="I455" s="26"/>
    </row>
    <row r="456" spans="1:26" ht="13.5" thickBot="1" x14ac:dyDescent="0.25">
      <c r="A456" s="252" t="s">
        <v>170</v>
      </c>
      <c r="E456" s="65">
        <f>SUM(E450:E455)</f>
        <v>64338332249</v>
      </c>
      <c r="F456" s="65">
        <f>SUM(F450:F455)</f>
        <v>75358416592</v>
      </c>
      <c r="I456" s="26"/>
    </row>
    <row r="457" spans="1:26" ht="13.5" thickTop="1" x14ac:dyDescent="0.2">
      <c r="A457" s="261"/>
      <c r="B457" s="50"/>
      <c r="C457" s="50"/>
      <c r="D457" s="50"/>
      <c r="E457" s="315"/>
      <c r="F457" s="315"/>
      <c r="G457" s="50"/>
      <c r="H457" s="50"/>
      <c r="I457" s="140"/>
    </row>
    <row r="459" spans="1:26" x14ac:dyDescent="0.2">
      <c r="A459" s="470" t="s">
        <v>187</v>
      </c>
      <c r="B459" s="471"/>
      <c r="C459" s="471"/>
      <c r="D459" s="471"/>
      <c r="E459" s="471"/>
      <c r="F459" s="471"/>
      <c r="G459" s="471"/>
      <c r="H459" s="471"/>
      <c r="I459" s="472"/>
      <c r="J459" s="29"/>
      <c r="K459" s="29"/>
      <c r="L459" s="29"/>
      <c r="M459" s="29"/>
      <c r="N459" s="29"/>
      <c r="O459" s="29"/>
      <c r="P459" s="29"/>
    </row>
    <row r="460" spans="1:26" x14ac:dyDescent="0.2">
      <c r="A460" s="198" t="s">
        <v>121</v>
      </c>
      <c r="I460" s="26"/>
    </row>
    <row r="461" spans="1:26" x14ac:dyDescent="0.2">
      <c r="A461" s="155" t="s">
        <v>3</v>
      </c>
      <c r="I461" s="26"/>
    </row>
    <row r="462" spans="1:26" x14ac:dyDescent="0.2">
      <c r="A462" s="221"/>
      <c r="E462" s="264">
        <v>2024</v>
      </c>
      <c r="F462" s="265">
        <v>2023</v>
      </c>
      <c r="I462" s="26"/>
    </row>
    <row r="463" spans="1:26" x14ac:dyDescent="0.2">
      <c r="A463" s="252" t="s">
        <v>91</v>
      </c>
      <c r="B463" s="320"/>
      <c r="C463" s="320"/>
      <c r="D463" s="4"/>
      <c r="E463" s="4"/>
      <c r="F463" s="4"/>
      <c r="G463" s="4"/>
      <c r="H463" s="321"/>
      <c r="I463" s="322"/>
      <c r="J463" s="4"/>
      <c r="K463" s="4"/>
      <c r="L463" s="4"/>
      <c r="M463" s="4"/>
      <c r="N463" s="4"/>
      <c r="O463" s="4"/>
      <c r="P463" s="4"/>
      <c r="Q463" s="4"/>
      <c r="R463" s="4"/>
      <c r="S463" s="4"/>
      <c r="T463" s="4"/>
      <c r="U463" s="4"/>
      <c r="V463" s="4"/>
      <c r="W463" s="4"/>
      <c r="X463" s="4"/>
      <c r="Y463" s="4"/>
      <c r="Z463" s="4"/>
    </row>
    <row r="464" spans="1:26" x14ac:dyDescent="0.2">
      <c r="A464" s="252" t="s">
        <v>234</v>
      </c>
      <c r="B464" s="320"/>
      <c r="C464" s="320"/>
      <c r="D464" s="4"/>
      <c r="E464" s="4"/>
      <c r="F464" s="4"/>
      <c r="G464" s="4"/>
      <c r="H464" s="321"/>
      <c r="I464" s="322"/>
      <c r="J464" s="4"/>
      <c r="K464" s="4"/>
      <c r="L464" s="4"/>
      <c r="M464" s="4"/>
      <c r="N464" s="4"/>
      <c r="O464" s="4"/>
      <c r="P464" s="4"/>
      <c r="Q464" s="4"/>
      <c r="R464" s="4"/>
      <c r="S464" s="4"/>
      <c r="T464" s="4"/>
      <c r="U464" s="4"/>
      <c r="V464" s="4"/>
      <c r="W464" s="4"/>
      <c r="X464" s="4"/>
      <c r="Y464" s="4"/>
      <c r="Z464" s="4"/>
    </row>
    <row r="465" spans="1:26" x14ac:dyDescent="0.2">
      <c r="A465" s="198" t="s">
        <v>143</v>
      </c>
      <c r="D465" s="321"/>
      <c r="E465" s="122">
        <v>37643614496</v>
      </c>
      <c r="F465" s="122">
        <v>40323113835</v>
      </c>
      <c r="G465" s="4"/>
      <c r="H465" s="321"/>
      <c r="I465" s="322"/>
      <c r="J465" s="4"/>
      <c r="K465" s="4"/>
      <c r="L465" s="4"/>
      <c r="M465" s="4"/>
      <c r="N465" s="4"/>
      <c r="O465" s="4"/>
      <c r="P465" s="4"/>
      <c r="Q465" s="4"/>
      <c r="R465" s="4"/>
      <c r="S465" s="4"/>
      <c r="T465" s="4"/>
      <c r="U465" s="4"/>
      <c r="V465" s="4"/>
      <c r="W465" s="4"/>
      <c r="X465" s="4"/>
      <c r="Y465" s="4"/>
      <c r="Z465" s="4"/>
    </row>
    <row r="466" spans="1:26" x14ac:dyDescent="0.2">
      <c r="A466" s="323" t="s">
        <v>306</v>
      </c>
      <c r="D466" s="321"/>
      <c r="E466" s="122">
        <v>25376829423</v>
      </c>
      <c r="F466" s="122">
        <v>26954200859</v>
      </c>
      <c r="G466" s="4"/>
      <c r="H466" s="324"/>
      <c r="I466" s="325"/>
      <c r="J466" s="4"/>
      <c r="K466" s="4"/>
      <c r="L466" s="4"/>
      <c r="M466" s="4"/>
      <c r="N466" s="4"/>
      <c r="O466" s="4"/>
      <c r="P466" s="4"/>
      <c r="Q466" s="4"/>
      <c r="R466" s="4"/>
      <c r="S466" s="4"/>
      <c r="T466" s="4"/>
      <c r="U466" s="4"/>
      <c r="V466" s="4"/>
      <c r="W466" s="4"/>
      <c r="X466" s="4"/>
      <c r="Y466" s="4"/>
      <c r="Z466" s="4"/>
    </row>
    <row r="467" spans="1:26" x14ac:dyDescent="0.2">
      <c r="A467" s="323" t="s">
        <v>144</v>
      </c>
      <c r="D467" s="321"/>
      <c r="E467" s="122">
        <v>-40736397757</v>
      </c>
      <c r="F467" s="122">
        <v>-38916471760</v>
      </c>
      <c r="G467" s="4"/>
      <c r="H467" s="314"/>
      <c r="I467" s="326"/>
      <c r="J467" s="4"/>
      <c r="K467" s="4"/>
      <c r="L467" s="4"/>
      <c r="M467" s="4"/>
      <c r="N467" s="4"/>
      <c r="O467" s="4"/>
      <c r="P467" s="4"/>
      <c r="Q467" s="4"/>
      <c r="R467" s="4"/>
      <c r="S467" s="4"/>
      <c r="T467" s="4"/>
      <c r="U467" s="4"/>
      <c r="V467" s="4"/>
      <c r="W467" s="4"/>
      <c r="X467" s="4"/>
      <c r="Y467" s="4"/>
      <c r="Z467" s="4"/>
    </row>
    <row r="468" spans="1:26" x14ac:dyDescent="0.2">
      <c r="A468" s="323" t="s">
        <v>283</v>
      </c>
      <c r="D468" s="321"/>
      <c r="E468" s="319">
        <v>0</v>
      </c>
      <c r="F468" s="319">
        <v>0</v>
      </c>
      <c r="G468" s="4"/>
      <c r="H468" s="314"/>
      <c r="I468" s="326"/>
      <c r="J468" s="4"/>
      <c r="K468" s="4"/>
      <c r="L468" s="4"/>
      <c r="M468" s="4"/>
      <c r="N468" s="4"/>
      <c r="O468" s="4"/>
      <c r="P468" s="4"/>
      <c r="Q468" s="4"/>
      <c r="R468" s="4"/>
      <c r="S468" s="4"/>
      <c r="T468" s="4"/>
      <c r="U468" s="4"/>
      <c r="V468" s="4"/>
      <c r="W468" s="4"/>
      <c r="X468" s="4"/>
      <c r="Y468" s="4"/>
      <c r="Z468" s="4"/>
    </row>
    <row r="469" spans="1:26" ht="13.5" thickBot="1" x14ac:dyDescent="0.25">
      <c r="A469" s="252" t="s">
        <v>170</v>
      </c>
      <c r="E469" s="65">
        <f>SUM(E463:E468)</f>
        <v>22284046162</v>
      </c>
      <c r="F469" s="65">
        <f>SUM(F463:F468)</f>
        <v>28360842934</v>
      </c>
      <c r="I469" s="26"/>
    </row>
    <row r="470" spans="1:26" ht="13.5" thickTop="1" x14ac:dyDescent="0.2">
      <c r="A470" s="48"/>
      <c r="B470" s="50"/>
      <c r="C470" s="50"/>
      <c r="D470" s="50"/>
      <c r="E470" s="50"/>
      <c r="F470" s="50"/>
      <c r="G470" s="50"/>
      <c r="H470" s="50"/>
      <c r="I470" s="140"/>
    </row>
    <row r="472" spans="1:26" x14ac:dyDescent="0.2">
      <c r="A472" s="470" t="s">
        <v>188</v>
      </c>
      <c r="B472" s="471"/>
      <c r="C472" s="471"/>
      <c r="D472" s="471"/>
      <c r="E472" s="471"/>
      <c r="F472" s="471"/>
      <c r="G472" s="471"/>
      <c r="H472" s="471"/>
      <c r="I472" s="472"/>
      <c r="J472" s="29"/>
      <c r="K472" s="29"/>
      <c r="L472" s="29"/>
      <c r="M472" s="29"/>
      <c r="N472" s="29"/>
      <c r="O472" s="29"/>
      <c r="P472" s="29"/>
    </row>
    <row r="473" spans="1:26" x14ac:dyDescent="0.2">
      <c r="A473" s="198" t="s">
        <v>121</v>
      </c>
      <c r="I473" s="26"/>
    </row>
    <row r="474" spans="1:26" x14ac:dyDescent="0.2">
      <c r="A474" s="155" t="s">
        <v>110</v>
      </c>
      <c r="I474" s="26"/>
    </row>
    <row r="475" spans="1:26" x14ac:dyDescent="0.2">
      <c r="A475" s="25"/>
      <c r="I475" s="26"/>
    </row>
    <row r="476" spans="1:26" x14ac:dyDescent="0.2">
      <c r="A476" s="25"/>
      <c r="I476" s="26"/>
    </row>
    <row r="477" spans="1:26" x14ac:dyDescent="0.2">
      <c r="A477" s="25"/>
      <c r="I477" s="26"/>
    </row>
    <row r="478" spans="1:26" x14ac:dyDescent="0.2">
      <c r="A478" s="25"/>
      <c r="I478" s="26"/>
    </row>
    <row r="479" spans="1:26" x14ac:dyDescent="0.2">
      <c r="A479" s="25"/>
      <c r="I479" s="26"/>
    </row>
    <row r="480" spans="1:26" x14ac:dyDescent="0.2">
      <c r="A480" s="25"/>
      <c r="I480" s="26"/>
    </row>
    <row r="481" spans="1:9" x14ac:dyDescent="0.2">
      <c r="A481" s="25"/>
      <c r="I481" s="26"/>
    </row>
    <row r="482" spans="1:9" x14ac:dyDescent="0.2">
      <c r="A482" s="25"/>
      <c r="I482" s="26"/>
    </row>
    <row r="483" spans="1:9" x14ac:dyDescent="0.2">
      <c r="A483" s="25"/>
      <c r="I483" s="26"/>
    </row>
    <row r="484" spans="1:9" x14ac:dyDescent="0.2">
      <c r="A484" s="25"/>
      <c r="I484" s="26"/>
    </row>
    <row r="485" spans="1:9" x14ac:dyDescent="0.2">
      <c r="A485" s="25"/>
      <c r="I485" s="26"/>
    </row>
    <row r="486" spans="1:9" x14ac:dyDescent="0.2">
      <c r="A486" s="25"/>
      <c r="I486" s="26"/>
    </row>
    <row r="487" spans="1:9" x14ac:dyDescent="0.2">
      <c r="A487" s="25"/>
      <c r="I487" s="26"/>
    </row>
    <row r="488" spans="1:9" x14ac:dyDescent="0.2">
      <c r="A488" s="25"/>
      <c r="I488" s="26"/>
    </row>
    <row r="489" spans="1:9" x14ac:dyDescent="0.2">
      <c r="A489" s="25"/>
      <c r="I489" s="26"/>
    </row>
    <row r="490" spans="1:9" x14ac:dyDescent="0.2">
      <c r="A490" s="25"/>
      <c r="I490" s="26"/>
    </row>
    <row r="491" spans="1:9" x14ac:dyDescent="0.2">
      <c r="A491" s="25"/>
      <c r="I491" s="26"/>
    </row>
    <row r="492" spans="1:9" x14ac:dyDescent="0.2">
      <c r="A492" s="25"/>
      <c r="I492" s="26"/>
    </row>
    <row r="493" spans="1:9" x14ac:dyDescent="0.2">
      <c r="A493" s="25"/>
      <c r="I493" s="26"/>
    </row>
    <row r="494" spans="1:9" x14ac:dyDescent="0.2">
      <c r="A494" s="25"/>
      <c r="I494" s="26"/>
    </row>
    <row r="495" spans="1:9" x14ac:dyDescent="0.2">
      <c r="A495" s="25"/>
      <c r="I495" s="26"/>
    </row>
    <row r="496" spans="1:9" x14ac:dyDescent="0.2">
      <c r="A496" s="25"/>
      <c r="I496" s="26"/>
    </row>
    <row r="497" spans="1:16" x14ac:dyDescent="0.2">
      <c r="A497" s="25"/>
      <c r="I497" s="26"/>
    </row>
    <row r="498" spans="1:16" x14ac:dyDescent="0.2">
      <c r="A498" s="25"/>
      <c r="I498" s="26"/>
    </row>
    <row r="499" spans="1:16" x14ac:dyDescent="0.2">
      <c r="A499" s="25"/>
      <c r="I499" s="26"/>
    </row>
    <row r="500" spans="1:16" x14ac:dyDescent="0.2">
      <c r="A500" s="25"/>
      <c r="I500" s="26"/>
    </row>
    <row r="501" spans="1:16" x14ac:dyDescent="0.2">
      <c r="A501" s="25"/>
      <c r="I501" s="26"/>
    </row>
    <row r="502" spans="1:16" x14ac:dyDescent="0.2">
      <c r="A502" s="25"/>
      <c r="I502" s="26"/>
    </row>
    <row r="503" spans="1:16" x14ac:dyDescent="0.2">
      <c r="A503" s="25"/>
      <c r="I503" s="26"/>
    </row>
    <row r="504" spans="1:16" x14ac:dyDescent="0.2">
      <c r="A504" s="25"/>
      <c r="I504" s="26"/>
    </row>
    <row r="505" spans="1:16" x14ac:dyDescent="0.2">
      <c r="A505" s="25"/>
      <c r="I505" s="26"/>
    </row>
    <row r="506" spans="1:16" x14ac:dyDescent="0.2">
      <c r="A506" s="25"/>
      <c r="I506" s="26"/>
    </row>
    <row r="507" spans="1:16" x14ac:dyDescent="0.2">
      <c r="A507" s="25"/>
      <c r="I507" s="26"/>
    </row>
    <row r="508" spans="1:16" x14ac:dyDescent="0.2">
      <c r="A508" s="25"/>
      <c r="I508" s="26"/>
    </row>
    <row r="509" spans="1:16" x14ac:dyDescent="0.2">
      <c r="A509" s="25"/>
      <c r="I509" s="26"/>
    </row>
    <row r="510" spans="1:16" x14ac:dyDescent="0.2">
      <c r="A510" s="48"/>
      <c r="B510" s="50"/>
      <c r="C510" s="50"/>
      <c r="D510" s="50"/>
      <c r="E510" s="50"/>
      <c r="F510" s="50"/>
      <c r="G510" s="50"/>
      <c r="H510" s="50"/>
      <c r="I510" s="140"/>
    </row>
    <row r="512" spans="1:16" x14ac:dyDescent="0.2">
      <c r="A512" s="470" t="s">
        <v>189</v>
      </c>
      <c r="B512" s="471"/>
      <c r="C512" s="471"/>
      <c r="D512" s="471"/>
      <c r="E512" s="471"/>
      <c r="F512" s="471"/>
      <c r="G512" s="471"/>
      <c r="H512" s="471"/>
      <c r="I512" s="472"/>
      <c r="J512" s="29"/>
      <c r="K512" s="29"/>
      <c r="L512" s="29"/>
      <c r="M512" s="29"/>
      <c r="N512" s="29"/>
      <c r="O512" s="29"/>
      <c r="P512" s="29"/>
    </row>
    <row r="513" spans="1:9" x14ac:dyDescent="0.2">
      <c r="A513" s="273" t="s">
        <v>121</v>
      </c>
      <c r="B513" s="180"/>
      <c r="C513" s="180"/>
      <c r="D513" s="180"/>
      <c r="E513" s="180"/>
      <c r="F513" s="180"/>
      <c r="G513" s="180"/>
      <c r="H513" s="180"/>
      <c r="I513" s="181"/>
    </row>
    <row r="514" spans="1:9" x14ac:dyDescent="0.2">
      <c r="A514" s="155" t="s">
        <v>110</v>
      </c>
      <c r="I514" s="26"/>
    </row>
    <row r="515" spans="1:9" x14ac:dyDescent="0.2">
      <c r="A515" s="25"/>
      <c r="I515" s="26"/>
    </row>
    <row r="516" spans="1:9" x14ac:dyDescent="0.2">
      <c r="A516" s="327" t="s">
        <v>92</v>
      </c>
      <c r="E516" s="264">
        <v>2024</v>
      </c>
      <c r="F516" s="265">
        <v>2023</v>
      </c>
      <c r="I516" s="26"/>
    </row>
    <row r="517" spans="1:9" x14ac:dyDescent="0.2">
      <c r="A517" s="328" t="s">
        <v>328</v>
      </c>
      <c r="E517" s="98">
        <v>148966173</v>
      </c>
      <c r="F517" s="98">
        <v>184798654</v>
      </c>
      <c r="I517" s="26"/>
    </row>
    <row r="518" spans="1:9" x14ac:dyDescent="0.2">
      <c r="A518" s="329" t="s">
        <v>329</v>
      </c>
      <c r="E518" s="98">
        <v>114332</v>
      </c>
      <c r="F518" s="98">
        <v>53436</v>
      </c>
      <c r="I518" s="26"/>
    </row>
    <row r="519" spans="1:9" x14ac:dyDescent="0.2">
      <c r="A519" s="329" t="s">
        <v>330</v>
      </c>
      <c r="E519" s="98">
        <v>940527748</v>
      </c>
      <c r="F519" s="98">
        <v>684094968</v>
      </c>
      <c r="I519" s="26"/>
    </row>
    <row r="520" spans="1:9" x14ac:dyDescent="0.2">
      <c r="A520" s="329" t="s">
        <v>331</v>
      </c>
      <c r="E520" s="98">
        <v>7535970</v>
      </c>
      <c r="F520" s="98">
        <v>223628454</v>
      </c>
      <c r="I520" s="26"/>
    </row>
    <row r="521" spans="1:9" x14ac:dyDescent="0.2">
      <c r="A521" s="329" t="s">
        <v>332</v>
      </c>
      <c r="E521" s="98">
        <v>1150377</v>
      </c>
      <c r="F521" s="98">
        <v>580828610</v>
      </c>
      <c r="I521" s="26"/>
    </row>
    <row r="522" spans="1:9" hidden="1" x14ac:dyDescent="0.2">
      <c r="A522" s="329" t="s">
        <v>324</v>
      </c>
      <c r="E522" s="98">
        <v>0</v>
      </c>
      <c r="F522" s="98">
        <v>0</v>
      </c>
      <c r="I522" s="26"/>
    </row>
    <row r="523" spans="1:9" hidden="1" x14ac:dyDescent="0.2">
      <c r="A523" s="329" t="s">
        <v>325</v>
      </c>
      <c r="E523" s="98">
        <v>0</v>
      </c>
      <c r="F523" s="98">
        <v>0</v>
      </c>
      <c r="I523" s="26"/>
    </row>
    <row r="524" spans="1:9" x14ac:dyDescent="0.2">
      <c r="A524" s="329" t="s">
        <v>333</v>
      </c>
      <c r="E524" s="98">
        <v>0</v>
      </c>
      <c r="F524" s="98">
        <v>2239766</v>
      </c>
      <c r="I524" s="26"/>
    </row>
    <row r="525" spans="1:9" ht="13.5" thickBot="1" x14ac:dyDescent="0.25">
      <c r="A525" s="252" t="s">
        <v>170</v>
      </c>
      <c r="E525" s="65">
        <f>SUM(E517:E524)</f>
        <v>1098294600</v>
      </c>
      <c r="F525" s="65">
        <f>SUM(F517:F524)</f>
        <v>1675643888</v>
      </c>
      <c r="I525" s="26"/>
    </row>
    <row r="526" spans="1:9" ht="13.5" thickTop="1" x14ac:dyDescent="0.2">
      <c r="A526" s="25"/>
      <c r="I526" s="26"/>
    </row>
    <row r="527" spans="1:9" x14ac:dyDescent="0.2">
      <c r="A527" s="327" t="s">
        <v>139</v>
      </c>
      <c r="E527" s="264">
        <v>2024</v>
      </c>
      <c r="F527" s="265">
        <v>2023</v>
      </c>
      <c r="I527" s="26"/>
    </row>
    <row r="528" spans="1:9" x14ac:dyDescent="0.2">
      <c r="A528" s="329" t="s">
        <v>334</v>
      </c>
      <c r="E528" s="98">
        <v>1058903659</v>
      </c>
      <c r="F528" s="98">
        <v>598579374</v>
      </c>
      <c r="I528" s="26"/>
    </row>
    <row r="529" spans="1:16" x14ac:dyDescent="0.2">
      <c r="A529" s="329" t="s">
        <v>335</v>
      </c>
      <c r="E529" s="98">
        <v>1407133175</v>
      </c>
      <c r="F529" s="98">
        <v>1254878975</v>
      </c>
      <c r="I529" s="26"/>
    </row>
    <row r="530" spans="1:16" x14ac:dyDescent="0.2">
      <c r="A530" s="329" t="s">
        <v>336</v>
      </c>
      <c r="E530" s="98">
        <v>3399707</v>
      </c>
      <c r="F530" s="98">
        <v>364810</v>
      </c>
      <c r="I530" s="26"/>
    </row>
    <row r="531" spans="1:16" x14ac:dyDescent="0.2">
      <c r="A531" s="329" t="s">
        <v>337</v>
      </c>
      <c r="E531" s="98">
        <v>6274524</v>
      </c>
      <c r="F531" s="98">
        <v>614194263</v>
      </c>
      <c r="I531" s="26"/>
    </row>
    <row r="532" spans="1:16" ht="13.5" thickBot="1" x14ac:dyDescent="0.25">
      <c r="A532" s="252" t="s">
        <v>170</v>
      </c>
      <c r="E532" s="65">
        <f>SUM(E528:E531)</f>
        <v>2475711065</v>
      </c>
      <c r="F532" s="65">
        <f>SUM(F528:F531)</f>
        <v>2468017422</v>
      </c>
      <c r="I532" s="26"/>
    </row>
    <row r="533" spans="1:16" ht="13.5" thickTop="1" x14ac:dyDescent="0.2">
      <c r="A533" s="48"/>
      <c r="B533" s="50"/>
      <c r="C533" s="50"/>
      <c r="D533" s="50"/>
      <c r="E533" s="50"/>
      <c r="F533" s="50"/>
      <c r="G533" s="50"/>
      <c r="H533" s="50"/>
      <c r="I533" s="140"/>
    </row>
    <row r="535" spans="1:16" x14ac:dyDescent="0.2">
      <c r="A535" s="470" t="s">
        <v>190</v>
      </c>
      <c r="B535" s="471"/>
      <c r="C535" s="471"/>
      <c r="D535" s="471"/>
      <c r="E535" s="471"/>
      <c r="F535" s="471"/>
      <c r="G535" s="471"/>
      <c r="H535" s="471"/>
      <c r="I535" s="472"/>
      <c r="J535" s="29"/>
      <c r="K535" s="29"/>
      <c r="L535" s="29"/>
      <c r="M535" s="29"/>
      <c r="N535" s="29"/>
      <c r="O535" s="29"/>
      <c r="P535" s="29"/>
    </row>
    <row r="536" spans="1:16" x14ac:dyDescent="0.2">
      <c r="A536" s="273" t="s">
        <v>121</v>
      </c>
      <c r="B536" s="180"/>
      <c r="C536" s="180"/>
      <c r="D536" s="180"/>
      <c r="E536" s="180"/>
      <c r="F536" s="180"/>
      <c r="G536" s="180"/>
      <c r="H536" s="180"/>
      <c r="I536" s="181"/>
    </row>
    <row r="537" spans="1:16" x14ac:dyDescent="0.2">
      <c r="A537" s="155" t="s">
        <v>110</v>
      </c>
      <c r="I537" s="26"/>
    </row>
    <row r="538" spans="1:16" x14ac:dyDescent="0.2">
      <c r="A538" s="25"/>
      <c r="I538" s="26"/>
    </row>
    <row r="539" spans="1:16" x14ac:dyDescent="0.2">
      <c r="A539" s="252" t="s">
        <v>94</v>
      </c>
      <c r="E539" s="264">
        <v>2024</v>
      </c>
      <c r="F539" s="265">
        <v>2023</v>
      </c>
      <c r="I539" s="26"/>
    </row>
    <row r="540" spans="1:16" x14ac:dyDescent="0.2">
      <c r="A540" s="329" t="s">
        <v>326</v>
      </c>
      <c r="E540" s="98">
        <v>47838848</v>
      </c>
      <c r="F540" s="98">
        <v>42056897</v>
      </c>
      <c r="I540" s="26"/>
    </row>
    <row r="541" spans="1:16" x14ac:dyDescent="0.2">
      <c r="A541" s="329" t="s">
        <v>327</v>
      </c>
      <c r="E541" s="98">
        <v>336742563</v>
      </c>
      <c r="F541" s="98">
        <v>111165635</v>
      </c>
      <c r="I541" s="26"/>
    </row>
    <row r="542" spans="1:16" ht="13.5" thickBot="1" x14ac:dyDescent="0.25">
      <c r="A542" s="252" t="s">
        <v>170</v>
      </c>
      <c r="E542" s="65">
        <f>SUM(E540:E541)</f>
        <v>384581411</v>
      </c>
      <c r="F542" s="65">
        <f>SUM(F540:F541)</f>
        <v>153222532</v>
      </c>
      <c r="I542" s="26"/>
    </row>
    <row r="543" spans="1:16" ht="13.5" thickTop="1" x14ac:dyDescent="0.2">
      <c r="A543" s="25"/>
      <c r="I543" s="26"/>
    </row>
    <row r="544" spans="1:16" x14ac:dyDescent="0.2">
      <c r="A544" s="252" t="s">
        <v>95</v>
      </c>
      <c r="E544" s="264">
        <v>2024</v>
      </c>
      <c r="F544" s="265">
        <v>2023</v>
      </c>
      <c r="I544" s="26"/>
    </row>
    <row r="545" spans="1:16" x14ac:dyDescent="0.2">
      <c r="A545" s="25" t="s">
        <v>111</v>
      </c>
      <c r="E545" s="98">
        <v>10799485143</v>
      </c>
      <c r="F545" s="98">
        <v>9477234056</v>
      </c>
      <c r="I545" s="26"/>
    </row>
    <row r="546" spans="1:16" ht="13.5" thickBot="1" x14ac:dyDescent="0.25">
      <c r="A546" s="252" t="s">
        <v>145</v>
      </c>
      <c r="E546" s="65">
        <f>SUM(E545:E545)</f>
        <v>10799485143</v>
      </c>
      <c r="F546" s="65">
        <f>SUM(F545:F545)</f>
        <v>9477234056</v>
      </c>
      <c r="I546" s="26"/>
    </row>
    <row r="547" spans="1:16" ht="13.5" thickTop="1" x14ac:dyDescent="0.2">
      <c r="A547" s="261"/>
      <c r="B547" s="50"/>
      <c r="C547" s="50"/>
      <c r="D547" s="50"/>
      <c r="E547" s="315"/>
      <c r="F547" s="315"/>
      <c r="G547" s="50"/>
      <c r="H547" s="50"/>
      <c r="I547" s="140"/>
    </row>
    <row r="549" spans="1:16" x14ac:dyDescent="0.2">
      <c r="A549" s="470" t="s">
        <v>284</v>
      </c>
      <c r="B549" s="471"/>
      <c r="C549" s="471"/>
      <c r="D549" s="471"/>
      <c r="E549" s="471"/>
      <c r="F549" s="471"/>
      <c r="G549" s="471"/>
      <c r="H549" s="471"/>
      <c r="I549" s="472"/>
      <c r="J549" s="29"/>
      <c r="K549" s="29"/>
      <c r="L549" s="29"/>
      <c r="M549" s="29"/>
      <c r="N549" s="29"/>
      <c r="O549" s="29"/>
      <c r="P549" s="29"/>
    </row>
    <row r="550" spans="1:16" x14ac:dyDescent="0.2">
      <c r="A550" s="273" t="s">
        <v>121</v>
      </c>
      <c r="B550" s="180"/>
      <c r="C550" s="180"/>
      <c r="D550" s="180"/>
      <c r="E550" s="180"/>
      <c r="F550" s="180"/>
      <c r="G550" s="180"/>
      <c r="H550" s="180"/>
      <c r="I550" s="181"/>
    </row>
    <row r="551" spans="1:16" x14ac:dyDescent="0.2">
      <c r="A551" s="155" t="s">
        <v>110</v>
      </c>
      <c r="I551" s="26"/>
    </row>
    <row r="552" spans="1:16" ht="12.75" customHeight="1" x14ac:dyDescent="0.2">
      <c r="A552" s="473" t="s">
        <v>291</v>
      </c>
      <c r="B552" s="474"/>
      <c r="C552" s="474"/>
      <c r="D552" s="474"/>
      <c r="E552" s="474"/>
      <c r="F552" s="474"/>
      <c r="G552" s="474"/>
      <c r="H552" s="474"/>
      <c r="I552" s="475"/>
    </row>
    <row r="554" spans="1:16" x14ac:dyDescent="0.2">
      <c r="A554" s="470" t="s">
        <v>192</v>
      </c>
      <c r="B554" s="471"/>
      <c r="C554" s="471"/>
      <c r="D554" s="471"/>
      <c r="E554" s="471"/>
      <c r="F554" s="471"/>
      <c r="G554" s="471"/>
      <c r="H554" s="471"/>
      <c r="I554" s="472"/>
      <c r="J554" s="29"/>
      <c r="K554" s="29"/>
      <c r="L554" s="29"/>
      <c r="M554" s="29"/>
      <c r="N554" s="29"/>
      <c r="O554" s="29"/>
      <c r="P554" s="29"/>
    </row>
    <row r="555" spans="1:16" x14ac:dyDescent="0.2">
      <c r="A555" s="273" t="s">
        <v>121</v>
      </c>
      <c r="B555" s="180"/>
      <c r="C555" s="180"/>
      <c r="D555" s="180"/>
      <c r="E555" s="180"/>
      <c r="F555" s="180"/>
      <c r="G555" s="180"/>
      <c r="H555" s="180"/>
      <c r="I555" s="181"/>
    </row>
    <row r="556" spans="1:16" x14ac:dyDescent="0.2">
      <c r="A556" s="155" t="s">
        <v>110</v>
      </c>
      <c r="I556" s="26"/>
    </row>
    <row r="557" spans="1:16" ht="12.75" customHeight="1" x14ac:dyDescent="0.2">
      <c r="A557" s="473" t="s">
        <v>291</v>
      </c>
      <c r="B557" s="474"/>
      <c r="C557" s="474"/>
      <c r="D557" s="474"/>
      <c r="E557" s="474"/>
      <c r="F557" s="474"/>
      <c r="G557" s="474"/>
      <c r="H557" s="474"/>
      <c r="I557" s="475"/>
    </row>
    <row r="559" spans="1:16" x14ac:dyDescent="0.2">
      <c r="A559" s="470" t="s">
        <v>194</v>
      </c>
      <c r="B559" s="471"/>
      <c r="C559" s="471"/>
      <c r="D559" s="471"/>
      <c r="E559" s="471"/>
      <c r="F559" s="471"/>
      <c r="G559" s="471"/>
      <c r="H559" s="471"/>
      <c r="I559" s="472"/>
      <c r="J559" s="29"/>
      <c r="K559" s="29"/>
      <c r="L559" s="29"/>
      <c r="M559" s="29"/>
      <c r="N559" s="29"/>
      <c r="O559" s="29"/>
      <c r="P559" s="29"/>
    </row>
    <row r="560" spans="1:16" x14ac:dyDescent="0.2">
      <c r="A560" s="273" t="s">
        <v>121</v>
      </c>
      <c r="B560" s="180"/>
      <c r="C560" s="180"/>
      <c r="D560" s="180"/>
      <c r="E560" s="180"/>
      <c r="F560" s="180"/>
      <c r="G560" s="180"/>
      <c r="H560" s="180"/>
      <c r="I560" s="181"/>
    </row>
    <row r="561" spans="1:16" x14ac:dyDescent="0.2">
      <c r="A561" s="155" t="s">
        <v>110</v>
      </c>
      <c r="I561" s="26"/>
    </row>
    <row r="562" spans="1:16" x14ac:dyDescent="0.2">
      <c r="A562" s="25"/>
      <c r="I562" s="26"/>
    </row>
    <row r="563" spans="1:16" x14ac:dyDescent="0.2">
      <c r="A563" s="252" t="s">
        <v>21</v>
      </c>
      <c r="E563" s="264">
        <v>2024</v>
      </c>
      <c r="F563" s="265">
        <v>2023</v>
      </c>
      <c r="I563" s="26"/>
    </row>
    <row r="564" spans="1:16" x14ac:dyDescent="0.2">
      <c r="A564" s="329" t="s">
        <v>21</v>
      </c>
      <c r="E564" s="98">
        <v>476021495</v>
      </c>
      <c r="F564" s="98">
        <v>1057944035</v>
      </c>
      <c r="I564" s="26"/>
    </row>
    <row r="565" spans="1:16" ht="13.5" thickBot="1" x14ac:dyDescent="0.25">
      <c r="A565" s="252" t="s">
        <v>170</v>
      </c>
      <c r="E565" s="65">
        <f>SUM(E564:E564)</f>
        <v>476021495</v>
      </c>
      <c r="F565" s="65">
        <f>SUM(F564:F564)</f>
        <v>1057944035</v>
      </c>
      <c r="I565" s="26"/>
    </row>
    <row r="566" spans="1:16" ht="13.5" thickTop="1" x14ac:dyDescent="0.2">
      <c r="A566" s="48"/>
      <c r="B566" s="50"/>
      <c r="C566" s="50"/>
      <c r="D566" s="50"/>
      <c r="E566" s="50"/>
      <c r="F566" s="50"/>
      <c r="G566" s="50"/>
      <c r="H566" s="50"/>
      <c r="I566" s="140"/>
    </row>
    <row r="568" spans="1:16" x14ac:dyDescent="0.2">
      <c r="A568" s="470" t="s">
        <v>193</v>
      </c>
      <c r="B568" s="471"/>
      <c r="C568" s="471"/>
      <c r="D568" s="471"/>
      <c r="E568" s="471"/>
      <c r="F568" s="471"/>
      <c r="G568" s="471"/>
      <c r="H568" s="471"/>
      <c r="I568" s="472"/>
      <c r="J568" s="29"/>
      <c r="K568" s="29"/>
      <c r="L568" s="29"/>
      <c r="M568" s="29"/>
      <c r="N568" s="29"/>
      <c r="O568" s="29"/>
      <c r="P568" s="29"/>
    </row>
    <row r="569" spans="1:16" x14ac:dyDescent="0.2">
      <c r="A569" s="273" t="s">
        <v>121</v>
      </c>
      <c r="B569" s="180"/>
      <c r="C569" s="180"/>
      <c r="D569" s="180"/>
      <c r="E569" s="180"/>
      <c r="F569" s="180"/>
      <c r="G569" s="180"/>
      <c r="H569" s="180"/>
      <c r="I569" s="181"/>
    </row>
    <row r="570" spans="1:16" x14ac:dyDescent="0.2">
      <c r="A570" s="155" t="s">
        <v>110</v>
      </c>
      <c r="I570" s="26"/>
    </row>
    <row r="571" spans="1:16" ht="12.75" customHeight="1" x14ac:dyDescent="0.2">
      <c r="A571" s="473" t="s">
        <v>291</v>
      </c>
      <c r="B571" s="474"/>
      <c r="C571" s="474"/>
      <c r="D571" s="474"/>
      <c r="E571" s="474"/>
      <c r="F571" s="474"/>
      <c r="G571" s="474"/>
      <c r="H571" s="474"/>
      <c r="I571" s="475"/>
    </row>
    <row r="573" spans="1:16" x14ac:dyDescent="0.2">
      <c r="A573" s="470" t="s">
        <v>195</v>
      </c>
      <c r="B573" s="471"/>
      <c r="C573" s="471"/>
      <c r="D573" s="471"/>
      <c r="E573" s="471"/>
      <c r="F573" s="471"/>
      <c r="G573" s="471"/>
      <c r="H573" s="471"/>
      <c r="I573" s="472"/>
      <c r="J573" s="29"/>
      <c r="K573" s="29"/>
      <c r="L573" s="29"/>
      <c r="M573" s="29"/>
      <c r="N573" s="29"/>
      <c r="O573" s="29"/>
      <c r="P573" s="29"/>
    </row>
    <row r="574" spans="1:16" x14ac:dyDescent="0.2">
      <c r="A574" s="273" t="s">
        <v>121</v>
      </c>
      <c r="B574" s="180"/>
      <c r="C574" s="180"/>
      <c r="D574" s="180"/>
      <c r="E574" s="180"/>
      <c r="F574" s="180"/>
      <c r="G574" s="180"/>
      <c r="H574" s="180"/>
      <c r="I574" s="181"/>
    </row>
    <row r="575" spans="1:16" x14ac:dyDescent="0.2">
      <c r="A575" s="155" t="s">
        <v>110</v>
      </c>
      <c r="I575" s="26"/>
    </row>
    <row r="576" spans="1:16" ht="12.75" customHeight="1" x14ac:dyDescent="0.2">
      <c r="A576" s="473" t="s">
        <v>291</v>
      </c>
      <c r="B576" s="474"/>
      <c r="C576" s="474"/>
      <c r="D576" s="474"/>
      <c r="E576" s="474"/>
      <c r="F576" s="474"/>
      <c r="G576" s="474"/>
      <c r="H576" s="474"/>
      <c r="I576" s="475"/>
    </row>
    <row r="578" spans="1:16" x14ac:dyDescent="0.2">
      <c r="A578" s="470" t="s">
        <v>196</v>
      </c>
      <c r="B578" s="471"/>
      <c r="C578" s="471"/>
      <c r="D578" s="471"/>
      <c r="E578" s="471"/>
      <c r="F578" s="471"/>
      <c r="G578" s="471"/>
      <c r="H578" s="471"/>
      <c r="I578" s="472"/>
      <c r="J578" s="29"/>
      <c r="K578" s="29"/>
      <c r="L578" s="29"/>
      <c r="M578" s="29"/>
      <c r="N578" s="29"/>
      <c r="O578" s="29"/>
      <c r="P578" s="29"/>
    </row>
    <row r="579" spans="1:16" s="69" customFormat="1" ht="29.25" customHeight="1" x14ac:dyDescent="0.2">
      <c r="A579" s="485" t="s">
        <v>338</v>
      </c>
      <c r="B579" s="486"/>
      <c r="C579" s="486"/>
      <c r="D579" s="486"/>
      <c r="E579" s="486"/>
      <c r="F579" s="486"/>
      <c r="G579" s="486"/>
      <c r="H579" s="486"/>
      <c r="I579" s="356"/>
      <c r="J579" s="68"/>
      <c r="K579" s="68"/>
      <c r="L579" s="68"/>
      <c r="M579" s="68"/>
      <c r="N579" s="68"/>
    </row>
    <row r="580" spans="1:16" s="69" customFormat="1" ht="15" customHeight="1" x14ac:dyDescent="0.2">
      <c r="A580" s="221"/>
      <c r="B580" s="320"/>
      <c r="C580" s="29"/>
      <c r="D580" s="29"/>
      <c r="E580" s="70"/>
      <c r="F580" s="2"/>
      <c r="G580" s="29"/>
      <c r="H580" s="29"/>
      <c r="I580" s="203"/>
      <c r="J580" s="68"/>
      <c r="K580" s="68"/>
      <c r="L580" s="68"/>
      <c r="M580" s="68"/>
      <c r="N580" s="68"/>
    </row>
    <row r="581" spans="1:16" s="69" customFormat="1" ht="15" customHeight="1" x14ac:dyDescent="0.2">
      <c r="A581" s="221"/>
      <c r="B581" s="320"/>
      <c r="C581" s="29"/>
      <c r="D581" s="29"/>
      <c r="E581" s="264">
        <v>2024</v>
      </c>
      <c r="F581" s="265">
        <v>2023</v>
      </c>
      <c r="G581" s="29"/>
      <c r="H581" s="29"/>
      <c r="I581" s="203"/>
      <c r="J581" s="68"/>
      <c r="K581" s="68"/>
      <c r="L581" s="68"/>
      <c r="M581" s="68"/>
      <c r="N581" s="68"/>
    </row>
    <row r="582" spans="1:16" s="68" customFormat="1" ht="15" customHeight="1" x14ac:dyDescent="0.2">
      <c r="A582" s="357" t="s">
        <v>236</v>
      </c>
      <c r="B582" s="320"/>
      <c r="C582" s="29"/>
      <c r="D582" s="358"/>
      <c r="E582" s="359">
        <v>21000</v>
      </c>
      <c r="F582" s="359">
        <v>20500</v>
      </c>
      <c r="G582" s="358"/>
      <c r="H582" s="358"/>
      <c r="I582" s="360"/>
    </row>
    <row r="583" spans="1:16" s="69" customFormat="1" ht="15" customHeight="1" x14ac:dyDescent="0.2">
      <c r="A583" s="25" t="s">
        <v>235</v>
      </c>
      <c r="B583" s="320"/>
      <c r="C583" s="29"/>
      <c r="D583" s="29"/>
      <c r="E583" s="98">
        <v>4287314467</v>
      </c>
      <c r="F583" s="98">
        <v>9522131706</v>
      </c>
      <c r="G583" s="29"/>
      <c r="H583" s="29"/>
      <c r="I583" s="203"/>
      <c r="J583" s="68"/>
      <c r="K583" s="68"/>
      <c r="L583" s="68"/>
      <c r="M583" s="68"/>
      <c r="N583" s="68"/>
    </row>
    <row r="584" spans="1:16" s="69" customFormat="1" ht="15" customHeight="1" thickBot="1" x14ac:dyDescent="0.25">
      <c r="A584" s="361" t="s">
        <v>237</v>
      </c>
      <c r="B584" s="320"/>
      <c r="C584" s="29"/>
      <c r="D584" s="358"/>
      <c r="E584" s="65">
        <f>IFERROR(E583/E582,0)</f>
        <v>204157.83176190476</v>
      </c>
      <c r="F584" s="65">
        <f>IFERROR(F583/F582,0)</f>
        <v>464494.22956097563</v>
      </c>
      <c r="G584" s="358"/>
      <c r="H584" s="358"/>
      <c r="I584" s="360"/>
      <c r="J584" s="68"/>
      <c r="K584" s="68"/>
      <c r="L584" s="68"/>
      <c r="M584" s="68"/>
      <c r="N584" s="68"/>
    </row>
    <row r="585" spans="1:16" ht="13.5" thickTop="1" x14ac:dyDescent="0.2">
      <c r="A585" s="48"/>
      <c r="B585" s="362"/>
      <c r="C585" s="208"/>
      <c r="D585" s="50"/>
      <c r="E585" s="50"/>
      <c r="F585" s="50"/>
      <c r="G585" s="50"/>
      <c r="H585" s="50"/>
      <c r="I585" s="140"/>
    </row>
    <row r="586" spans="1:16" x14ac:dyDescent="0.2">
      <c r="B586" s="320"/>
      <c r="C586" s="29"/>
    </row>
    <row r="587" spans="1:16" x14ac:dyDescent="0.2">
      <c r="A587" s="470" t="s">
        <v>199</v>
      </c>
      <c r="B587" s="471"/>
      <c r="C587" s="471"/>
      <c r="D587" s="471"/>
      <c r="E587" s="471"/>
      <c r="F587" s="471"/>
      <c r="G587" s="471"/>
      <c r="H587" s="471"/>
      <c r="I587" s="472"/>
      <c r="J587" s="29"/>
      <c r="K587" s="29"/>
      <c r="L587" s="29"/>
      <c r="M587" s="29"/>
      <c r="N587" s="29"/>
      <c r="O587" s="29"/>
      <c r="P587" s="29"/>
    </row>
    <row r="588" spans="1:16" s="10" customFormat="1" x14ac:dyDescent="0.2">
      <c r="A588" s="273" t="s">
        <v>121</v>
      </c>
      <c r="I588" s="216"/>
      <c r="J588" s="106"/>
    </row>
    <row r="589" spans="1:16" s="10" customFormat="1" x14ac:dyDescent="0.2">
      <c r="A589" s="119" t="s">
        <v>109</v>
      </c>
      <c r="I589" s="216"/>
      <c r="J589" s="106"/>
    </row>
    <row r="590" spans="1:16" x14ac:dyDescent="0.2">
      <c r="A590" s="473" t="s">
        <v>291</v>
      </c>
      <c r="B590" s="474"/>
      <c r="C590" s="474"/>
      <c r="D590" s="474"/>
      <c r="E590" s="474"/>
      <c r="F590" s="474"/>
      <c r="G590" s="474"/>
      <c r="H590" s="474"/>
      <c r="I590" s="475"/>
    </row>
    <row r="592" spans="1:16" x14ac:dyDescent="0.2">
      <c r="A592" s="470" t="s">
        <v>200</v>
      </c>
      <c r="B592" s="471"/>
      <c r="C592" s="471"/>
      <c r="D592" s="471"/>
      <c r="E592" s="471"/>
      <c r="F592" s="471"/>
      <c r="G592" s="471"/>
      <c r="H592" s="471"/>
      <c r="I592" s="472"/>
      <c r="J592" s="29"/>
      <c r="K592" s="29"/>
      <c r="L592" s="29"/>
      <c r="M592" s="29"/>
      <c r="N592" s="29"/>
      <c r="O592" s="29"/>
      <c r="P592" s="29"/>
    </row>
    <row r="593" spans="1:16" s="10" customFormat="1" ht="15" customHeight="1" x14ac:dyDescent="0.2">
      <c r="A593" s="476" t="s">
        <v>339</v>
      </c>
      <c r="B593" s="477"/>
      <c r="C593" s="477"/>
      <c r="D593" s="477"/>
      <c r="E593" s="477"/>
      <c r="F593" s="477"/>
      <c r="G593" s="477"/>
      <c r="H593" s="477"/>
      <c r="I593" s="478"/>
      <c r="J593" s="45"/>
      <c r="K593" s="45"/>
      <c r="L593" s="45"/>
      <c r="M593" s="45"/>
      <c r="N593" s="45"/>
    </row>
    <row r="594" spans="1:16" s="10" customFormat="1" ht="16.5" customHeight="1" x14ac:dyDescent="0.2">
      <c r="A594" s="479"/>
      <c r="B594" s="480"/>
      <c r="C594" s="480"/>
      <c r="D594" s="480"/>
      <c r="E594" s="480"/>
      <c r="F594" s="480"/>
      <c r="G594" s="480"/>
      <c r="H594" s="480"/>
      <c r="I594" s="481"/>
      <c r="J594" s="45"/>
      <c r="K594" s="45"/>
      <c r="L594" s="45"/>
      <c r="M594" s="45"/>
      <c r="N594" s="45"/>
    </row>
    <row r="595" spans="1:16" s="10" customFormat="1" x14ac:dyDescent="0.2">
      <c r="A595" s="45"/>
      <c r="B595" s="45"/>
      <c r="C595" s="45"/>
      <c r="D595" s="45"/>
      <c r="E595" s="45"/>
      <c r="F595" s="45"/>
      <c r="G595" s="45"/>
      <c r="H595" s="45"/>
      <c r="I595" s="45"/>
      <c r="J595" s="45"/>
      <c r="K595" s="45"/>
      <c r="L595" s="45"/>
      <c r="M595" s="45"/>
      <c r="N595" s="45"/>
    </row>
    <row r="596" spans="1:16" x14ac:dyDescent="0.2">
      <c r="A596" s="470" t="s">
        <v>201</v>
      </c>
      <c r="B596" s="471"/>
      <c r="C596" s="471"/>
      <c r="D596" s="471"/>
      <c r="E596" s="471"/>
      <c r="F596" s="471"/>
      <c r="G596" s="471"/>
      <c r="H596" s="471"/>
      <c r="I596" s="472"/>
      <c r="J596" s="29"/>
      <c r="K596" s="29"/>
      <c r="L596" s="29"/>
      <c r="M596" s="29"/>
      <c r="N596" s="29"/>
      <c r="O596" s="29"/>
      <c r="P596" s="29"/>
    </row>
    <row r="597" spans="1:16" ht="24.75" customHeight="1" x14ac:dyDescent="0.2">
      <c r="A597" s="482" t="s">
        <v>340</v>
      </c>
      <c r="B597" s="483"/>
      <c r="C597" s="483"/>
      <c r="D597" s="483"/>
      <c r="E597" s="483"/>
      <c r="F597" s="483"/>
      <c r="G597" s="483"/>
      <c r="H597" s="483"/>
      <c r="I597" s="484"/>
    </row>
    <row r="599" spans="1:16" x14ac:dyDescent="0.2">
      <c r="A599" s="470" t="s">
        <v>202</v>
      </c>
      <c r="B599" s="471"/>
      <c r="C599" s="471"/>
      <c r="D599" s="471"/>
      <c r="E599" s="471"/>
      <c r="F599" s="471"/>
      <c r="G599" s="471"/>
      <c r="H599" s="471"/>
      <c r="I599" s="472"/>
      <c r="J599" s="29"/>
      <c r="K599" s="29"/>
      <c r="L599" s="29"/>
      <c r="M599" s="29"/>
      <c r="N599" s="29"/>
      <c r="O599" s="29"/>
      <c r="P599" s="29"/>
    </row>
    <row r="600" spans="1:16" s="45" customFormat="1" ht="29.25" customHeight="1" x14ac:dyDescent="0.2">
      <c r="A600" s="467" t="s">
        <v>341</v>
      </c>
      <c r="B600" s="468"/>
      <c r="C600" s="468"/>
      <c r="D600" s="468"/>
      <c r="E600" s="468"/>
      <c r="F600" s="468"/>
      <c r="G600" s="468"/>
      <c r="H600" s="468"/>
      <c r="I600" s="469"/>
    </row>
    <row r="602" spans="1:16" x14ac:dyDescent="0.2">
      <c r="A602" s="470" t="s">
        <v>250</v>
      </c>
      <c r="B602" s="471"/>
      <c r="C602" s="471"/>
      <c r="D602" s="471"/>
      <c r="E602" s="471"/>
      <c r="F602" s="471"/>
      <c r="G602" s="471"/>
      <c r="H602" s="471"/>
      <c r="I602" s="472"/>
      <c r="J602" s="29"/>
      <c r="K602" s="29"/>
      <c r="L602" s="29"/>
      <c r="M602" s="29"/>
      <c r="N602" s="29"/>
      <c r="O602" s="29"/>
      <c r="P602" s="29"/>
    </row>
    <row r="603" spans="1:16" x14ac:dyDescent="0.2">
      <c r="A603" s="273" t="s">
        <v>121</v>
      </c>
      <c r="B603" s="180"/>
      <c r="C603" s="180"/>
      <c r="D603" s="180"/>
      <c r="E603" s="180"/>
      <c r="F603" s="180"/>
      <c r="G603" s="180"/>
      <c r="H603" s="180"/>
      <c r="I603" s="181"/>
    </row>
    <row r="604" spans="1:16" x14ac:dyDescent="0.2">
      <c r="A604" s="155" t="s">
        <v>110</v>
      </c>
      <c r="I604" s="26"/>
    </row>
    <row r="605" spans="1:16" ht="12.75" customHeight="1" x14ac:dyDescent="0.2">
      <c r="A605" s="473" t="s">
        <v>291</v>
      </c>
      <c r="B605" s="474"/>
      <c r="C605" s="474"/>
      <c r="D605" s="474"/>
      <c r="E605" s="474"/>
      <c r="F605" s="474"/>
      <c r="G605" s="474"/>
      <c r="H605" s="474"/>
      <c r="I605" s="475"/>
    </row>
  </sheetData>
  <mergeCells count="118">
    <mergeCell ref="A459:I459"/>
    <mergeCell ref="A472:I472"/>
    <mergeCell ref="A439:I439"/>
    <mergeCell ref="A442:I442"/>
    <mergeCell ref="A444:I444"/>
    <mergeCell ref="A164:D164"/>
    <mergeCell ref="A170:I170"/>
    <mergeCell ref="A191:I191"/>
    <mergeCell ref="A151:D151"/>
    <mergeCell ref="A152:D152"/>
    <mergeCell ref="A225:I225"/>
    <mergeCell ref="A222:I222"/>
    <mergeCell ref="A204:I204"/>
    <mergeCell ref="A199:I199"/>
    <mergeCell ref="A202:I202"/>
    <mergeCell ref="A226:I226"/>
    <mergeCell ref="A234:I234"/>
    <mergeCell ref="A237:I237"/>
    <mergeCell ref="A425:I425"/>
    <mergeCell ref="A428:I428"/>
    <mergeCell ref="A430:I430"/>
    <mergeCell ref="A127:I127"/>
    <mergeCell ref="A130:D130"/>
    <mergeCell ref="A135:I135"/>
    <mergeCell ref="C139:D139"/>
    <mergeCell ref="A139:B139"/>
    <mergeCell ref="F149:F150"/>
    <mergeCell ref="A158:D158"/>
    <mergeCell ref="A162:D162"/>
    <mergeCell ref="A149:D149"/>
    <mergeCell ref="A145:B145"/>
    <mergeCell ref="C145:D145"/>
    <mergeCell ref="A147:D147"/>
    <mergeCell ref="A116:I116"/>
    <mergeCell ref="A46:I46"/>
    <mergeCell ref="A39:I39"/>
    <mergeCell ref="A40:I40"/>
    <mergeCell ref="A42:I42"/>
    <mergeCell ref="A110:I110"/>
    <mergeCell ref="A111:I111"/>
    <mergeCell ref="A113:I113"/>
    <mergeCell ref="A114:I114"/>
    <mergeCell ref="A102:I102"/>
    <mergeCell ref="A104:I104"/>
    <mergeCell ref="A105:I105"/>
    <mergeCell ref="A107:I107"/>
    <mergeCell ref="A108:I108"/>
    <mergeCell ref="A97:I97"/>
    <mergeCell ref="A43:I44"/>
    <mergeCell ref="J10:L10"/>
    <mergeCell ref="A18:I18"/>
    <mergeCell ref="A20:I20"/>
    <mergeCell ref="A19:I19"/>
    <mergeCell ref="A11:I11"/>
    <mergeCell ref="A17:I17"/>
    <mergeCell ref="A79:I79"/>
    <mergeCell ref="A81:I81"/>
    <mergeCell ref="A48:I48"/>
    <mergeCell ref="A49:I49"/>
    <mergeCell ref="A51:I51"/>
    <mergeCell ref="A72:I72"/>
    <mergeCell ref="A73:I73"/>
    <mergeCell ref="A75:I75"/>
    <mergeCell ref="A52:I52"/>
    <mergeCell ref="A53:I53"/>
    <mergeCell ref="A67:I67"/>
    <mergeCell ref="A69:I69"/>
    <mergeCell ref="A70:I70"/>
    <mergeCell ref="A76:I76"/>
    <mergeCell ref="A78:I78"/>
    <mergeCell ref="A82:I82"/>
    <mergeCell ref="A85:I85"/>
    <mergeCell ref="A84:I84"/>
    <mergeCell ref="A88:I88"/>
    <mergeCell ref="A89:I89"/>
    <mergeCell ref="A90:I90"/>
    <mergeCell ref="A98:I98"/>
    <mergeCell ref="A99:I99"/>
    <mergeCell ref="A398:I398"/>
    <mergeCell ref="A372:I372"/>
    <mergeCell ref="A389:I389"/>
    <mergeCell ref="A353:I353"/>
    <mergeCell ref="A363:I363"/>
    <mergeCell ref="A238:I238"/>
    <mergeCell ref="A249:I249"/>
    <mergeCell ref="A338:I338"/>
    <mergeCell ref="A341:I341"/>
    <mergeCell ref="A343:I343"/>
    <mergeCell ref="A101:I101"/>
    <mergeCell ref="A91:I91"/>
    <mergeCell ref="A94:I94"/>
    <mergeCell ref="A95:I95"/>
    <mergeCell ref="A93:I93"/>
    <mergeCell ref="A141:D141"/>
    <mergeCell ref="A600:I600"/>
    <mergeCell ref="A599:I599"/>
    <mergeCell ref="A602:I602"/>
    <mergeCell ref="A605:I605"/>
    <mergeCell ref="A1:C1"/>
    <mergeCell ref="A592:I592"/>
    <mergeCell ref="A593:I594"/>
    <mergeCell ref="A596:I596"/>
    <mergeCell ref="A597:I597"/>
    <mergeCell ref="A587:I587"/>
    <mergeCell ref="A590:I590"/>
    <mergeCell ref="A573:I573"/>
    <mergeCell ref="A576:I576"/>
    <mergeCell ref="A578:I578"/>
    <mergeCell ref="A579:H579"/>
    <mergeCell ref="A554:I554"/>
    <mergeCell ref="A557:I557"/>
    <mergeCell ref="A559:I559"/>
    <mergeCell ref="A568:I568"/>
    <mergeCell ref="A571:I571"/>
    <mergeCell ref="A512:I512"/>
    <mergeCell ref="A535:I535"/>
    <mergeCell ref="A549:I549"/>
    <mergeCell ref="A552:I552"/>
  </mergeCells>
  <dataValidations disablePrompts="1" count="1">
    <dataValidation type="list" allowBlank="1" showInputMessage="1" showErrorMessage="1" sqref="C242:C244 B247" xr:uid="{AC37F04D-9AD9-47C3-9580-D0AAE27FE243}">
      <formula1>#REF!</formula1>
    </dataValidation>
  </dataValidations>
  <pageMargins left="0.7" right="0.7" top="0.75" bottom="0.75" header="0.3" footer="0.3"/>
  <pageSetup paperSize="5" scale="54" fitToHeight="0" orientation="portrait" horizontalDpi="1200" verticalDpi="1200"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q6/PcYnnhFoC8kd9dVpmUy+DjSmQo6aq6FsVlJNl1W5943x0mgT7O/enexgi9L66QyOXtVOhiyKN
fl0GAvEQbw==</DigestValue>
    </Reference>
    <Reference Type="http://www.w3.org/2000/09/xmldsig#Object" URI="#idOfficeObject">
      <DigestMethod Algorithm="http://www.w3.org/2001/04/xmlenc#sha512"/>
      <DigestValue>TcVg0PV2cpRL1R9ztK7pXQe9P9P93VyrjSzFQgi7TYH1Ki611LzUdpUvjHz3bzgpZmSSsTytNrO0
4mduUS8ZEQ==</DigestValue>
    </Reference>
    <Reference Type="http://uri.etsi.org/01903#SignedProperties" URI="#idSignedProperties">
      <Transforms>
        <Transform Algorithm="http://www.w3.org/TR/2001/REC-xml-c14n-20010315"/>
      </Transforms>
      <DigestMethod Algorithm="http://www.w3.org/2001/04/xmlenc#sha512"/>
      <DigestValue>lZmu/5dmvbbyqXBZAIBUuH3lEDMLdgLjGom+6gnvplpNTnBYQgTpzKTqPlJ9AmbT3zolXbCwPcAl
Q1nkYagjHA==</DigestValue>
    </Reference>
  </SignedInfo>
  <SignatureValue>KrKfMk6M/sPFqHs12oUNUHU1dS0pXYSeR1DNA7C+do6plaJA2BGeit8OlMI9CkQF1XASgkNmaxR2
kTZkPvlWqOFKXeyE7Sj+nVb6lJiMCDsRaSlPCvFxyEut4JnADgvEnNDz1T3d0Cx5NHJD45fWAbMU
7VlOAkJzgd0sB4xBg9ljutWCVra0BKM6EFMolh2UKS54/Tg/gTMgPtq6c4lzVTxTCjcKiMTJrBK4
lfjPjpc09xrBW6T3TlAn0IWJSJ8T1U5WpTT0+D2QNns1iDM175VpzKvsWDofDCt5Es57N2NnrXpe
wq+RFiA+ZagiRkormC7bjXDUotz3O/4uXK0LGg==</SignatureValue>
  <KeyInfo>
    <X509Data>
      <X509Certificate>MIIHyTCCBbGgAwIBAgIRAMfxYqTGBcCESSS7+WPRtJEwDQYJKoZIhvcNAQENBQAwgYUxCzAJBgNVBAYTAlBZMQ0wCwYDVQQKEwRJQ1BQMTgwNgYDVQQLEy9QcmVzdGFkb3IgQ3VhbGlmaWNhZG8gZGUgU2VydmljaW9zIGRlIENvbmZpYW56YTEVMBMGA1UEAxMMQ09ERTEwMCBTLkEuMRYwFAYDVQQFEw1SVUM4MDA4MDYxMC03MB4XDTIzMTExNDE5MTUyN1oXDTI1MTExNDE5MTUyN1owgdwxCzAJBgNVBAYTAlBZMTYwNAYDVQQKDC1DRVJUSUZJQ0FETyBDVUFMSUZJQ0FETyBERSBGSVJNQSBFTEVDVFLDk05JQ0ExCzAJBgNVBAsTAkYyMR4wHAYDVQQEExVTQU1BTklFR08gWlVCSVpBUlJFVEExHjAcBgNVBCoTFUdPTlpBTE8gSUdOQUNJTyBSQU1PTjE0MDIGA1UEAxMrR09OWkFMTyBJR05BQ0lPIFJBTU9OIFNBTUFOSUVHTyBaVUJJWkFSUkVUQTESMBAGA1UEBRMJQ0kyNzAxMTEzMIIBIjANBgkqhkiG9w0BAQEFAAOCAQ8AMIIBCgKCAQEA+1wV/sXQ974WyETMT8MSBnrOM/wA05GZdvckdrdQVEpdh0W9l3UVVlzrb53rzzJsR6ckJZwxYQJfD0jyiwuyQhfQktLGa5LE0QYJhdJd0XzDa/9VfNhwZwg2Omff4P24ePGJYl/H/FS5IHfsr3VVi0qb9y/lRcS1Y6BBX/+jsrFfRHTSJJLX7/cgJsC/ZnwQYMbqpo2z0/lLD2bb/2FWYh84UOjMwUsPK/XdkF3MIMRkIAtLCqsFRAbT/ctWrwrIYlph/AgjNfeqCipwNaxVPFB6l7t6OztEvKqdA3fclFqQJBtri8/Vq9pxKJA8XuRKv63H0gJ0GxfJB8ua3E0IWwIDAQABo4IC2TCCAtUwDAYDVR0TAQH/BAIwADAdBgNVHQ4EFgQUvw3suUgH+6BPn74TtcoLPEZEXngwHwYDVR0jBBgwFoAUvjVUYmhg5ybTMcFfl7Hi9mTOB/UwDgYDVR0PAQH/BAQDAgXgMFAGA1UdEQRJMEeBGERJUkVDVE9SSU9AQklPVEV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b2jsnsqe62zHjfdeUzBQraiO/z3jTnN61L0kA+vwn98kYSjavB8vo0Wg+I10+hu1V8+AFQruBm7onH7DjpYgkbqWqr2q/shMUI7ZLU0wIgKvJ1xpEkjs+QIroy2ayO+7QSPvkm/0kJKker4dbNbbdhMfKQN9MUhbqNLi3v10rtxcUnC5XntyZ+QMoMpx2qZIwpRDMt6Cibshjvp7qTWUzb/bY3T76kdM+rM7t6MEO4UXSvHWOaCTfNXq+Gd1RfibVmKLgDcLmYFG+zJF/Y1RcD/WuTlmjSkGU8hdFYUp6Fen1KXDbEjOocJTneVU16ERlXKqPeKxwyM6OGmkc8PDDOJaOK3tSmeZhLZ1QmYxcQSlmYJ+ioWvaujMU6KSwwciSvJ+FFzrD2g1P5JnD8LJ+Lej91bbEhhfYLv9KWdzk739JTOFH/mZ/LS0FwMaZZ3lxkC/GotMuf7xlLGoH88Nn/enG6C1b4tODhot/24yiztSa1bQGUqYwd82VoT0fFBi3UD65i0dQk7B7zU9FeDdalcph4w7/irJ4qVP6bYwxup8X9XF9QDfQh71WdiOqHUhXyFgx/YFKjtLqa0ByLemX5PY6Tco/lQLupgJsDatW0h7IfIz0lAdR/WggEs/9F3lll1rYF//9tctGbO0g7q2s4Mvk158aHPyu3765KvznF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nTKLa2K4j8t7AhePYUHPn7r+ogRYVD9/Na0oOak1t9kVqum4n1NWd6QFbaa3mHufyXagQfKYdXGI8a94+Ah2YQ==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NNkH0Nq/nRMh1LGPAdCLJ13nGVfgmDoH1n2dtdER3+jxDA801xXP9oBI4FYcYe+hFqJocEnpHwDmSnAiQjxZJQ==</DigestValue>
      </Reference>
      <Reference URI="/xl/drawings/drawing1.xml?ContentType=application/vnd.openxmlformats-officedocument.drawing+xml">
        <DigestMethod Algorithm="http://www.w3.org/2001/04/xmlenc#sha512"/>
        <DigestValue>uaLvUYAGMyHGiz6BVIWgw+HpVjqjnRdCUK04aeYql9nMxqk/bdR71Q9f56Khesam4rjeB6YrqxBFaqwwBCFvYg==</DigestValue>
      </Reference>
      <Reference URI="/xl/drawings/drawing2.xml?ContentType=application/vnd.openxmlformats-officedocument.drawing+xml">
        <DigestMethod Algorithm="http://www.w3.org/2001/04/xmlenc#sha512"/>
        <DigestValue>pxT0ETUlSt4yBzN/ue+ZWJxyeIa4PnhiAhLuy50Y4U6L6Y5NUQ+X4TwfsMTE9WXOSIL61rfcm6ywAPP6SnXnvQ==</DigestValue>
      </Reference>
      <Reference URI="/xl/drawings/drawing3.xml?ContentType=application/vnd.openxmlformats-officedocument.drawing+xml">
        <DigestMethod Algorithm="http://www.w3.org/2001/04/xmlenc#sha512"/>
        <DigestValue>pN+CWeylIlqTCs3ipiu9sfWoNRcTuKdrMKg7ReQTDU1QjmQiMparjnmc2OzvoOssJg1UZbWU8BxH5h958AxXeQ==</DigestValue>
      </Reference>
      <Reference URI="/xl/drawings/drawing4.xml?ContentType=application/vnd.openxmlformats-officedocument.drawing+xml">
        <DigestMethod Algorithm="http://www.w3.org/2001/04/xmlenc#sha512"/>
        <DigestValue>n4ScWQo5SnsarZ5seWJdihJRoebp7LPz20BggSAJfWoJ0zs2MyKiUzbl+/DNxrXjYDgjg3NWLQZgd0pmPxHVFQ==</DigestValue>
      </Reference>
      <Reference URI="/xl/drawings/drawing5.xml?ContentType=application/vnd.openxmlformats-officedocument.drawing+xml">
        <DigestMethod Algorithm="http://www.w3.org/2001/04/xmlenc#sha512"/>
        <DigestValue>rr4IDTv9HXW8ntWk9BEU4M1K8ekwQFafUhHL+s3OtB2IZoQGx1PDD85uzYaDTUGjxgKjPqshQLr62eFNbz+0wA==</DigestValue>
      </Reference>
      <Reference URI="/xl/media/image1.png?ContentType=image/png">
        <DigestMethod Algorithm="http://www.w3.org/2001/04/xmlenc#sha512"/>
        <DigestValue>YEyyQtvESFsfmQitc2ZtyqWjJ2J1k6vSv/bWlh7r4irl5bIj0MXqgr7dp6saSpGDBXrLVT2D6HGaqZU0ywSYNw==</DigestValue>
      </Reference>
      <Reference URI="/xl/media/image2.emf?ContentType=image/x-emf">
        <DigestMethod Algorithm="http://www.w3.org/2001/04/xmlenc#sha512"/>
        <DigestValue>IlRzEpJZgwHPoRVVUQUdsTlP8Ml9RaQlIoh/Kyv+fMxZWUUpuSiCIv+qoDMhmuO+nm3XQIEewfLbqQl5DTBbTQ==</DigestValue>
      </Reference>
      <Reference URI="/xl/media/image3.emf?ContentType=image/x-emf">
        <DigestMethod Algorithm="http://www.w3.org/2001/04/xmlenc#sha512"/>
        <DigestValue>YcMlAq/BVEBnebeNmjgjQoWm/Mp38sL1PXWzsnZhmHZFev6far1y1VUo6X01AQAdOy4UoWI+kmx9u/kCL9kZXA==</DigestValue>
      </Reference>
      <Reference URI="/xl/media/image4.emf?ContentType=image/x-emf">
        <DigestMethod Algorithm="http://www.w3.org/2001/04/xmlenc#sha512"/>
        <DigestValue>yUM8fna9HZMre2OqT+EBxL7Jxp/rZR1NwPgKsUYzkDiOrCALhuCXINjrKp07+E5OYcsGN1euiL8Wv4dKjchoXQ==</DigestValue>
      </Reference>
      <Reference URI="/xl/media/image5.emf?ContentType=image/x-emf">
        <DigestMethod Algorithm="http://www.w3.org/2001/04/xmlenc#sha512"/>
        <DigestValue>iOYMEoTKJS6lulmJDBw31uYc/B0pGMUTb/vs3xvff3QFwm0Ks7N0zYs0UDEzkJkgTeJ9DrNYBG1p1RfyuhsgEw==</DigestValue>
      </Reference>
      <Reference URI="/xl/media/image6.emf?ContentType=image/x-emf">
        <DigestMethod Algorithm="http://www.w3.org/2001/04/xmlenc#sha512"/>
        <DigestValue>RJ/Nuo0hqFa7ETw5VfgzSiHrfmokvU8qqWKwVUXAsdKs0WFskFTHLGwd0GPnwN7MX0dEEliYjEdtrc1mR+wKnw==</DigestValue>
      </Reference>
      <Reference URI="/xl/media/image7.emf?ContentType=image/x-emf">
        <DigestMethod Algorithm="http://www.w3.org/2001/04/xmlenc#sha512"/>
        <DigestValue>XL1C1x1MhYX7zP1L5mnZZyULhuemGwv509fIgVkOTtmrgneqF1HklpN/7Q1oO8O/e4BzEkQ99nNfE8EKzUdgCA==</DigestValue>
      </Reference>
      <Reference URI="/xl/printerSettings/printerSettings1.bin?ContentType=application/vnd.openxmlformats-officedocument.spreadsheetml.printerSettings">
        <DigestMethod Algorithm="http://www.w3.org/2001/04/xmlenc#sha512"/>
        <DigestValue>uTqY9vedQIMbnoMn6odco1W07ovjiTY6JhLzfh0+XrUI7GUBKd+tfGOBbgTKjTHAvSehdH7i+Nq/MgV28J1JIQ==</DigestValue>
      </Reference>
      <Reference URI="/xl/printerSettings/printerSettings2.bin?ContentType=application/vnd.openxmlformats-officedocument.spreadsheetml.printerSettings">
        <DigestMethod Algorithm="http://www.w3.org/2001/04/xmlenc#sha512"/>
        <DigestValue>/5RE/A4me+XcrRoOvCd9VxRGGA7TKfIZg0FLbd1HP5kia8tXW+19yFZaIXMeXTHwmX8e15m46U4T0fB1eqnzzg==</DigestValue>
      </Reference>
      <Reference URI="/xl/printerSettings/printerSettings3.bin?ContentType=application/vnd.openxmlformats-officedocument.spreadsheetml.printerSettings">
        <DigestMethod Algorithm="http://www.w3.org/2001/04/xmlenc#sha512"/>
        <DigestValue>MpQRxdzFBDYbL+U5NuKTOMVhYf/aotCJvbiCN/1W42X3loiLRTwMV9e4U1ojz36Pzop3+jfyGem8qvsX6kaM+A==</DigestValue>
      </Reference>
      <Reference URI="/xl/printerSettings/printerSettings4.bin?ContentType=application/vnd.openxmlformats-officedocument.spreadsheetml.printerSettings">
        <DigestMethod Algorithm="http://www.w3.org/2001/04/xmlenc#sha512"/>
        <DigestValue>b4YFD1oSjuhrYHUtvwEcRpxw88ATxz57pY15+1b8AZ9xzZc0TwkhoUEgGyWQryIk7zZX3geOBfHotGxTynkLOw==</DigestValue>
      </Reference>
      <Reference URI="/xl/printerSettings/printerSettings5.bin?ContentType=application/vnd.openxmlformats-officedocument.spreadsheetml.printerSettings">
        <DigestMethod Algorithm="http://www.w3.org/2001/04/xmlenc#sha512"/>
        <DigestValue>v9mGyLcSASAG50HwBVE77jDJnxYtsN+1WcsdVLbq0pXVtfVWxCKiJ7B1QizZYKcbUB7B5LP5gHO1MdkXg5Hr4w==</DigestValue>
      </Reference>
      <Reference URI="/xl/sharedStrings.xml?ContentType=application/vnd.openxmlformats-officedocument.spreadsheetml.sharedStrings+xml">
        <DigestMethod Algorithm="http://www.w3.org/2001/04/xmlenc#sha512"/>
        <DigestValue>fDOCrE8Y69wtiksxNBotzmNqr69bRLtsJBHOBiPzQhb7RhC801mvf0o+Uk8M7aXfoPlc/sz4kcefJHPlfa7eNQ==</DigestValue>
      </Reference>
      <Reference URI="/xl/styles.xml?ContentType=application/vnd.openxmlformats-officedocument.spreadsheetml.styles+xml">
        <DigestMethod Algorithm="http://www.w3.org/2001/04/xmlenc#sha512"/>
        <DigestValue>R/4Ch1+p/s2CRxaXJzWMacodQIM9fYJrTpsoRRRD598AifovSLQgKAWCWZKXyFzkN/v4yowL55SthOf8dU6mBA==</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u5KbElaQ0Nirv/dvBD/Nwx397PPanMVzq+GWUYCDql185t6uEzzsQxRg57KQ639RT56n09Pd3oSiMIlgdRZ17g==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sheet1.xml?ContentType=application/vnd.openxmlformats-officedocument.spreadsheetml.worksheet+xml">
        <DigestMethod Algorithm="http://www.w3.org/2001/04/xmlenc#sha512"/>
        <DigestValue>Ejl0nZMZS1wCP59rGlbDw0qGNFjb1JGt/yFc7XW7kSTCgUsIOkm0acusM8GH97GsV57ePQxFyCCCTlD9P1iGCA==</DigestValue>
      </Reference>
      <Reference URI="/xl/worksheets/sheet2.xml?ContentType=application/vnd.openxmlformats-officedocument.spreadsheetml.worksheet+xml">
        <DigestMethod Algorithm="http://www.w3.org/2001/04/xmlenc#sha512"/>
        <DigestValue>IQ7TRTmssNz5DFg794+lxTFLlwH2RY6AtESMg0WFpmV/yVJQKPjtRMokBO6tgMwWkhklkqDyyuOXeRbYJ6ReCQ==</DigestValue>
      </Reference>
      <Reference URI="/xl/worksheets/sheet3.xml?ContentType=application/vnd.openxmlformats-officedocument.spreadsheetml.worksheet+xml">
        <DigestMethod Algorithm="http://www.w3.org/2001/04/xmlenc#sha512"/>
        <DigestValue>zbpykFX5wAjkt79C0r4xJrcnRfZnB1heVGdkS0aX9w6ToViGNgIrcIlkAGVzqLljXW3F7n/YVPVhFMC7kSV9rA==</DigestValue>
      </Reference>
      <Reference URI="/xl/worksheets/sheet4.xml?ContentType=application/vnd.openxmlformats-officedocument.spreadsheetml.worksheet+xml">
        <DigestMethod Algorithm="http://www.w3.org/2001/04/xmlenc#sha512"/>
        <DigestValue>7dWH6pCDHj+oYtJeJuPAvXaCcrJX/366XDdU3EctM8avWMvzXNXD6vo9q0iPbXOXjO+EUuZcENuBBnNY3DlTBg==</DigestValue>
      </Reference>
      <Reference URI="/xl/worksheets/sheet5.xml?ContentType=application/vnd.openxmlformats-officedocument.spreadsheetml.worksheet+xml">
        <DigestMethod Algorithm="http://www.w3.org/2001/04/xmlenc#sha512"/>
        <DigestValue>DDUz7J3XDVz94JA2hfFDxd/uZga+o5DZSmI6+ALsUZw2YLuynGqyg13Oo80jgVjOBy4iTyXle/dgUNVYP/ptCA==</DigestValue>
      </Reference>
    </Manifest>
    <SignatureProperties>
      <SignatureProperty Id="idSignatureTime" Target="#idPackageSignature">
        <mdssi:SignatureTime xmlns:mdssi="http://schemas.openxmlformats.org/package/2006/digital-signature">
          <mdssi:Format>YYYY-MM-DDThh:mm:ssTZD</mdssi:Format>
          <mdssi:Value>2024-11-15T15:10:42Z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INFORMACION TRIMESTRAL SIV SETIEMBRE 2024</SignatureComments>
          <WindowsVersion>10.0</WindowsVersion>
          <OfficeVersion>16.0.18305/26</OfficeVersion>
          <ApplicationVersion>16.0.18305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2024-11-15T15:10:42Z</xd:SigningTime>
          <xd:SigningCertificate>
            <xd:Cert>
              <xd:CertDigest>
                <DigestMethod Algorithm="http://www.w3.org/2001/04/xmlenc#sha512"/>
                <DigestValue>L3+R0JO77v/OksatVgqN/Kzy2Tmk1GTIITIah7Q5AuFTOxF4ex4l+Z5RdPtZZwtEJI+8hAKwt2uhat/km7xafQ==</DigestValue>
              </xd:CertDigest>
              <xd:IssuerSerial>
                <X509IssuerName>SERIALNUMBER=RUC80080610-7, CN=CODE100 S.A., OU=Prestador Cualificado de Servicios de Confianza, O=ICPP, C=PY</X509IssuerName>
                <X509SerialNumber>265769715434949948077716236381612782737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PNBl4g6kiQqrjL/eZp7A4MMB/ZTVO1XzfwAXusU+148=</DigestValue>
    </Reference>
    <Reference Type="http://www.w3.org/2000/09/xmldsig#Object" URI="#idOfficeObject">
      <DigestMethod Algorithm="http://www.w3.org/2001/04/xmlenc#sha256"/>
      <DigestValue>ZDkTq5+mCH0MPS+pGvmIalPDGzgovJK5/RjHmgvCkhU=</DigestValue>
    </Reference>
    <Reference Type="http://uri.etsi.org/01903#SignedProperties" URI="#idSignedProperties">
      <Transforms>
        <Transform Algorithm="http://www.w3.org/TR/2001/REC-xml-c14n-20010315"/>
      </Transforms>
      <DigestMethod Algorithm="http://www.w3.org/2001/04/xmlenc#sha256"/>
      <DigestValue>p01Cten96ivXIhZtkJZjxy/jg6m8YG3GcBHdQSGXgKk=</DigestValue>
    </Reference>
  </SignedInfo>
  <SignatureValue>CfsICBeZ+uBJ67hBOCqx7VDzJgHHaOYKd6PmKzhaiwV5ksoeynPoD0OZi6cvbpsYbXU9BzzZvSvF
XmgGnwK/IPUU8YE0AYAVAg68xJs8uIVMgtWW3mBkbUKuiAGiY+U1iPdR0HGI0NCjDBHdnEq7+sOu
fWwbgJtcW8PxRkWCSHdD3xLUN1epbOj2TFgyqE5f9z2mtzM8JiX8loH8a5KH44Q77CR5weNToJW7
q0eSHmYEVh5zrm5Rzp3S/b33eCwQNbzw5/BfQ/w2UPCtwqz0ir2ECh4bEPVOkujGydr9DkV70BiK
n6PWzxRpKUwl02XJidJZrCIBVV3gH75JY78zJg==</SignatureValue>
  <KeyInfo>
    <X509Data>
      <X509Certificate>MIIHnDCCBYSgAwIBAgIQHOnmPeij4IVLH/ZQQqZoODANBgkqhkiG9w0BAQsFADCBhTELMAkGA1UEBhMCUFkxDTALBgNVBAoTBElDUFAxODA2BgNVBAsTL1ByZXN0YWRvciBDdWFsaWZpY2FkbyBkZSBTZXJ2aWNpb3MgZGUgQ29uZmlhbnphMRUwEwYDVQQDEwxDT0RFMTAwIFMuQS4xFjAUBgNVBAUTDVJVQzgwMDgwNjEwLTcwHhcNMjMwNTE5MTQwMDUwWhcNMjUwNTE5MTQwMDUwWjCBsDELMAkGA1UEBhMCUFkxNjA0BgNVBAoMLUNFUlRJRklDQURPIENVQUxJRklDQURPIERFIEZJUk1BIEVMRUNUUsOTTklDQTELMAkGA1UECxMCRjIxEDAOBgNVBAQTB0lOU0ZSQU4xFjAUBgNVBCoTDU1BUkNFTEEgU09GSUExHjAcBgNVBAMTFU1BUkNFTEEgU09GSUEgSU5TRlJBTjESMBAGA1UEBRMJQ0k0OTA0OTMxMIIBIjANBgkqhkiG9w0BAQEFAAOCAQ8AMIIBCgKCAQEAqoG2PENpqFFrJ5EC+SVrQ3v5nwVEbxT8QYm7VddqUr6ilBjehZ0Vk6maqwzMv/3vMPVTIeg8pAR9MWnivZ41S4tCQbLcJ1FNj/J6Ypnmg3CbAVtLcjpClyXvGzAYb2+UqAjZEG8PW//Ks6TfjKYll5YVZ68L57WaIKaje6sfySJb2CaMmeBpLm3b80z3uH5jEjiNqcXPhQAdXCWuYKVobvUIin11G3Tl6YIL97J+CDtLNZultbTO4krcLBb+8rgYvCvRD32PLGVF0s2q850gHANqvn9gVOXCXBtEXGOTG3Ukj+87ac4wbNgEOGn2ZO+9PCQcXhthur0i2YBLaoo/JQIDAQABo4IC2TCCAtUwDAYDVR0TAQH/BAIwADAdBgNVHQ4EFgQUriF1BOy+PE1jVWIf7QwP6e4eduMwHwYDVR0jBBgwFoAUvjVUYmhg5ybTMcFfl7Hi9mTOB/UwDgYDVR0PAQH/BAQDAgXgMFAGA1UdEQRJMEeBGFNPRklBTUFSQ0VMQTM0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sFAAOCAgEAIBICS6GRKQF5sGR4bKS1LgD34Fb7lrvaEzN5ASA+++k22c/zQ6/aH7rUAcfBt6IKv+Oq0tHt/jmtmFbqZGFE2AZEglS03owoaXgrpkM/4RbuY6mz8icDa7fg7SYUaNDVNbsJ+T1pvvBynDkXxo9HVpn+ONUIe2uaSXhKA+yZcsH6laj6O2EvS6jC+O4nfGEksMCSuR+RWD+oiiocyqxFSwaWvTFjExdTjNq++lOs1UVgGYBnLXC/2Fu8ysK/z4ULB7dBuhN7EAqvi574iLDPeHcM+HAHtGGwWb3lDDoVNWuLr2OjsbnZCEinimJ3a8Du7d3SANN8Gqk1xOa45qKWZZjUCmGCtOgmFjl4mUCixQ9TCJMOZL73nKAWAboJrB0SrTZ8qkDLeZvvJP88V4TVg+Yd4SIbTaljFZlcLq1upqDj4pMYFB/FuP3gBeq1GOxyOADRbKguW5jCOedU9czuqE36+VVes4OdJjDvDRgTusO8Gn472xgU/lRUaHypXBgKwMzQW5lgs+//pFX2IYjD27XbGPHzjwAYWtM5zZuOWGJUADwdkh8zNOeCe3fuRcQ5bJIObqvIQVtURDi+D/PNbyQe5/TrD7QsZrCwFAYgv7R1R6WzRiiex8Ou5mOuHHoaNChxnMVzUq0D21R170hf64oqYBCW+UlB05F/6FFH/i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HrDIDnwgdVhcQxOyJWzcCeunGILjdU49po6VXguddQU=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wuy5mGenqipn16WnS1iHyw3C/cxgSKX9xdq/+vnJN3E=</DigestValue>
      </Reference>
      <Reference URI="/xl/drawings/drawing1.xml?ContentType=application/vnd.openxmlformats-officedocument.drawing+xml">
        <DigestMethod Algorithm="http://www.w3.org/2001/04/xmlenc#sha256"/>
        <DigestValue>e8JPplDb5Dgzp0C2NTwDonqLUS5tg8jDNbKDygDeKa0=</DigestValue>
      </Reference>
      <Reference URI="/xl/drawings/drawing2.xml?ContentType=application/vnd.openxmlformats-officedocument.drawing+xml">
        <DigestMethod Algorithm="http://www.w3.org/2001/04/xmlenc#sha256"/>
        <DigestValue>aCq3NttqvcOtKLKBWQUFOlp260xZZGP+BPUo6ehvmes=</DigestValue>
      </Reference>
      <Reference URI="/xl/drawings/drawing3.xml?ContentType=application/vnd.openxmlformats-officedocument.drawing+xml">
        <DigestMethod Algorithm="http://www.w3.org/2001/04/xmlenc#sha256"/>
        <DigestValue>0ZDXHfr2751/ZKWEs7DBopoYl3LEILES7d0b1+P07FY=</DigestValue>
      </Reference>
      <Reference URI="/xl/drawings/drawing4.xml?ContentType=application/vnd.openxmlformats-officedocument.drawing+xml">
        <DigestMethod Algorithm="http://www.w3.org/2001/04/xmlenc#sha256"/>
        <DigestValue>hXz3sANkafIrWlo471JlFNBOgtUUf1eOttObN+xkJTs=</DigestValue>
      </Reference>
      <Reference URI="/xl/drawings/drawing5.xml?ContentType=application/vnd.openxmlformats-officedocument.drawing+xml">
        <DigestMethod Algorithm="http://www.w3.org/2001/04/xmlenc#sha256"/>
        <DigestValue>F/TGjG0tGyoec+r57QI9IkeLCincMoEuhdhSFTrueog=</DigestValue>
      </Reference>
      <Reference URI="/xl/media/image1.png?ContentType=image/png">
        <DigestMethod Algorithm="http://www.w3.org/2001/04/xmlenc#sha256"/>
        <DigestValue>/KUkdcL+aAaEvzQxown04VxyL7pt5YhjJWCzkCjsqCc=</DigestValue>
      </Reference>
      <Reference URI="/xl/media/image2.emf?ContentType=image/x-emf">
        <DigestMethod Algorithm="http://www.w3.org/2001/04/xmlenc#sha256"/>
        <DigestValue>T8XfuS+Zl8YIQJ/H07G1+OWgGo4lYMLVHm3oXOv4xgw=</DigestValue>
      </Reference>
      <Reference URI="/xl/media/image3.emf?ContentType=image/x-emf">
        <DigestMethod Algorithm="http://www.w3.org/2001/04/xmlenc#sha256"/>
        <DigestValue>/MwHoS0/AvpIyb6xITRjop69XTN6KjKfacY1TUm4occ=</DigestValue>
      </Reference>
      <Reference URI="/xl/media/image4.emf?ContentType=image/x-emf">
        <DigestMethod Algorithm="http://www.w3.org/2001/04/xmlenc#sha256"/>
        <DigestValue>Muvuhof/usNJ+AZ46L+mY/7BBPtMaBQ+VWafWY6AWVg=</DigestValue>
      </Reference>
      <Reference URI="/xl/media/image5.emf?ContentType=image/x-emf">
        <DigestMethod Algorithm="http://www.w3.org/2001/04/xmlenc#sha256"/>
        <DigestValue>KAm3qibXTzY5r8f5dVQEDXz8qMDp0tjbXee/Cak5PDk=</DigestValue>
      </Reference>
      <Reference URI="/xl/media/image6.emf?ContentType=image/x-emf">
        <DigestMethod Algorithm="http://www.w3.org/2001/04/xmlenc#sha256"/>
        <DigestValue>owae9wW0O2sYaqYFuU3btvk+v8l/N8IsSSh/zqhTGJg=</DigestValue>
      </Reference>
      <Reference URI="/xl/media/image7.emf?ContentType=image/x-emf">
        <DigestMethod Algorithm="http://www.w3.org/2001/04/xmlenc#sha256"/>
        <DigestValue>b0PmQK+Gxu1AmBYxuQmUGbwm1NUgU1qoHJciS6ZD4kE=</DigestValue>
      </Reference>
      <Reference URI="/xl/printerSettings/printerSettings1.bin?ContentType=application/vnd.openxmlformats-officedocument.spreadsheetml.printerSettings">
        <DigestMethod Algorithm="http://www.w3.org/2001/04/xmlenc#sha256"/>
        <DigestValue>1/ePO3vlTLGI3L1qdY/xcnrVQqg/HUd6N0HKOLK8XDY=</DigestValue>
      </Reference>
      <Reference URI="/xl/printerSettings/printerSettings2.bin?ContentType=application/vnd.openxmlformats-officedocument.spreadsheetml.printerSettings">
        <DigestMethod Algorithm="http://www.w3.org/2001/04/xmlenc#sha256"/>
        <DigestValue>XFt+AYwmcAu4vZXVUBehmFkNEK7PIBvwlz/osH0GVhk=</DigestValue>
      </Reference>
      <Reference URI="/xl/printerSettings/printerSettings3.bin?ContentType=application/vnd.openxmlformats-officedocument.spreadsheetml.printerSettings">
        <DigestMethod Algorithm="http://www.w3.org/2001/04/xmlenc#sha256"/>
        <DigestValue>cB2hIMOYwFYcWmiKNN1HPiAuuc2i6qq58Ds4bqbxKVU=</DigestValue>
      </Reference>
      <Reference URI="/xl/printerSettings/printerSettings4.bin?ContentType=application/vnd.openxmlformats-officedocument.spreadsheetml.printerSettings">
        <DigestMethod Algorithm="http://www.w3.org/2001/04/xmlenc#sha256"/>
        <DigestValue>p67hh0vZ+Vwe3bxT/wlSfloEFkuFAKTA2ihHTjwNZYg=</DigestValue>
      </Reference>
      <Reference URI="/xl/printerSettings/printerSettings5.bin?ContentType=application/vnd.openxmlformats-officedocument.spreadsheetml.printerSettings">
        <DigestMethod Algorithm="http://www.w3.org/2001/04/xmlenc#sha256"/>
        <DigestValue>JuSJ0sPwXaJNp2rhlFULwXlAGYoSRM2uI2u75aoftZM=</DigestValue>
      </Reference>
      <Reference URI="/xl/sharedStrings.xml?ContentType=application/vnd.openxmlformats-officedocument.spreadsheetml.sharedStrings+xml">
        <DigestMethod Algorithm="http://www.w3.org/2001/04/xmlenc#sha256"/>
        <DigestValue>TmPPYEGorVb5Tzv4VKUo6RVscf14VgdJ+Ss4Ogp3EpQ=</DigestValue>
      </Reference>
      <Reference URI="/xl/styles.xml?ContentType=application/vnd.openxmlformats-officedocument.spreadsheetml.styles+xml">
        <DigestMethod Algorithm="http://www.w3.org/2001/04/xmlenc#sha256"/>
        <DigestValue>JyqbAdWMUJYtcD5EF1yN5rnsK52qdxE+r7UMU+3YmHk=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wRGMoUdaXsBfsFDxt3GM4VYCmnhxNzY6Wqrjo2uu4UQ=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sheet1.xml?ContentType=application/vnd.openxmlformats-officedocument.spreadsheetml.worksheet+xml">
        <DigestMethod Algorithm="http://www.w3.org/2001/04/xmlenc#sha256"/>
        <DigestValue>YK2U8fNQs+zVfGOVt07IghNDaWUfJUR1ykcua1xVTwk=</DigestValue>
      </Reference>
      <Reference URI="/xl/worksheets/sheet2.xml?ContentType=application/vnd.openxmlformats-officedocument.spreadsheetml.worksheet+xml">
        <DigestMethod Algorithm="http://www.w3.org/2001/04/xmlenc#sha256"/>
        <DigestValue>OZYySc5vQPnBeXNMwBhbnnWGWA/ehYHvcspToGQBR0U=</DigestValue>
      </Reference>
      <Reference URI="/xl/worksheets/sheet3.xml?ContentType=application/vnd.openxmlformats-officedocument.spreadsheetml.worksheet+xml">
        <DigestMethod Algorithm="http://www.w3.org/2001/04/xmlenc#sha256"/>
        <DigestValue>pRpfoCuKQg1sJz/V2x8SlnLTrgaQByLgIZgcDoTLKbg=</DigestValue>
      </Reference>
      <Reference URI="/xl/worksheets/sheet4.xml?ContentType=application/vnd.openxmlformats-officedocument.spreadsheetml.worksheet+xml">
        <DigestMethod Algorithm="http://www.w3.org/2001/04/xmlenc#sha256"/>
        <DigestValue>xM0Wf4v0nbFPUVPXC/pr5YXrlXub79NQHyxLOI9iWNM=</DigestValue>
      </Reference>
      <Reference URI="/xl/worksheets/sheet5.xml?ContentType=application/vnd.openxmlformats-officedocument.spreadsheetml.worksheet+xml">
        <DigestMethod Algorithm="http://www.w3.org/2001/04/xmlenc#sha256"/>
        <DigestValue>b2PMuMD9+JvP2DEH9DjU/YTzenZ/kId0hwlv8P0auNo=</DigestValue>
      </Reference>
    </Manifest>
    <SignatureProperties>
      <SignatureProperty Id="idSignatureTime" Target="#idPackageSignature">
        <mdssi:SignatureTime xmlns:mdssi="http://schemas.openxmlformats.org/package/2006/digital-signature">
          <mdssi:Format>YYYY-MM-DDThh:mm:ssTZD</mdssi:Format>
          <mdssi:Value>2024-11-15T15:12:03Z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INFORMACION TRIMESTRAL SIV SETIEMBRE 2024</SignatureComments>
          <WindowsVersion>10.0</WindowsVersion>
          <OfficeVersion>16.0.18305/26</OfficeVersion>
          <ApplicationVersion>16.0.18305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2024-11-15T15:12:03Z</xd:SigningTime>
          <xd:SigningCertificate>
            <xd:Cert>
              <xd:CertDigest>
                <DigestMethod Algorithm="http://www.w3.org/2001/04/xmlenc#sha256"/>
                <DigestValue>ey6wk5Lxaxd953hBrOR5GR4QdKEqX/P4BrbqAMKtPM8=</DigestValue>
              </xd:CertDigest>
              <xd:IssuerSerial>
                <X509IssuerName>SERIALNUMBER=RUC80080610-7, CN=CODE100 S.A., OU=Prestador Cualificado de Servicios de Confianza, O=ICPP, C=PY</X509IssuerName>
                <X509SerialNumber>38432858909141649989147985611757873208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INFORMACION TRIMESTRAL SIV SETIEMBRE 2024</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BG</vt:lpstr>
      <vt:lpstr>ER</vt:lpstr>
      <vt:lpstr>EFE</vt:lpstr>
      <vt:lpstr>EVPN</vt:lpstr>
      <vt:lpstr>NEF</vt:lpstr>
      <vt:lpstr>ER!Área_de_impresión</vt:lpstr>
      <vt:lpstr>NEF!Área_de_impresión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Marcela Insfran</cp:lastModifiedBy>
  <cp:lastPrinted>2024-11-15T14:21:02Z</cp:lastPrinted>
  <dcterms:created xsi:type="dcterms:W3CDTF">2019-05-02T15:06:12Z</dcterms:created>
  <dcterms:modified xsi:type="dcterms:W3CDTF">2024-11-15T15:00:23Z</dcterms:modified>
</cp:coreProperties>
</file>