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196" documentId="10_ncr:200_{C47167F7-38A4-4F2B-B852-F88CCDDE6D32}" xr6:coauthVersionLast="47" xr6:coauthVersionMax="47" xr10:uidLastSave="{5E7FB3D9-8BC7-4D0A-A733-89E6BE037415}"/>
  <bookViews>
    <workbookView xWindow="-120" yWindow="-120" windowWidth="20730" windowHeight="11160" tabRatio="597" activeTab="12"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8" r:id="rId11"/>
    <sheet name="10" sheetId="40" r:id="rId12"/>
    <sheet name="11" sheetId="41"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41" l="1"/>
  <c r="F26" i="41"/>
  <c r="F24" i="41"/>
  <c r="E24" i="41"/>
  <c r="E29" i="41" s="1"/>
  <c r="F8" i="41"/>
  <c r="F15" i="41" s="1"/>
  <c r="E8" i="41"/>
  <c r="E15" i="41" s="1"/>
  <c r="F34" i="41"/>
  <c r="E34" i="41"/>
  <c r="F21" i="41"/>
  <c r="E21" i="41"/>
  <c r="F11" i="41"/>
  <c r="E11" i="41"/>
  <c r="F29" i="41" l="1"/>
  <c r="F185" i="35" l="1"/>
  <c r="F113" i="35"/>
  <c r="E14" i="38"/>
  <c r="E19" i="36"/>
  <c r="I18" i="30"/>
  <c r="H18" i="30"/>
  <c r="G18" i="30"/>
  <c r="E18" i="30"/>
  <c r="C18" i="30"/>
  <c r="D211" i="35"/>
  <c r="D23" i="34" l="1"/>
  <c r="E19" i="31"/>
  <c r="D19" i="31"/>
  <c r="E20" i="36" l="1"/>
  <c r="E21" i="36" s="1"/>
  <c r="D113" i="35" l="1"/>
  <c r="I7" i="31" l="1"/>
  <c r="J21" i="36"/>
  <c r="D102" i="35" l="1"/>
  <c r="D97" i="35"/>
  <c r="D103" i="35" l="1"/>
  <c r="C209" i="35" l="1"/>
  <c r="D209" i="35"/>
  <c r="B4" i="32" l="1"/>
  <c r="D190" i="35"/>
  <c r="D206" i="35"/>
  <c r="D203" i="35"/>
  <c r="D194" i="35"/>
  <c r="D179" i="35"/>
  <c r="D175" i="35"/>
  <c r="D172" i="35"/>
  <c r="E12" i="36" l="1"/>
  <c r="E22" i="36" s="1"/>
  <c r="D184" i="35"/>
  <c r="C206" i="35"/>
  <c r="C203" i="35"/>
  <c r="C194" i="35"/>
  <c r="C190" i="35"/>
  <c r="C179" i="35"/>
  <c r="C175" i="35"/>
  <c r="C172" i="35"/>
  <c r="D157" i="35"/>
  <c r="E148" i="35"/>
  <c r="D148" i="35"/>
  <c r="C211" i="35" l="1"/>
  <c r="C184" i="35"/>
  <c r="H14" i="31" l="1"/>
  <c r="E14" i="31" l="1"/>
  <c r="D14" i="31"/>
  <c r="E157" i="35" l="1"/>
  <c r="E14" i="32" l="1"/>
  <c r="E167" i="35" l="1"/>
  <c r="D167" i="35"/>
  <c r="C167" i="35"/>
  <c r="F167" i="35" l="1"/>
  <c r="I19" i="31" l="1"/>
  <c r="H19" i="31"/>
  <c r="I14" i="31"/>
  <c r="H20" i="31" l="1"/>
  <c r="J22" i="36"/>
  <c r="K21" i="36" s="1"/>
  <c r="I20" i="31"/>
  <c r="E20" i="31"/>
  <c r="E37" i="32"/>
  <c r="D37" i="32"/>
  <c r="E29" i="32"/>
  <c r="D29" i="32"/>
  <c r="E17" i="32"/>
  <c r="D17" i="32"/>
  <c r="D14" i="32"/>
  <c r="D19" i="32" l="1"/>
  <c r="D21" i="32" s="1"/>
  <c r="D39" i="32" s="1"/>
  <c r="D41" i="32" s="1"/>
  <c r="E19" i="32"/>
  <c r="E21" i="32" s="1"/>
  <c r="E39" i="32" s="1"/>
  <c r="E41" i="32" s="1"/>
  <c r="H7" i="31"/>
  <c r="D7" i="34" s="1"/>
  <c r="D7" i="32" s="1"/>
  <c r="B16" i="33" s="1"/>
  <c r="K7" i="33" s="1"/>
  <c r="E23" i="34" l="1"/>
  <c r="E14" i="34"/>
  <c r="D14" i="34"/>
  <c r="D25" i="34" l="1"/>
  <c r="D27" i="34" s="1"/>
  <c r="E25" i="34"/>
  <c r="E27" i="34" s="1"/>
  <c r="D171" i="35" l="1"/>
  <c r="D189" i="35" s="1"/>
  <c r="C171" i="35"/>
  <c r="C189" i="35" s="1"/>
  <c r="D119" i="35"/>
  <c r="E132" i="35" s="1"/>
  <c r="E152" i="35" s="1"/>
  <c r="C119" i="35"/>
  <c r="D132" i="35" s="1"/>
  <c r="D152" i="35" s="1"/>
  <c r="E7" i="32"/>
  <c r="B17" i="33" s="1"/>
  <c r="L7" i="33" s="1"/>
  <c r="D128" i="35" l="1"/>
  <c r="C128" i="35"/>
  <c r="D20" i="31" l="1"/>
</calcChain>
</file>

<file path=xl/sharedStrings.xml><?xml version="1.0" encoding="utf-8"?>
<sst xmlns="http://schemas.openxmlformats.org/spreadsheetml/2006/main" count="570" uniqueCount="437">
  <si>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</si>
  <si>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</si>
  <si>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</si>
  <si>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</si>
  <si>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</si>
  <si>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</si>
  <si>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</si>
  <si>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</si>
  <si>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</si>
  <si>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</si>
  <si>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</si>
  <si>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</si>
  <si>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</si>
  <si>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</si>
  <si>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t>07</t>
  </si>
  <si>
    <t>08</t>
  </si>
  <si>
    <t>09</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</si>
  <si>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</si>
  <si>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</si>
  <si>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</si>
  <si>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</si>
  <si>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</si>
  <si>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</si>
  <si>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</si>
  <si>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</si>
  <si>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</si>
  <si>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</si>
  <si>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</si>
  <si>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</si>
  <si>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</si>
  <si>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</si>
  <si>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</si>
  <si>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</si>
  <si>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</si>
  <si>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</si>
  <si>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</si>
  <si>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</si>
  <si>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</si>
  <si>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</si>
  <si>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</si>
  <si>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</si>
  <si>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</si>
  <si>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</si>
  <si>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</si>
  <si>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</si>
  <si>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</si>
  <si>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</si>
  <si>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</si>
  <si>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</si>
  <si>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Tecnología de la Información</t>
  </si>
  <si>
    <t>Roberto Acosta</t>
  </si>
  <si>
    <t>Gerente de Finanzas Corporativas</t>
  </si>
  <si>
    <t>Viviana Cabrera</t>
  </si>
  <si>
    <t>Contador</t>
  </si>
  <si>
    <t>Jorge Ugarte</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</si>
  <si>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</si>
  <si>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</si>
  <si>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</si>
  <si>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</si>
  <si>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</si>
  <si>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</si>
  <si>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</si>
  <si>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</si>
  <si>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</si>
  <si>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</si>
  <si>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</si>
  <si>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Accionista con Derecho a Voto  - Vicepresidente</t>
  </si>
  <si>
    <t>Accionista con Derecho a Voto  - Directora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</si>
  <si>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</si>
  <si>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</si>
  <si>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</si>
  <si>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</si>
  <si>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</si>
  <si>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</si>
  <si>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</si>
  <si>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</si>
  <si>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</si>
  <si>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</si>
  <si>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</si>
  <si>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</si>
  <si>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</si>
  <si>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</si>
  <si>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</si>
  <si>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</si>
  <si>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</si>
  <si>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</si>
  <si>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</si>
  <si>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</si>
  <si>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</si>
  <si>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</si>
  <si>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</si>
  <si>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</si>
  <si>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</si>
  <si>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</si>
  <si>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</si>
  <si>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</si>
  <si>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</si>
  <si>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</si>
  <si>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</si>
  <si>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</si>
  <si>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</si>
  <si>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</si>
  <si>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</si>
  <si>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</si>
  <si>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</si>
  <si>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</si>
  <si>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</si>
  <si>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</si>
  <si>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</si>
  <si>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</si>
  <si>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</si>
  <si>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</si>
  <si>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</si>
  <si>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</si>
  <si>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</si>
  <si>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</si>
  <si>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</si>
  <si>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</si>
  <si>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</si>
  <si>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</si>
  <si>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</si>
  <si>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</si>
  <si>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</si>
  <si>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</si>
  <si>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</si>
  <si>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</si>
  <si>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</si>
  <si>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</si>
  <si>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</si>
  <si>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</si>
  <si>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</si>
  <si>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</si>
  <si>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</si>
  <si>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</si>
  <si>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</si>
  <si>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</si>
  <si>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</si>
  <si>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</si>
  <si>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</si>
  <si>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</si>
  <si>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</si>
  <si>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</si>
  <si>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</si>
  <si>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</si>
  <si>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</si>
  <si>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</si>
  <si>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</si>
  <si>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</si>
  <si>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</si>
  <si>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</si>
  <si>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</si>
  <si>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</si>
  <si>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</si>
  <si>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</si>
  <si>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</si>
  <si>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</si>
  <si>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</si>
  <si>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</si>
  <si>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</si>
  <si>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</si>
  <si>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</si>
  <si>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</si>
  <si>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</si>
  <si>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</si>
  <si>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</si>
  <si>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</si>
  <si>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</si>
  <si>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</si>
  <si>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</si>
  <si>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</si>
  <si>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</si>
  <si>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</si>
  <si>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</si>
  <si>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</si>
  <si>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</si>
  <si>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</si>
  <si>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</si>
  <si>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</si>
  <si>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</si>
  <si>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</si>
  <si>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</si>
  <si>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</si>
  <si>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</si>
  <si>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</si>
  <si>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</si>
  <si>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</si>
  <si>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</si>
  <si>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</si>
  <si>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</si>
  <si>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</si>
  <si>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</si>
  <si>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</si>
  <si>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</si>
  <si>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</si>
  <si>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</si>
  <si>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</si>
  <si>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</si>
  <si>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</si>
  <si>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</si>
  <si>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 Visión S.A.E.C.A.</t>
  </si>
  <si>
    <t>Bancos USD</t>
  </si>
  <si>
    <t>Banco Visión S.A.E.C.A</t>
  </si>
  <si>
    <t>Total</t>
  </si>
  <si>
    <t>DETALLE CORRIENTE</t>
  </si>
  <si>
    <t>Documentos y cuentas por Cobrar</t>
  </si>
  <si>
    <t>Comisión</t>
  </si>
  <si>
    <t>Deudores Varios</t>
  </si>
  <si>
    <t>Crédito Fiscal</t>
  </si>
  <si>
    <t>Deudores por Operación</t>
  </si>
  <si>
    <t>Títulos</t>
  </si>
  <si>
    <t>Anticipo Proveedor</t>
  </si>
  <si>
    <t>Servicios</t>
  </si>
  <si>
    <t>TOTAL</t>
  </si>
  <si>
    <t>Fiscales</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</si>
  <si>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</si>
  <si>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</si>
  <si>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</si>
  <si>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</si>
  <si>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</si>
  <si>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</si>
  <si>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</si>
  <si>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</si>
  <si>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</si>
  <si>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</si>
  <si>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</si>
  <si>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</si>
  <si>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</si>
  <si>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</si>
  <si>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</si>
  <si>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</si>
  <si>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</si>
  <si>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</si>
  <si>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</si>
  <si>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</si>
  <si>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</si>
  <si>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</si>
  <si>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</si>
  <si>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</si>
  <si>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</si>
  <si>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</si>
  <si>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</si>
  <si>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</si>
  <si>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</si>
  <si>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</si>
  <si>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</si>
  <si>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</si>
  <si>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</si>
  <si>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</si>
  <si>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</si>
  <si>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</si>
  <si>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</si>
  <si>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</si>
  <si>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</si>
  <si>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</si>
  <si>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</si>
  <si>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</si>
  <si>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</si>
  <si>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</si>
  <si>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</si>
  <si>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</si>
  <si>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</si>
  <si>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</si>
  <si>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</si>
  <si>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</si>
  <si>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</si>
  <si>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</si>
  <si>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Cantidad de Acciones</t>
  </si>
  <si>
    <t>Clase</t>
  </si>
  <si>
    <t>Votos</t>
  </si>
  <si>
    <t>Valor Nominal</t>
  </si>
  <si>
    <t>% Participación en el Capital Integrado</t>
  </si>
  <si>
    <t>ANEXO II</t>
  </si>
  <si>
    <t>EMISOR</t>
  </si>
  <si>
    <t>VALOR DE COSTO</t>
  </si>
  <si>
    <t>VALOR CONTABLE</t>
  </si>
  <si>
    <t>VALOR NOMINAL UNITARIO</t>
  </si>
  <si>
    <t>VALOR DE COTIZACIÓN</t>
  </si>
  <si>
    <t>VENCIMIENTO</t>
  </si>
  <si>
    <t>INVERSIÓN TEMPORARIA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</si>
  <si>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</si>
  <si>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</si>
  <si>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</si>
  <si>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</si>
  <si>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</si>
  <si>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</si>
  <si>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</si>
  <si>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</si>
  <si>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</si>
  <si>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</si>
  <si>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</si>
  <si>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</si>
  <si>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</si>
  <si>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Otros Pasivos</t>
  </si>
  <si>
    <t>4.3) Diferencia de cambio en moneda extranjera</t>
  </si>
  <si>
    <t>5.6</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</si>
  <si>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</si>
  <si>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</si>
  <si>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</si>
  <si>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</si>
  <si>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</si>
  <si>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</si>
  <si>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</si>
  <si>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</si>
  <si>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</si>
  <si>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</si>
  <si>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</si>
  <si>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</si>
  <si>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</si>
  <si>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Intereses de Vto</t>
  </si>
  <si>
    <t>Administrativo</t>
  </si>
  <si>
    <t>Banco GNB Paraguay S.A</t>
  </si>
  <si>
    <t>Créditos al Personal</t>
  </si>
  <si>
    <t>Eventos</t>
  </si>
  <si>
    <t>ELECTROBAN S.A.E.C.A</t>
  </si>
  <si>
    <t>Dividendos Cobrados</t>
  </si>
  <si>
    <t>Gastos Bancarios</t>
  </si>
  <si>
    <t>TOTAL ACTIVO</t>
  </si>
  <si>
    <t>TOTAL PASIVO</t>
  </si>
  <si>
    <t>POSICIÓN NETA</t>
  </si>
  <si>
    <t>PERDIDA/GANANCIA</t>
  </si>
  <si>
    <t>FRIGORIFICO CONCEPCION S.A.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</si>
  <si>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</si>
  <si>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</si>
  <si>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ECPN</t>
  </si>
  <si>
    <t>5.5</t>
  </si>
  <si>
    <t>Gte. Comercial</t>
  </si>
  <si>
    <t>Gte. Tecnología de la Información</t>
  </si>
  <si>
    <t>Gte. Finanzas Corporativas</t>
  </si>
  <si>
    <t>_Natalia Trinidad - Gte. Comercial</t>
  </si>
  <si>
    <t>_Viviana Cabrera - Gte. Estructuraciones Financieras</t>
  </si>
  <si>
    <t>_Roberto Acosta - Gte. Tecnología de la Información</t>
  </si>
  <si>
    <t>Sub-Total Guaraníes</t>
  </si>
  <si>
    <t>Sub-Total Dólares americanos</t>
  </si>
  <si>
    <t>Tipo de cambio cierre</t>
  </si>
  <si>
    <t xml:space="preserve">Sub-Total Dólares americanos convertidos a Guaraníes </t>
  </si>
  <si>
    <t>Gloria Beatriz Ayala Person</t>
  </si>
  <si>
    <t>César Esteban Paredes Franco</t>
  </si>
  <si>
    <t>Cadiem Casa de Bolsa S.A.</t>
  </si>
  <si>
    <t>ALEMÁN PARAGUAYO CANADIENSE S.A. (ALPACASA)</t>
  </si>
  <si>
    <t>Bono</t>
  </si>
  <si>
    <t>Bono Subordinado</t>
  </si>
  <si>
    <t>RADICE S.A.E.C.A</t>
  </si>
  <si>
    <t>SUDAMERIS BANK S.A.E.C.A.</t>
  </si>
  <si>
    <t>FINANCIERA UENO S.A.E.C.A.</t>
  </si>
  <si>
    <t>Saldo al 31/12/2023</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</si>
  <si>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</si>
  <si>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</si>
  <si>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</si>
  <si>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</si>
  <si>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</si>
  <si>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</si>
  <si>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</si>
  <si>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</si>
  <si>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</si>
  <si>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5.4) Patrimonio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</si>
  <si>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</si>
  <si>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</si>
  <si>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r>
      <t xml:space="preserve">DETALLE DE CAPITAL Y PROPIEDAD </t>
    </r>
    <r>
      <rPr>
        <b/>
        <u/>
        <sz val="11"/>
        <color theme="10"/>
        <rFont val="Gantari"/>
      </rPr>
      <t>ANEXO I</t>
    </r>
  </si>
  <si>
    <r>
      <t xml:space="preserve">COMPOSICIÓN DE LA INVERSIÓN </t>
    </r>
    <r>
      <rPr>
        <b/>
        <u/>
        <sz val="11"/>
        <color theme="10"/>
        <rFont val="Gantari"/>
      </rPr>
      <t>ANEXO II</t>
    </r>
  </si>
  <si>
    <t>Auditor Interno</t>
  </si>
  <si>
    <t>Jessica Díaz</t>
  </si>
  <si>
    <t>a) Accionista Mayoritario - 84,90%</t>
  </si>
  <si>
    <t>Las 9 notas y el Anexo I, II, III, que se acompañan forman parte integral de los estados financieros.</t>
  </si>
  <si>
    <t>IVA - IDU</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</si>
  <si>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</si>
  <si>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r>
      <rPr>
        <b/>
        <sz val="16"/>
        <color theme="1"/>
        <rFont val="Gantari"/>
      </rPr>
      <t xml:space="preserve">ESTADOS FINANCIEROS
CADIEM ADMINISTRADORA DE FONDOS PATRIMONIALES DE INVERSIÓN S.A.
</t>
    </r>
    <r>
      <rPr>
        <u/>
        <sz val="14"/>
        <color theme="1"/>
        <rFont val="Gantari"/>
      </rPr>
      <t>s/ Res. N° 35 /2023</t>
    </r>
  </si>
  <si>
    <t>3) Elías Miguel Gelay</t>
  </si>
  <si>
    <t>4) Gloria Ayala Person</t>
  </si>
  <si>
    <r>
      <t xml:space="preserve">COMPOSICIÓN DE INTANGIBLES ANEXO </t>
    </r>
    <r>
      <rPr>
        <b/>
        <u/>
        <sz val="11"/>
        <color theme="10"/>
        <rFont val="Gantari"/>
      </rPr>
      <t>III</t>
    </r>
  </si>
  <si>
    <t>Información al 31/03/2024</t>
  </si>
  <si>
    <t>5) Natalia Trinidad</t>
  </si>
  <si>
    <t>6) Roberto Acosta</t>
  </si>
  <si>
    <t>7) Jorge Ugarte</t>
  </si>
  <si>
    <t>8) Viviana Cabrera</t>
  </si>
  <si>
    <t>Correspondiente al 31/03/2024, presentado en forma comparativa con el ejercicio cerrado al 31/12/2023</t>
  </si>
  <si>
    <t>Correspondiente al 31/03/2024, presentado en forma comparativa con el ejercicio cerrado al 31/03/2023</t>
  </si>
  <si>
    <t>SALDO AL 31/03/2024</t>
  </si>
  <si>
    <t>Tipo de Cambio 31/03/2024</t>
  </si>
  <si>
    <t>Monto Ajustado
31/03/2024
(Gs)</t>
  </si>
  <si>
    <t>Tipo de Cambio 31/03/2023</t>
  </si>
  <si>
    <t>Monto Ajustado
31/03/2023
(Gs)</t>
  </si>
  <si>
    <t>Gs. 20.000.000.000-</t>
  </si>
  <si>
    <t>Composición de la Inversión al 31/03/2024</t>
  </si>
  <si>
    <t>Composición de Intangibles al 31/03/2024</t>
  </si>
  <si>
    <t>Banco GNB Paraguay S.A.</t>
  </si>
  <si>
    <t>Fondo de Inversion Orquídeas</t>
  </si>
  <si>
    <t>Comisiones</t>
  </si>
  <si>
    <t>IVA</t>
  </si>
  <si>
    <t>OVM/OS</t>
  </si>
  <si>
    <t>(%) Votos</t>
  </si>
  <si>
    <t>Acciones Preferentes</t>
  </si>
  <si>
    <t>N/A</t>
  </si>
  <si>
    <t>Bono Financiero</t>
  </si>
  <si>
    <t>ZETA BANCO SAECA</t>
  </si>
  <si>
    <t>FIC SA DE FINANZAS</t>
  </si>
  <si>
    <t>Saldo al 31/03/2024</t>
  </si>
  <si>
    <t>Fecha de Operación</t>
  </si>
  <si>
    <t>Cod. Negociación</t>
  </si>
  <si>
    <t>Monto Inicial</t>
  </si>
  <si>
    <t>Monto Contable</t>
  </si>
  <si>
    <t>Fecha de Vencimiento</t>
  </si>
  <si>
    <t>PYLCR06F9108</t>
  </si>
  <si>
    <t>PYIBI10F7889</t>
  </si>
  <si>
    <t>PYBTE18F5605</t>
  </si>
  <si>
    <t>PYINT05F7087</t>
  </si>
  <si>
    <t>PYBTE15F5087</t>
  </si>
  <si>
    <t>PYBTE09F4708</t>
  </si>
  <si>
    <t>Operaciones de Reporto</t>
  </si>
  <si>
    <t>ANEXO IV</t>
  </si>
  <si>
    <t>4) Personas y Empresas Vinculadas</t>
  </si>
  <si>
    <r>
      <t xml:space="preserve">Créditos por Repo </t>
    </r>
    <r>
      <rPr>
        <b/>
        <sz val="8"/>
        <color rgb="FF000000"/>
        <rFont val="Gantari"/>
      </rPr>
      <t>(*)</t>
    </r>
  </si>
  <si>
    <r>
      <rPr>
        <b/>
        <sz val="8"/>
        <rFont val="Gantari"/>
      </rPr>
      <t xml:space="preserve">(*) </t>
    </r>
    <r>
      <rPr>
        <sz val="8"/>
        <rFont val="Gantari"/>
      </rPr>
      <t>Expresado a efectos comparativos</t>
    </r>
  </si>
  <si>
    <t>La cartera de inversiones está compuesta por el siguiente detalle, el criterio de evaluación es por el devengamiento diario, no se considera previsión por menor valor.</t>
  </si>
  <si>
    <t>Cuentas a Cobrar</t>
  </si>
  <si>
    <t>Cadiem CB - Controlante</t>
  </si>
  <si>
    <t xml:space="preserve">TOTAL  </t>
  </si>
  <si>
    <t>INGRESOS</t>
  </si>
  <si>
    <t>GASTOS</t>
  </si>
  <si>
    <t>TOTAL GASTOS</t>
  </si>
  <si>
    <t>Directores</t>
  </si>
  <si>
    <t>Plana Ejecutiva</t>
  </si>
  <si>
    <t>ANEXO V</t>
  </si>
  <si>
    <t>Anexo V</t>
  </si>
  <si>
    <t>Anexo III</t>
  </si>
  <si>
    <t>Composición de saldos con relacionadas</t>
  </si>
  <si>
    <t>RELACION</t>
  </si>
  <si>
    <t>TIPO DE OPERACIÓN</t>
  </si>
  <si>
    <t>Cadiem Casa de Bolsa SA</t>
  </si>
  <si>
    <t>Controlante</t>
  </si>
  <si>
    <t>Agente Colocador</t>
  </si>
  <si>
    <t>Créditos por Operaciones</t>
  </si>
  <si>
    <t>Administradores</t>
  </si>
  <si>
    <t>Créditos Varios</t>
  </si>
  <si>
    <t>Ingreso por Intereses</t>
  </si>
  <si>
    <t>Aranceles por Operación</t>
  </si>
  <si>
    <t>Dividendos</t>
  </si>
  <si>
    <t>Por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</si>
</sst>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_(* #,##0.00_);_(* \(#,##0.00\);_(* &quot;-&quot;??_);_(@_)"/>
    <numFmt numFmtId="168" formatCode="_-* #,##0_-;\(#,##0\)_-;_-* &quot;-&quot;_-;_-@_-"/>
    <numFmt numFmtId="169" formatCode="[$-409]mmm\-yy;@"/>
  </numFmts>
  <fonts count="33"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6"/>
      <color theme="1"/>
      <name val="Gantari"/>
    </font>
    <font>
      <u/>
      <sz val="14"/>
      <color theme="1"/>
      <name val="Gantari"/>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sz val="8"/>
      <color theme="1"/>
      <name val="Gantari"/>
    </font>
    <font>
      <b/>
      <i/>
      <sz val="11"/>
      <name val="Gantari"/>
    </font>
    <font>
      <b/>
      <sz val="10"/>
      <color indexed="8"/>
      <name val="Gantari"/>
    </font>
    <font>
      <sz val="8"/>
      <name val="Gantari"/>
    </font>
    <font>
      <i/>
      <sz val="11"/>
      <name val="Gantari"/>
    </font>
    <font>
      <sz val="11"/>
      <color theme="0"/>
      <name val="Gantari"/>
    </font>
    <font>
      <b/>
      <u/>
      <sz val="11"/>
      <color indexed="8"/>
      <name val="Gantari"/>
    </font>
    <font>
      <sz val="11"/>
      <color indexed="8"/>
      <name val="Gantari"/>
    </font>
    <font>
      <sz val="11"/>
      <color rgb="FFFF0000"/>
      <name val="Gantari"/>
    </font>
    <font>
      <b/>
      <u/>
      <sz val="11"/>
      <color theme="10"/>
      <name val="Gantari"/>
    </font>
    <font>
      <b/>
      <sz val="11"/>
      <name val="Museo Sans 100"/>
      <family val="3"/>
    </font>
    <font>
      <sz val="11"/>
      <name val="Museo Sans 100"/>
      <family val="3"/>
    </font>
    <font>
      <b/>
      <sz val="8"/>
      <color rgb="FF000000"/>
      <name val="Gantari"/>
    </font>
    <font>
      <b/>
      <sz val="8"/>
      <name val="Gantari"/>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72">
    <xf numFmtId="0" fontId="0" fillId="0" borderId="0" xfId="0"/>
    <xf numFmtId="0" fontId="10" fillId="0" borderId="0" xfId="0" applyFont="1"/>
    <xf numFmtId="0" fontId="11" fillId="0" borderId="0" xfId="14" applyFont="1"/>
    <xf numFmtId="0" fontId="12" fillId="0" borderId="0" xfId="0" applyFont="1" applyAlignment="1">
      <alignment horizontal="center"/>
    </xf>
    <xf numFmtId="166" fontId="14" fillId="0" borderId="1" xfId="0" applyNumberFormat="1" applyFont="1" applyBorder="1" applyAlignment="1">
      <alignment horizontal="center" vertical="center" wrapText="1"/>
    </xf>
    <xf numFmtId="169" fontId="14" fillId="0" borderId="6" xfId="0" applyNumberFormat="1" applyFont="1" applyBorder="1" applyAlignment="1">
      <alignment horizontal="center" vertical="center" wrapText="1"/>
    </xf>
    <xf numFmtId="169" fontId="14" fillId="0" borderId="7" xfId="0" applyNumberFormat="1" applyFont="1" applyBorder="1" applyAlignment="1">
      <alignment horizontal="center" vertical="center" wrapText="1"/>
    </xf>
    <xf numFmtId="166" fontId="14" fillId="0" borderId="1" xfId="0" applyNumberFormat="1" applyFont="1" applyBorder="1" applyAlignment="1" applyProtection="1">
      <alignment horizontal="center" vertical="center" wrapText="1"/>
      <protection locked="0"/>
    </xf>
    <xf numFmtId="9" fontId="14" fillId="0" borderId="1" xfId="9" applyFont="1" applyFill="1" applyBorder="1" applyAlignment="1" applyProtection="1">
      <alignment horizontal="center" vertical="center" wrapText="1"/>
      <protection locked="0"/>
    </xf>
    <xf numFmtId="169" fontId="14" fillId="0" borderId="1" xfId="0" applyNumberFormat="1" applyFont="1" applyBorder="1" applyAlignment="1">
      <alignment horizontal="center" vertical="center" wrapText="1"/>
    </xf>
    <xf numFmtId="0" fontId="15" fillId="0" borderId="4" xfId="13" applyFont="1" applyBorder="1" applyAlignment="1">
      <alignment horizontal="left" vertical="center"/>
    </xf>
    <xf numFmtId="41" fontId="15" fillId="0" borderId="4" xfId="1" applyFont="1" applyFill="1" applyBorder="1" applyAlignment="1" applyProtection="1">
      <alignment horizontal="center" vertical="center"/>
      <protection locked="0"/>
    </xf>
    <xf numFmtId="41" fontId="15" fillId="0" borderId="4" xfId="1" applyFont="1" applyFill="1" applyBorder="1" applyAlignment="1" applyProtection="1">
      <alignment horizontal="center" vertical="center"/>
    </xf>
    <xf numFmtId="41" fontId="14" fillId="0" borderId="4" xfId="1" applyFont="1" applyFill="1" applyBorder="1" applyAlignment="1" applyProtection="1">
      <alignment horizontal="center" vertical="center"/>
    </xf>
    <xf numFmtId="14" fontId="14" fillId="0" borderId="1" xfId="7" applyNumberFormat="1" applyFont="1" applyBorder="1" applyAlignment="1">
      <alignment horizontal="center" vertical="center"/>
    </xf>
    <xf numFmtId="41" fontId="14" fillId="0" borderId="1" xfId="1" applyFont="1" applyFill="1" applyBorder="1" applyAlignment="1" applyProtection="1">
      <alignment horizontal="center" vertical="center"/>
    </xf>
    <xf numFmtId="41" fontId="14" fillId="0" borderId="1" xfId="1" applyFont="1" applyBorder="1" applyAlignment="1">
      <alignment horizontal="center" vertical="center"/>
    </xf>
    <xf numFmtId="0" fontId="10" fillId="0" borderId="0" xfId="0" applyFont="1" applyAlignment="1">
      <alignment horizontal="left" wrapText="1"/>
    </xf>
    <xf numFmtId="10" fontId="10" fillId="0" borderId="0" xfId="4" applyNumberFormat="1" applyFont="1"/>
    <xf numFmtId="17" fontId="14" fillId="0" borderId="1" xfId="5" applyNumberFormat="1" applyFont="1" applyBorder="1" applyAlignment="1">
      <alignment horizontal="center" vertical="center" wrapText="1"/>
    </xf>
    <xf numFmtId="0" fontId="14" fillId="0" borderId="5" xfId="13" applyFont="1" applyBorder="1" applyAlignment="1">
      <alignment horizontal="left"/>
    </xf>
    <xf numFmtId="166" fontId="15" fillId="0" borderId="6" xfId="0" applyNumberFormat="1" applyFont="1" applyBorder="1" applyAlignment="1" applyProtection="1">
      <alignment vertical="center" wrapText="1"/>
      <protection locked="0"/>
    </xf>
    <xf numFmtId="9" fontId="15" fillId="0" borderId="6" xfId="9" applyFont="1" applyFill="1" applyBorder="1" applyAlignment="1" applyProtection="1">
      <alignment vertical="center" wrapText="1"/>
      <protection locked="0"/>
    </xf>
    <xf numFmtId="0" fontId="10" fillId="0" borderId="5" xfId="0" applyFont="1" applyBorder="1" applyAlignment="1">
      <alignment horizontal="left"/>
    </xf>
    <xf numFmtId="0" fontId="10" fillId="0" borderId="1" xfId="0" applyFont="1" applyBorder="1" applyAlignment="1">
      <alignment horizontal="left"/>
    </xf>
    <xf numFmtId="41" fontId="10" fillId="0" borderId="1" xfId="1" applyFont="1" applyBorder="1" applyAlignment="1">
      <alignment horizontal="center"/>
    </xf>
    <xf numFmtId="14" fontId="10" fillId="0" borderId="1" xfId="1" applyNumberFormat="1" applyFont="1" applyBorder="1" applyAlignment="1">
      <alignment horizontal="right"/>
    </xf>
    <xf numFmtId="14" fontId="10" fillId="0" borderId="1" xfId="0" applyNumberFormat="1" applyFont="1" applyBorder="1" applyAlignment="1">
      <alignment horizontal="right" wrapText="1"/>
    </xf>
    <xf numFmtId="41" fontId="10" fillId="0" borderId="0" xfId="0" applyNumberFormat="1" applyFont="1"/>
    <xf numFmtId="0" fontId="12" fillId="0" borderId="5" xfId="0" applyFont="1" applyBorder="1"/>
    <xf numFmtId="0" fontId="12" fillId="0" borderId="7" xfId="0" applyFont="1" applyBorder="1"/>
    <xf numFmtId="41" fontId="12" fillId="0" borderId="1" xfId="1" applyFont="1" applyBorder="1" applyAlignment="1">
      <alignment horizontal="center"/>
    </xf>
    <xf numFmtId="41" fontId="14" fillId="0" borderId="7" xfId="1" applyFont="1" applyBorder="1" applyAlignment="1">
      <alignment horizontal="center"/>
    </xf>
    <xf numFmtId="14" fontId="12" fillId="0" borderId="1" xfId="0" applyNumberFormat="1" applyFont="1" applyBorder="1" applyAlignment="1">
      <alignment horizontal="center"/>
    </xf>
    <xf numFmtId="164" fontId="10" fillId="0" borderId="1" xfId="1" applyNumberFormat="1" applyFont="1" applyBorder="1" applyAlignment="1">
      <alignment horizontal="center"/>
    </xf>
    <xf numFmtId="164" fontId="15" fillId="0" borderId="1" xfId="1" applyNumberFormat="1" applyFont="1" applyBorder="1" applyAlignment="1">
      <alignment horizontal="center"/>
    </xf>
    <xf numFmtId="0" fontId="10" fillId="0" borderId="7" xfId="0" applyFont="1" applyBorder="1" applyAlignment="1">
      <alignment horizontal="left"/>
    </xf>
    <xf numFmtId="164" fontId="12" fillId="0" borderId="1" xfId="1" applyNumberFormat="1" applyFont="1" applyBorder="1" applyAlignment="1">
      <alignment horizontal="center"/>
    </xf>
    <xf numFmtId="164" fontId="15" fillId="0" borderId="7" xfId="1" applyNumberFormat="1" applyFont="1" applyBorder="1" applyAlignment="1">
      <alignment horizontal="center"/>
    </xf>
    <xf numFmtId="0" fontId="12" fillId="0" borderId="7" xfId="0" applyFont="1" applyBorder="1" applyAlignment="1">
      <alignment horizontal="center"/>
    </xf>
    <xf numFmtId="41" fontId="10" fillId="0" borderId="0" xfId="4" applyNumberFormat="1" applyFont="1"/>
    <xf numFmtId="41" fontId="14" fillId="0" borderId="1" xfId="0" applyNumberFormat="1" applyFont="1" applyBorder="1"/>
    <xf numFmtId="0" fontId="14" fillId="0" borderId="1" xfId="0" applyFont="1" applyBorder="1"/>
    <xf numFmtId="0" fontId="10" fillId="0" borderId="0" xfId="0" applyFont="1" applyAlignment="1">
      <alignment horizontal="center" vertical="center"/>
    </xf>
    <xf numFmtId="0" fontId="10" fillId="0" borderId="0" xfId="0" applyFont="1" applyAlignment="1">
      <alignment horizontal="left" vertical="center"/>
    </xf>
    <xf numFmtId="0" fontId="12" fillId="0" borderId="0" xfId="0" applyFont="1"/>
    <xf numFmtId="0" fontId="12" fillId="0" borderId="0" xfId="0" applyFont="1" applyAlignment="1">
      <alignment horizontal="center" vertical="center" wrapText="1"/>
    </xf>
    <xf numFmtId="0" fontId="10" fillId="0" borderId="2" xfId="0" applyFont="1" applyBorder="1"/>
    <xf numFmtId="41" fontId="10" fillId="0" borderId="2" xfId="1" applyFont="1" applyBorder="1" applyAlignment="1">
      <alignment horizontal="center"/>
    </xf>
    <xf numFmtId="41" fontId="10" fillId="0" borderId="2" xfId="1" applyFont="1" applyBorder="1"/>
    <xf numFmtId="0" fontId="10" fillId="0" borderId="2" xfId="0" applyFont="1" applyBorder="1" applyAlignment="1">
      <alignment horizontal="center"/>
    </xf>
    <xf numFmtId="10" fontId="10" fillId="0" borderId="2" xfId="4" applyNumberFormat="1" applyFont="1" applyBorder="1"/>
    <xf numFmtId="0" fontId="10" fillId="0" borderId="3" xfId="0" applyFont="1" applyBorder="1"/>
    <xf numFmtId="41" fontId="10" fillId="0" borderId="3" xfId="1" applyFont="1" applyBorder="1" applyAlignment="1">
      <alignment horizontal="center"/>
    </xf>
    <xf numFmtId="41" fontId="10" fillId="0" borderId="3" xfId="1" applyFont="1" applyBorder="1"/>
    <xf numFmtId="0" fontId="10" fillId="0" borderId="3" xfId="0" applyFont="1" applyBorder="1" applyAlignment="1">
      <alignment horizontal="center"/>
    </xf>
    <xf numFmtId="10" fontId="10" fillId="0" borderId="3" xfId="4" applyNumberFormat="1" applyFont="1" applyBorder="1"/>
    <xf numFmtId="0" fontId="12" fillId="0" borderId="0" xfId="0" applyFont="1" applyAlignment="1">
      <alignment horizontal="center" vertical="center"/>
    </xf>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0" fillId="0" borderId="1" xfId="0" applyFont="1" applyBorder="1" applyAlignment="1">
      <alignment horizontal="justify" vertical="center"/>
    </xf>
    <xf numFmtId="164" fontId="10" fillId="0" borderId="1" xfId="1"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vertical="center"/>
    </xf>
    <xf numFmtId="0" fontId="12" fillId="0" borderId="2" xfId="0" applyFont="1" applyBorder="1" applyAlignment="1">
      <alignment horizontal="center" vertical="center"/>
    </xf>
    <xf numFmtId="164" fontId="10" fillId="0" borderId="2" xfId="1" applyNumberFormat="1" applyFont="1" applyBorder="1" applyAlignment="1">
      <alignment horizontal="center" vertical="center"/>
    </xf>
    <xf numFmtId="41" fontId="10" fillId="0" borderId="2" xfId="0" applyNumberFormat="1" applyFont="1" applyBorder="1" applyAlignment="1">
      <alignment horizontal="center" vertical="center"/>
    </xf>
    <xf numFmtId="0" fontId="10" fillId="0" borderId="8" xfId="0" applyFont="1" applyBorder="1" applyAlignment="1">
      <alignment vertical="center"/>
    </xf>
    <xf numFmtId="0" fontId="10" fillId="0" borderId="3" xfId="0" applyFont="1" applyBorder="1" applyAlignment="1">
      <alignment horizontal="center" vertical="center"/>
    </xf>
    <xf numFmtId="164" fontId="10" fillId="0" borderId="3"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3" xfId="0" applyFont="1" applyBorder="1" applyAlignment="1">
      <alignment vertical="center"/>
    </xf>
    <xf numFmtId="0" fontId="10" fillId="0" borderId="4" xfId="0" applyFont="1" applyBorder="1" applyAlignment="1">
      <alignment horizontal="center" vertical="center"/>
    </xf>
    <xf numFmtId="164" fontId="10" fillId="0" borderId="4" xfId="1" applyNumberFormat="1" applyFont="1" applyBorder="1" applyAlignment="1">
      <alignment horizontal="center" vertical="center"/>
    </xf>
    <xf numFmtId="41" fontId="10" fillId="0" borderId="4" xfId="1" applyFont="1" applyBorder="1" applyAlignment="1">
      <alignment horizontal="center" vertical="center"/>
    </xf>
    <xf numFmtId="0" fontId="12" fillId="0" borderId="0" xfId="0" applyFont="1" applyAlignment="1">
      <alignment vertical="center"/>
    </xf>
    <xf numFmtId="164" fontId="12" fillId="0" borderId="0" xfId="1" applyNumberFormat="1" applyFont="1" applyBorder="1" applyAlignment="1">
      <alignment horizontal="center" vertical="center"/>
    </xf>
    <xf numFmtId="41" fontId="12" fillId="0" borderId="0" xfId="1" applyFont="1" applyBorder="1" applyAlignment="1">
      <alignment horizontal="center" vertical="center"/>
    </xf>
    <xf numFmtId="0" fontId="10" fillId="0" borderId="0" xfId="0" applyFont="1" applyAlignment="1">
      <alignment vertical="center"/>
    </xf>
    <xf numFmtId="164" fontId="10" fillId="0" borderId="0" xfId="1" applyNumberFormat="1" applyFont="1" applyBorder="1" applyAlignment="1">
      <alignment horizontal="center" vertical="center"/>
    </xf>
    <xf numFmtId="41" fontId="10" fillId="0" borderId="0" xfId="1" applyFont="1" applyBorder="1" applyAlignment="1">
      <alignment horizontal="center" vertical="center"/>
    </xf>
    <xf numFmtId="0" fontId="12" fillId="0" borderId="2" xfId="0" applyFont="1" applyBorder="1" applyAlignment="1">
      <alignment vertical="center"/>
    </xf>
    <xf numFmtId="0" fontId="10" fillId="0" borderId="2" xfId="0" applyFont="1" applyBorder="1" applyAlignment="1">
      <alignment horizontal="center" vertical="center"/>
    </xf>
    <xf numFmtId="0" fontId="10" fillId="0" borderId="3" xfId="0" applyFont="1" applyBorder="1" applyAlignment="1">
      <alignment vertical="center"/>
    </xf>
    <xf numFmtId="164" fontId="10" fillId="0" borderId="3" xfId="0" applyNumberFormat="1" applyFont="1" applyBorder="1" applyAlignment="1">
      <alignment horizontal="center" vertical="center"/>
    </xf>
    <xf numFmtId="0" fontId="10" fillId="0" borderId="4" xfId="0" applyFont="1" applyBorder="1" applyAlignment="1">
      <alignment vertical="center"/>
    </xf>
    <xf numFmtId="164" fontId="10" fillId="0" borderId="4" xfId="0" applyNumberFormat="1" applyFont="1" applyBorder="1" applyAlignment="1">
      <alignment horizontal="center" vertical="center"/>
    </xf>
    <xf numFmtId="164" fontId="12" fillId="0" borderId="0" xfId="1" applyNumberFormat="1" applyFont="1"/>
    <xf numFmtId="0" fontId="16" fillId="0" borderId="0" xfId="0" applyFont="1"/>
    <xf numFmtId="43" fontId="16" fillId="0" borderId="0" xfId="0" applyNumberFormat="1" applyFont="1"/>
    <xf numFmtId="0" fontId="10" fillId="0" borderId="1" xfId="0" applyFont="1" applyBorder="1" applyAlignment="1">
      <alignment vertical="center" wrapText="1"/>
    </xf>
    <xf numFmtId="164" fontId="10" fillId="0" borderId="1" xfId="0" applyNumberFormat="1" applyFont="1" applyBorder="1" applyAlignment="1">
      <alignment horizontal="center" vertical="center"/>
    </xf>
    <xf numFmtId="41" fontId="10" fillId="0" borderId="1" xfId="1" applyFont="1" applyBorder="1" applyAlignment="1">
      <alignment horizontal="center" vertical="center"/>
    </xf>
    <xf numFmtId="41" fontId="16" fillId="0" borderId="0" xfId="0" applyNumberFormat="1" applyFont="1"/>
    <xf numFmtId="166" fontId="14" fillId="0" borderId="2" xfId="0" applyNumberFormat="1" applyFont="1" applyBorder="1" applyAlignment="1">
      <alignment horizontal="center" vertical="center"/>
    </xf>
    <xf numFmtId="17" fontId="17" fillId="0" borderId="1" xfId="5" quotePrefix="1" applyNumberFormat="1" applyFont="1" applyBorder="1" applyAlignment="1">
      <alignment horizontal="center" vertical="center" wrapText="1"/>
    </xf>
    <xf numFmtId="166" fontId="18" fillId="0" borderId="2" xfId="0" applyNumberFormat="1" applyFont="1" applyBorder="1" applyAlignment="1">
      <alignment horizontal="left" vertical="center"/>
    </xf>
    <xf numFmtId="17" fontId="17" fillId="0" borderId="2" xfId="5" quotePrefix="1" applyNumberFormat="1" applyFont="1" applyBorder="1" applyAlignment="1">
      <alignment horizontal="center" vertical="center" wrapText="1"/>
    </xf>
    <xf numFmtId="0" fontId="15" fillId="0" borderId="3" xfId="13" applyFont="1" applyBorder="1"/>
    <xf numFmtId="166" fontId="15" fillId="0" borderId="3" xfId="0" applyNumberFormat="1" applyFont="1" applyBorder="1" applyAlignment="1" applyProtection="1">
      <alignment horizontal="right" vertical="center"/>
      <protection locked="0"/>
    </xf>
    <xf numFmtId="0" fontId="19" fillId="0" borderId="0" xfId="0" applyFont="1"/>
    <xf numFmtId="0" fontId="18" fillId="0" borderId="3" xfId="13" applyFont="1" applyBorder="1"/>
    <xf numFmtId="166" fontId="15" fillId="0" borderId="4" xfId="0" applyNumberFormat="1" applyFont="1" applyBorder="1" applyAlignment="1" applyProtection="1">
      <alignment horizontal="right" vertical="center"/>
      <protection locked="0"/>
    </xf>
    <xf numFmtId="166" fontId="14" fillId="0" borderId="16" xfId="0" applyNumberFormat="1" applyFont="1" applyBorder="1" applyAlignment="1">
      <alignment horizontal="right" vertical="center"/>
    </xf>
    <xf numFmtId="166" fontId="14" fillId="0" borderId="17" xfId="0" applyNumberFormat="1" applyFont="1" applyBorder="1" applyAlignment="1">
      <alignment horizontal="right" vertical="center"/>
    </xf>
    <xf numFmtId="166" fontId="14" fillId="0" borderId="1" xfId="0" applyNumberFormat="1" applyFont="1" applyBorder="1" applyAlignment="1">
      <alignment horizontal="center" vertical="center"/>
    </xf>
    <xf numFmtId="166" fontId="14" fillId="0" borderId="6" xfId="0" applyNumberFormat="1" applyFont="1" applyBorder="1" applyAlignment="1">
      <alignment horizontal="center" vertical="center"/>
    </xf>
    <xf numFmtId="17" fontId="17" fillId="0" borderId="1" xfId="5" quotePrefix="1" applyNumberFormat="1" applyFont="1" applyBorder="1" applyAlignment="1">
      <alignment horizontal="center" vertical="center"/>
    </xf>
    <xf numFmtId="166" fontId="14" fillId="0" borderId="2" xfId="0" applyNumberFormat="1" applyFont="1" applyBorder="1" applyAlignment="1">
      <alignment vertical="center"/>
    </xf>
    <xf numFmtId="17" fontId="17" fillId="0" borderId="0" xfId="5" quotePrefix="1" applyNumberFormat="1" applyFont="1" applyAlignment="1">
      <alignment horizontal="center" vertical="center"/>
    </xf>
    <xf numFmtId="166" fontId="14" fillId="0" borderId="3" xfId="0" applyNumberFormat="1" applyFont="1" applyBorder="1" applyAlignment="1">
      <alignment vertical="center"/>
    </xf>
    <xf numFmtId="17" fontId="17" fillId="0" borderId="3" xfId="5" quotePrefix="1" applyNumberFormat="1" applyFont="1" applyBorder="1" applyAlignment="1">
      <alignment horizontal="center" vertical="center" wrapText="1"/>
    </xf>
    <xf numFmtId="166" fontId="15" fillId="0" borderId="0" xfId="0" applyNumberFormat="1" applyFont="1" applyAlignment="1" applyProtection="1">
      <alignment vertical="center"/>
      <protection locked="0"/>
    </xf>
    <xf numFmtId="166" fontId="15" fillId="0" borderId="3" xfId="0" applyNumberFormat="1" applyFont="1" applyBorder="1" applyAlignment="1" applyProtection="1">
      <alignment vertical="center"/>
      <protection locked="0"/>
    </xf>
    <xf numFmtId="0" fontId="14" fillId="0" borderId="3" xfId="13" applyFont="1" applyBorder="1"/>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166" fontId="15" fillId="0" borderId="8" xfId="0" applyNumberFormat="1" applyFont="1" applyBorder="1" applyAlignment="1" applyProtection="1">
      <alignment vertical="center"/>
      <protection locked="0"/>
    </xf>
    <xf numFmtId="166" fontId="14" fillId="0" borderId="1" xfId="0" applyNumberFormat="1" applyFont="1" applyBorder="1" applyAlignment="1">
      <alignment vertical="center"/>
    </xf>
    <xf numFmtId="166" fontId="14" fillId="0" borderId="16" xfId="0" applyNumberFormat="1" applyFont="1" applyBorder="1" applyAlignment="1">
      <alignment vertical="center"/>
    </xf>
    <xf numFmtId="0" fontId="15" fillId="0" borderId="10" xfId="13" applyFont="1" applyBorder="1"/>
    <xf numFmtId="0" fontId="15" fillId="0" borderId="2" xfId="13" applyFont="1" applyBorder="1"/>
    <xf numFmtId="166" fontId="15" fillId="0" borderId="2" xfId="0" applyNumberFormat="1" applyFont="1" applyBorder="1" applyAlignment="1" applyProtection="1">
      <alignment vertical="center"/>
      <protection locked="0"/>
    </xf>
    <xf numFmtId="0" fontId="15" fillId="0" borderId="8" xfId="13" applyFont="1" applyBorder="1"/>
    <xf numFmtId="166" fontId="14" fillId="0" borderId="5" xfId="0" applyNumberFormat="1" applyFont="1" applyBorder="1" applyAlignment="1">
      <alignment vertical="center"/>
    </xf>
    <xf numFmtId="166" fontId="14" fillId="0" borderId="7" xfId="0" applyNumberFormat="1" applyFont="1" applyBorder="1" applyAlignment="1">
      <alignment vertical="center"/>
    </xf>
    <xf numFmtId="166" fontId="14" fillId="0" borderId="2" xfId="0" applyNumberFormat="1" applyFont="1" applyBorder="1" applyAlignment="1" applyProtection="1">
      <alignment horizontal="center" vertical="center" wrapText="1"/>
      <protection locked="0"/>
    </xf>
    <xf numFmtId="9" fontId="14" fillId="0" borderId="1" xfId="9" applyFont="1" applyBorder="1" applyAlignment="1" applyProtection="1">
      <alignment horizontal="center" vertical="center" wrapText="1"/>
      <protection locked="0"/>
    </xf>
    <xf numFmtId="41" fontId="15" fillId="0" borderId="2" xfId="1" applyFont="1" applyBorder="1" applyAlignment="1" applyProtection="1">
      <alignment horizontal="left" vertical="center"/>
      <protection locked="0"/>
    </xf>
    <xf numFmtId="41" fontId="14" fillId="0" borderId="10" xfId="1" applyFont="1" applyBorder="1" applyAlignment="1" applyProtection="1">
      <alignment horizontal="center" vertical="center"/>
      <protection locked="0"/>
    </xf>
    <xf numFmtId="41" fontId="15" fillId="0" borderId="2" xfId="1" applyFont="1" applyBorder="1" applyAlignment="1" applyProtection="1">
      <alignment horizontal="center" vertical="center"/>
      <protection locked="0"/>
    </xf>
    <xf numFmtId="41" fontId="15" fillId="0" borderId="12" xfId="1" applyFont="1" applyBorder="1" applyAlignment="1">
      <alignment horizontal="center" vertical="center"/>
    </xf>
    <xf numFmtId="41" fontId="14" fillId="0" borderId="2" xfId="1" applyFont="1" applyBorder="1" applyAlignment="1">
      <alignment horizontal="center" vertical="center"/>
    </xf>
    <xf numFmtId="41" fontId="15" fillId="0" borderId="3" xfId="1" applyFont="1" applyBorder="1" applyAlignment="1" applyProtection="1">
      <alignment horizontal="left" vertical="center"/>
      <protection locked="0"/>
    </xf>
    <xf numFmtId="41" fontId="14" fillId="0" borderId="8" xfId="1" applyFont="1" applyBorder="1" applyAlignment="1" applyProtection="1">
      <alignment horizontal="center" vertical="center"/>
      <protection locked="0"/>
    </xf>
    <xf numFmtId="41" fontId="15" fillId="0" borderId="3" xfId="1" applyFont="1" applyBorder="1" applyAlignment="1" applyProtection="1">
      <alignment horizontal="center" vertical="center"/>
      <protection locked="0"/>
    </xf>
    <xf numFmtId="41" fontId="15" fillId="0" borderId="9" xfId="1" applyFont="1" applyBorder="1" applyAlignment="1">
      <alignment horizontal="center" vertical="center"/>
    </xf>
    <xf numFmtId="41" fontId="14" fillId="0" borderId="3" xfId="1" applyFont="1" applyBorder="1" applyAlignment="1">
      <alignment horizontal="center" vertical="center"/>
    </xf>
    <xf numFmtId="41" fontId="15" fillId="0" borderId="3" xfId="1" applyFont="1" applyBorder="1" applyAlignment="1">
      <alignment horizontal="left" vertical="center"/>
    </xf>
    <xf numFmtId="41" fontId="14" fillId="0" borderId="8" xfId="1" applyFont="1" applyBorder="1" applyAlignment="1">
      <alignment horizontal="center" vertical="center"/>
    </xf>
    <xf numFmtId="41" fontId="15" fillId="0" borderId="3" xfId="1" applyFont="1" applyBorder="1" applyAlignment="1">
      <alignment horizontal="center" vertical="center"/>
    </xf>
    <xf numFmtId="41" fontId="15" fillId="0" borderId="4" xfId="1" applyFont="1" applyBorder="1" applyAlignment="1">
      <alignment horizontal="left" vertical="center"/>
    </xf>
    <xf numFmtId="41" fontId="14" fillId="0" borderId="13" xfId="1" applyFont="1" applyBorder="1" applyAlignment="1">
      <alignment horizontal="center" vertical="center"/>
    </xf>
    <xf numFmtId="41" fontId="15" fillId="0" borderId="4" xfId="1" applyFont="1" applyBorder="1" applyAlignment="1">
      <alignment horizontal="center" vertical="center"/>
    </xf>
    <xf numFmtId="41" fontId="15" fillId="0" borderId="15" xfId="1" applyFont="1" applyBorder="1" applyAlignment="1">
      <alignment horizontal="center" vertical="center"/>
    </xf>
    <xf numFmtId="41" fontId="14" fillId="0" borderId="4" xfId="1" applyFont="1" applyBorder="1" applyAlignment="1">
      <alignment horizontal="center" vertical="center"/>
    </xf>
    <xf numFmtId="41" fontId="14" fillId="0" borderId="4" xfId="1" applyFont="1" applyBorder="1" applyAlignment="1" applyProtection="1">
      <alignment horizontal="center" vertical="center"/>
      <protection locked="0"/>
    </xf>
    <xf numFmtId="41" fontId="12" fillId="0" borderId="1" xfId="0" applyNumberFormat="1" applyFont="1" applyBorder="1" applyAlignment="1">
      <alignment horizontal="center"/>
    </xf>
    <xf numFmtId="0" fontId="15" fillId="0" borderId="0" xfId="5" applyFont="1" applyAlignment="1">
      <alignment vertical="center"/>
    </xf>
    <xf numFmtId="0" fontId="14" fillId="0" borderId="2" xfId="13" applyFont="1" applyBorder="1"/>
    <xf numFmtId="166" fontId="14" fillId="0" borderId="2" xfId="0" applyNumberFormat="1" applyFont="1" applyBorder="1" applyAlignment="1" applyProtection="1">
      <alignment vertical="center"/>
      <protection locked="0"/>
    </xf>
    <xf numFmtId="41" fontId="15" fillId="0" borderId="3" xfId="1" applyFont="1" applyBorder="1" applyAlignment="1" applyProtection="1">
      <alignment vertical="center"/>
      <protection locked="0"/>
    </xf>
    <xf numFmtId="166" fontId="14" fillId="0" borderId="16" xfId="0" applyNumberFormat="1" applyFont="1" applyBorder="1" applyAlignment="1">
      <alignment horizontal="center" vertical="center"/>
    </xf>
    <xf numFmtId="17" fontId="17" fillId="0" borderId="5" xfId="5" quotePrefix="1" applyNumberFormat="1" applyFont="1" applyBorder="1" applyAlignment="1">
      <alignment horizontal="center" vertical="center" wrapText="1"/>
    </xf>
    <xf numFmtId="166" fontId="14" fillId="0" borderId="10" xfId="0" applyNumberFormat="1" applyFont="1" applyBorder="1" applyAlignment="1" applyProtection="1">
      <alignment vertical="center"/>
      <protection locked="0"/>
    </xf>
    <xf numFmtId="166" fontId="14" fillId="0" borderId="8" xfId="0" applyNumberFormat="1" applyFont="1" applyBorder="1" applyAlignment="1" applyProtection="1">
      <alignment vertical="center"/>
      <protection locked="0"/>
    </xf>
    <xf numFmtId="41" fontId="14" fillId="0" borderId="3" xfId="1" applyFont="1" applyFill="1" applyBorder="1" applyAlignment="1" applyProtection="1">
      <alignment vertical="center"/>
      <protection locked="0"/>
    </xf>
    <xf numFmtId="41" fontId="15" fillId="0" borderId="8" xfId="1" applyFont="1" applyBorder="1" applyAlignment="1" applyProtection="1">
      <alignment vertical="center"/>
      <protection locked="0"/>
    </xf>
    <xf numFmtId="0" fontId="12" fillId="0" borderId="3" xfId="0" applyFont="1" applyBorder="1"/>
    <xf numFmtId="166" fontId="15" fillId="0" borderId="4" xfId="0" applyNumberFormat="1" applyFont="1" applyBorder="1" applyAlignment="1" applyProtection="1">
      <alignment vertical="center"/>
      <protection locked="0"/>
    </xf>
    <xf numFmtId="0" fontId="12" fillId="0" borderId="0" xfId="0" applyFont="1" applyAlignment="1">
      <alignment horizontal="left" vertical="center"/>
    </xf>
    <xf numFmtId="0" fontId="17" fillId="0" borderId="0" xfId="5" applyFont="1" applyAlignment="1">
      <alignment vertical="center"/>
    </xf>
    <xf numFmtId="0" fontId="14" fillId="0" borderId="1" xfId="12" applyFont="1" applyBorder="1" applyAlignment="1">
      <alignment horizontal="center" vertical="center"/>
    </xf>
    <xf numFmtId="14" fontId="17" fillId="0" borderId="1" xfId="5" applyNumberFormat="1" applyFont="1" applyBorder="1" applyAlignment="1">
      <alignment horizontal="center" vertical="center" wrapText="1"/>
    </xf>
    <xf numFmtId="14" fontId="17" fillId="0" borderId="1" xfId="5" quotePrefix="1" applyNumberFormat="1" applyFont="1" applyBorder="1" applyAlignment="1">
      <alignment horizontal="center" vertical="center" wrapText="1"/>
    </xf>
    <xf numFmtId="0" fontId="14" fillId="0" borderId="1" xfId="12" applyFont="1" applyBorder="1" applyAlignment="1">
      <alignment horizontal="left" vertical="center"/>
    </xf>
    <xf numFmtId="41" fontId="12" fillId="0" borderId="1" xfId="1" applyFont="1" applyBorder="1" applyAlignment="1">
      <alignment horizontal="center" vertical="center"/>
    </xf>
    <xf numFmtId="0" fontId="15" fillId="0" borderId="1" xfId="7" applyFont="1" applyBorder="1" applyAlignment="1">
      <alignment horizontal="left" vertical="center"/>
    </xf>
    <xf numFmtId="41" fontId="15" fillId="0" borderId="1" xfId="1" applyFont="1" applyBorder="1" applyAlignment="1" applyProtection="1">
      <alignment horizontal="center" vertical="center"/>
    </xf>
    <xf numFmtId="41" fontId="15" fillId="0" borderId="1" xfId="1" applyFont="1" applyFill="1" applyBorder="1" applyAlignment="1" applyProtection="1">
      <alignment horizontal="center" vertical="center"/>
    </xf>
    <xf numFmtId="14" fontId="14" fillId="0" borderId="1" xfId="7" applyNumberFormat="1" applyFont="1" applyBorder="1" applyAlignment="1">
      <alignment horizontal="left" vertical="center"/>
    </xf>
    <xf numFmtId="0" fontId="15" fillId="0" borderId="0" xfId="11" applyFont="1" applyAlignment="1">
      <alignment vertical="center"/>
    </xf>
    <xf numFmtId="0" fontId="17" fillId="0" borderId="0" xfId="11" applyFont="1" applyAlignment="1">
      <alignment vertical="center"/>
    </xf>
    <xf numFmtId="165" fontId="17" fillId="0" borderId="0" xfId="1" applyNumberFormat="1" applyFont="1" applyAlignment="1">
      <alignment vertical="center"/>
    </xf>
    <xf numFmtId="0" fontId="15" fillId="0" borderId="0" xfId="11" applyFont="1" applyAlignment="1">
      <alignment vertical="center" wrapText="1"/>
    </xf>
    <xf numFmtId="14" fontId="17" fillId="0" borderId="6" xfId="5" quotePrefix="1" applyNumberFormat="1" applyFont="1" applyBorder="1" applyAlignment="1">
      <alignment horizontal="center" vertical="center" wrapText="1"/>
    </xf>
    <xf numFmtId="0" fontId="14" fillId="0" borderId="0" xfId="11" applyFont="1" applyAlignment="1">
      <alignment horizontal="right" vertical="center"/>
    </xf>
    <xf numFmtId="3" fontId="14" fillId="0" borderId="0" xfId="11" applyNumberFormat="1" applyFont="1" applyAlignment="1">
      <alignment vertical="center"/>
    </xf>
    <xf numFmtId="165" fontId="14" fillId="0" borderId="0" xfId="1" applyNumberFormat="1" applyFont="1" applyAlignment="1">
      <alignment vertical="center"/>
    </xf>
    <xf numFmtId="168" fontId="15" fillId="0" borderId="0" xfId="11" applyNumberFormat="1" applyFont="1" applyAlignment="1">
      <alignment horizontal="right" vertical="center"/>
    </xf>
    <xf numFmtId="0" fontId="15" fillId="0" borderId="0" xfId="11" applyFont="1" applyAlignment="1">
      <alignment horizontal="right" vertical="center"/>
    </xf>
    <xf numFmtId="41" fontId="10" fillId="0" borderId="0" xfId="1" applyFont="1"/>
    <xf numFmtId="0" fontId="12" fillId="0" borderId="0" xfId="0" applyFont="1" applyAlignment="1">
      <alignment wrapText="1"/>
    </xf>
    <xf numFmtId="41" fontId="12" fillId="0" borderId="0" xfId="1" applyFont="1" applyFill="1" applyAlignment="1">
      <alignment vertical="center"/>
    </xf>
    <xf numFmtId="41" fontId="12" fillId="0" borderId="0" xfId="1" applyFont="1"/>
    <xf numFmtId="41" fontId="12" fillId="0" borderId="0" xfId="1" applyFont="1" applyFill="1"/>
    <xf numFmtId="41" fontId="10" fillId="0" borderId="0" xfId="1" applyFont="1" applyFill="1"/>
    <xf numFmtId="0" fontId="22" fillId="0" borderId="0" xfId="5" applyFont="1" applyAlignment="1">
      <alignment horizontal="left" vertical="center"/>
    </xf>
    <xf numFmtId="0" fontId="11" fillId="0" borderId="0" xfId="14" applyFont="1" applyAlignment="1">
      <alignment vertical="center"/>
    </xf>
    <xf numFmtId="0" fontId="23" fillId="0" borderId="0" xfId="7" applyFont="1" applyAlignment="1">
      <alignment horizontal="right" vertical="center"/>
    </xf>
    <xf numFmtId="0" fontId="20" fillId="0" borderId="0" xfId="7" applyFont="1" applyAlignment="1">
      <alignment horizontal="right" vertical="center"/>
    </xf>
    <xf numFmtId="165" fontId="23" fillId="4" borderId="0" xfId="1" applyNumberFormat="1" applyFont="1" applyFill="1" applyAlignment="1">
      <alignment horizontal="right" vertical="center"/>
    </xf>
    <xf numFmtId="0" fontId="14" fillId="0" borderId="0" xfId="5" applyFont="1" applyAlignment="1">
      <alignment vertical="center"/>
    </xf>
    <xf numFmtId="165" fontId="12" fillId="4" borderId="0" xfId="1" applyNumberFormat="1" applyFont="1" applyFill="1" applyAlignment="1">
      <alignment vertical="center"/>
    </xf>
    <xf numFmtId="165" fontId="14" fillId="0" borderId="1" xfId="1" applyNumberFormat="1" applyFont="1" applyFill="1" applyBorder="1" applyAlignment="1" applyProtection="1">
      <alignment vertical="center" wrapText="1"/>
    </xf>
    <xf numFmtId="0" fontId="14" fillId="0" borderId="1" xfId="5" applyFont="1" applyBorder="1" applyAlignment="1">
      <alignment horizontal="center" vertical="center"/>
    </xf>
    <xf numFmtId="165" fontId="15" fillId="0" borderId="2" xfId="1" applyNumberFormat="1" applyFont="1" applyFill="1" applyBorder="1" applyAlignment="1" applyProtection="1">
      <alignment vertical="center" wrapText="1"/>
    </xf>
    <xf numFmtId="17" fontId="25" fillId="0" borderId="2" xfId="5" applyNumberFormat="1" applyFont="1" applyBorder="1" applyAlignment="1">
      <alignment horizontal="center" vertical="center" wrapText="1"/>
    </xf>
    <xf numFmtId="165" fontId="14" fillId="4" borderId="2" xfId="1" quotePrefix="1" applyNumberFormat="1" applyFont="1" applyFill="1" applyBorder="1" applyAlignment="1" applyProtection="1">
      <alignment horizontal="center" vertical="center" wrapText="1"/>
    </xf>
    <xf numFmtId="166" fontId="14" fillId="0" borderId="3" xfId="5" applyNumberFormat="1" applyFont="1" applyBorder="1" applyAlignment="1">
      <alignment vertical="center"/>
    </xf>
    <xf numFmtId="166" fontId="17" fillId="0" borderId="3" xfId="5" applyNumberFormat="1" applyFont="1" applyBorder="1" applyAlignment="1">
      <alignment horizontal="center" vertical="center" wrapText="1"/>
    </xf>
    <xf numFmtId="165" fontId="12" fillId="4" borderId="3" xfId="1" applyNumberFormat="1" applyFont="1" applyFill="1" applyBorder="1" applyAlignment="1" applyProtection="1">
      <alignment horizontal="right" vertical="center"/>
    </xf>
    <xf numFmtId="165" fontId="10" fillId="0" borderId="3" xfId="1" applyNumberFormat="1" applyFont="1" applyFill="1" applyBorder="1" applyAlignment="1" applyProtection="1">
      <alignment horizontal="center" vertical="center"/>
    </xf>
    <xf numFmtId="0" fontId="15" fillId="0" borderId="3" xfId="0" applyFont="1" applyBorder="1"/>
    <xf numFmtId="165" fontId="10" fillId="0" borderId="4" xfId="1" applyNumberFormat="1" applyFont="1" applyFill="1" applyBorder="1" applyAlignment="1" applyProtection="1">
      <alignment horizontal="center" vertical="center"/>
    </xf>
    <xf numFmtId="0" fontId="12" fillId="0" borderId="17" xfId="0" applyFont="1" applyBorder="1"/>
    <xf numFmtId="165" fontId="12" fillId="0" borderId="17" xfId="1" applyNumberFormat="1" applyFont="1" applyFill="1" applyBorder="1" applyAlignment="1" applyProtection="1">
      <alignment horizontal="center" vertical="center"/>
    </xf>
    <xf numFmtId="165" fontId="12" fillId="0" borderId="3" xfId="1" applyNumberFormat="1" applyFont="1" applyFill="1" applyBorder="1" applyAlignment="1" applyProtection="1">
      <alignment horizontal="center" vertical="center"/>
    </xf>
    <xf numFmtId="166" fontId="15" fillId="0" borderId="3" xfId="5" applyNumberFormat="1" applyFont="1" applyBorder="1" applyAlignment="1">
      <alignment vertical="center"/>
    </xf>
    <xf numFmtId="0" fontId="15" fillId="0" borderId="3" xfId="5" applyFont="1" applyBorder="1" applyAlignment="1">
      <alignment vertical="center"/>
    </xf>
    <xf numFmtId="166" fontId="14" fillId="0" borderId="17" xfId="5" applyNumberFormat="1" applyFont="1" applyBorder="1" applyAlignment="1">
      <alignment vertical="center"/>
    </xf>
    <xf numFmtId="166" fontId="15" fillId="0" borderId="4" xfId="5" applyNumberFormat="1" applyFont="1" applyBorder="1" applyAlignment="1">
      <alignment vertical="center"/>
    </xf>
    <xf numFmtId="166" fontId="17" fillId="0" borderId="4" xfId="5" applyNumberFormat="1" applyFont="1" applyBorder="1" applyAlignment="1">
      <alignment horizontal="center" vertical="center" wrapText="1"/>
    </xf>
    <xf numFmtId="0" fontId="14" fillId="0" borderId="1" xfId="5" applyFont="1" applyBorder="1" applyAlignment="1">
      <alignment vertical="center"/>
    </xf>
    <xf numFmtId="165" fontId="12" fillId="4" borderId="16" xfId="1" applyNumberFormat="1" applyFont="1" applyFill="1" applyBorder="1" applyAlignment="1" applyProtection="1">
      <alignment horizontal="center" vertical="center"/>
    </xf>
    <xf numFmtId="0" fontId="15" fillId="0" borderId="1" xfId="0" applyFont="1" applyBorder="1"/>
    <xf numFmtId="166" fontId="17" fillId="0" borderId="1" xfId="5" applyNumberFormat="1" applyFont="1" applyBorder="1" applyAlignment="1">
      <alignment horizontal="center" vertical="center" wrapText="1"/>
    </xf>
    <xf numFmtId="166" fontId="14" fillId="0" borderId="1" xfId="5" applyNumberFormat="1" applyFont="1" applyBorder="1" applyAlignment="1">
      <alignment vertical="center"/>
    </xf>
    <xf numFmtId="165" fontId="12" fillId="0" borderId="16" xfId="1" applyNumberFormat="1" applyFont="1" applyFill="1" applyBorder="1" applyAlignment="1" applyProtection="1">
      <alignment horizontal="center" vertical="center"/>
    </xf>
    <xf numFmtId="166" fontId="14" fillId="0" borderId="0" xfId="5" applyNumberFormat="1" applyFont="1" applyAlignment="1">
      <alignment vertical="center"/>
    </xf>
    <xf numFmtId="166" fontId="17" fillId="0" borderId="0" xfId="5" applyNumberFormat="1" applyFont="1" applyAlignment="1">
      <alignment horizontal="center" vertical="center" wrapText="1"/>
    </xf>
    <xf numFmtId="165" fontId="10" fillId="4" borderId="0" xfId="1" applyNumberFormat="1" applyFont="1" applyFill="1" applyAlignment="1">
      <alignment horizontal="right" vertical="center"/>
    </xf>
    <xf numFmtId="165" fontId="10" fillId="0" borderId="0" xfId="1" applyNumberFormat="1" applyFont="1" applyAlignment="1">
      <alignment vertical="center"/>
    </xf>
    <xf numFmtId="0" fontId="24" fillId="4" borderId="0" xfId="5" applyFont="1" applyFill="1" applyAlignment="1">
      <alignment horizontal="left" vertical="center"/>
    </xf>
    <xf numFmtId="0" fontId="20" fillId="0" borderId="0" xfId="5" applyFont="1"/>
    <xf numFmtId="165" fontId="15" fillId="0" borderId="0" xfId="1" applyNumberFormat="1" applyFont="1" applyAlignment="1">
      <alignment vertical="center"/>
    </xf>
    <xf numFmtId="14" fontId="17" fillId="0" borderId="1" xfId="5" applyNumberFormat="1" applyFont="1" applyBorder="1" applyAlignment="1">
      <alignment horizontal="center" vertical="center"/>
    </xf>
    <xf numFmtId="14" fontId="17" fillId="0" borderId="1" xfId="5" quotePrefix="1" applyNumberFormat="1" applyFont="1" applyBorder="1" applyAlignment="1">
      <alignment horizontal="center" vertical="center"/>
    </xf>
    <xf numFmtId="166" fontId="17" fillId="0" borderId="1" xfId="5" applyNumberFormat="1" applyFont="1" applyBorder="1" applyAlignment="1">
      <alignment vertical="center"/>
    </xf>
    <xf numFmtId="166" fontId="17" fillId="0" borderId="1" xfId="5" applyNumberFormat="1" applyFont="1" applyBorder="1" applyAlignment="1">
      <alignment horizontal="center"/>
    </xf>
    <xf numFmtId="165" fontId="17" fillId="0" borderId="1" xfId="1" applyNumberFormat="1" applyFont="1" applyBorder="1" applyAlignment="1">
      <alignment horizontal="center"/>
    </xf>
    <xf numFmtId="166" fontId="17" fillId="0" borderId="2" xfId="5" applyNumberFormat="1" applyFont="1" applyBorder="1" applyAlignment="1">
      <alignment vertical="center"/>
    </xf>
    <xf numFmtId="166" fontId="17" fillId="0" borderId="2" xfId="5" applyNumberFormat="1" applyFont="1" applyBorder="1" applyAlignment="1">
      <alignment horizontal="center"/>
    </xf>
    <xf numFmtId="165" fontId="17" fillId="0" borderId="2" xfId="1" applyNumberFormat="1" applyFont="1" applyBorder="1" applyAlignment="1">
      <alignment horizontal="center"/>
    </xf>
    <xf numFmtId="166" fontId="26" fillId="0" borderId="3" xfId="5" applyNumberFormat="1" applyFont="1" applyBorder="1" applyAlignment="1">
      <alignment vertical="center"/>
    </xf>
    <xf numFmtId="166" fontId="17" fillId="0" borderId="3" xfId="5" applyNumberFormat="1" applyFont="1" applyBorder="1" applyAlignment="1">
      <alignment horizontal="center"/>
    </xf>
    <xf numFmtId="165" fontId="26" fillId="0" borderId="3" xfId="1" applyNumberFormat="1" applyFont="1" applyBorder="1" applyAlignment="1">
      <alignment horizontal="center"/>
    </xf>
    <xf numFmtId="166" fontId="26" fillId="0" borderId="2" xfId="5" applyNumberFormat="1" applyFont="1" applyBorder="1" applyAlignment="1">
      <alignment vertical="center"/>
    </xf>
    <xf numFmtId="165" fontId="26" fillId="0" borderId="10" xfId="1" applyNumberFormat="1" applyFont="1" applyFill="1" applyBorder="1" applyAlignment="1" applyProtection="1">
      <alignment horizontal="center"/>
    </xf>
    <xf numFmtId="165" fontId="26" fillId="0" borderId="2" xfId="1" applyNumberFormat="1" applyFont="1" applyBorder="1" applyAlignment="1">
      <alignment horizontal="center"/>
    </xf>
    <xf numFmtId="165" fontId="26" fillId="0" borderId="8" xfId="1" applyNumberFormat="1" applyFont="1" applyBorder="1" applyAlignment="1">
      <alignment horizontal="center"/>
    </xf>
    <xf numFmtId="165" fontId="26" fillId="0" borderId="8" xfId="1" applyNumberFormat="1" applyFont="1" applyFill="1" applyBorder="1" applyAlignment="1" applyProtection="1">
      <alignment horizontal="center"/>
    </xf>
    <xf numFmtId="165" fontId="26" fillId="0" borderId="4" xfId="1" applyNumberFormat="1" applyFont="1" applyBorder="1" applyAlignment="1">
      <alignment horizontal="center"/>
    </xf>
    <xf numFmtId="165" fontId="14" fillId="0" borderId="1" xfId="1" applyNumberFormat="1" applyFont="1" applyBorder="1" applyAlignment="1">
      <alignment horizontal="right" vertical="center"/>
    </xf>
    <xf numFmtId="165" fontId="14" fillId="0" borderId="4" xfId="1" applyNumberFormat="1" applyFont="1" applyBorder="1" applyAlignment="1">
      <alignment horizontal="right" vertical="center"/>
    </xf>
    <xf numFmtId="166" fontId="26" fillId="0" borderId="10" xfId="5" applyNumberFormat="1" applyFont="1" applyBorder="1" applyAlignment="1">
      <alignment vertical="center"/>
    </xf>
    <xf numFmtId="165" fontId="26" fillId="0" borderId="9" xfId="1" applyNumberFormat="1" applyFont="1" applyBorder="1" applyAlignment="1">
      <alignment horizontal="center"/>
    </xf>
    <xf numFmtId="165" fontId="26" fillId="0" borderId="9" xfId="1" applyNumberFormat="1" applyFont="1" applyFill="1" applyBorder="1" applyAlignment="1" applyProtection="1">
      <alignment horizontal="center"/>
    </xf>
    <xf numFmtId="166" fontId="26" fillId="0" borderId="8" xfId="5" applyNumberFormat="1" applyFont="1" applyBorder="1" applyAlignment="1">
      <alignment vertical="center"/>
    </xf>
    <xf numFmtId="165" fontId="26" fillId="0" borderId="3" xfId="1" applyNumberFormat="1" applyFont="1" applyFill="1" applyBorder="1" applyAlignment="1" applyProtection="1">
      <alignment horizontal="center"/>
    </xf>
    <xf numFmtId="166" fontId="17" fillId="0" borderId="4" xfId="5" applyNumberFormat="1" applyFont="1" applyBorder="1" applyAlignment="1">
      <alignment horizontal="center"/>
    </xf>
    <xf numFmtId="165" fontId="14" fillId="0" borderId="16" xfId="1" applyNumberFormat="1" applyFont="1" applyBorder="1" applyAlignment="1">
      <alignment horizontal="right" vertical="center"/>
    </xf>
    <xf numFmtId="165" fontId="10" fillId="0" borderId="0" xfId="1" applyNumberFormat="1" applyFont="1"/>
    <xf numFmtId="0" fontId="27" fillId="0" borderId="0" xfId="0" applyFont="1"/>
    <xf numFmtId="165" fontId="24" fillId="0" borderId="0" xfId="1" applyNumberFormat="1" applyFont="1"/>
    <xf numFmtId="0" fontId="12" fillId="3" borderId="0" xfId="0" applyFont="1" applyFill="1" applyAlignment="1">
      <alignment horizontal="centerContinuous"/>
    </xf>
    <xf numFmtId="0" fontId="12" fillId="0" borderId="0" xfId="0" applyFont="1" applyAlignment="1">
      <alignment horizontal="centerContinuous"/>
    </xf>
    <xf numFmtId="0" fontId="16" fillId="0" borderId="0" xfId="0" applyFont="1" applyAlignment="1">
      <alignment horizontal="centerContinuous"/>
    </xf>
    <xf numFmtId="0" fontId="10" fillId="0" borderId="0" xfId="0" applyFont="1" applyAlignment="1">
      <alignment horizontal="left"/>
    </xf>
    <xf numFmtId="0" fontId="12" fillId="0" borderId="0" xfId="0" applyFont="1" applyAlignment="1">
      <alignment horizontal="justify" vertical="center"/>
    </xf>
    <xf numFmtId="0" fontId="13" fillId="0" borderId="0" xfId="0" applyFont="1"/>
    <xf numFmtId="0" fontId="12" fillId="3" borderId="0" xfId="0" applyFont="1" applyFill="1"/>
    <xf numFmtId="49" fontId="10" fillId="3" borderId="0" xfId="0" applyNumberFormat="1" applyFont="1" applyFill="1" applyAlignment="1">
      <alignment horizontal="center" vertical="center"/>
    </xf>
    <xf numFmtId="49" fontId="10" fillId="0" borderId="0" xfId="0" applyNumberFormat="1" applyFont="1" applyAlignment="1">
      <alignment horizontal="center" vertical="center"/>
    </xf>
    <xf numFmtId="0" fontId="12" fillId="0" borderId="6" xfId="0" applyFont="1" applyBorder="1"/>
    <xf numFmtId="0" fontId="10" fillId="0" borderId="0" xfId="0" applyFont="1" applyAlignment="1">
      <alignment horizontal="centerContinuous" vertical="center"/>
    </xf>
    <xf numFmtId="0" fontId="12" fillId="2" borderId="5" xfId="0" applyFont="1" applyFill="1" applyBorder="1" applyAlignment="1">
      <alignment horizontal="centerContinuous" vertical="center"/>
    </xf>
    <xf numFmtId="0" fontId="12" fillId="2" borderId="6" xfId="0" applyFont="1" applyFill="1" applyBorder="1" applyAlignment="1">
      <alignment horizontal="centerContinuous" vertical="center"/>
    </xf>
    <xf numFmtId="0" fontId="12" fillId="2" borderId="7" xfId="0" applyFont="1" applyFill="1" applyBorder="1" applyAlignment="1">
      <alignment horizontal="centerContinuous" vertical="center"/>
    </xf>
    <xf numFmtId="0" fontId="13" fillId="0" borderId="0" xfId="0" applyFont="1" applyAlignment="1">
      <alignment horizontal="centerContinuous"/>
    </xf>
    <xf numFmtId="17" fontId="14" fillId="0" borderId="5" xfId="5" applyNumberFormat="1" applyFont="1" applyBorder="1" applyAlignment="1">
      <alignment horizontal="centerContinuous" vertical="center" wrapText="1"/>
    </xf>
    <xf numFmtId="17" fontId="14" fillId="0" borderId="6" xfId="5" quotePrefix="1" applyNumberFormat="1" applyFont="1" applyBorder="1" applyAlignment="1">
      <alignment horizontal="centerContinuous" vertical="center" wrapText="1"/>
    </xf>
    <xf numFmtId="17" fontId="14" fillId="0" borderId="7" xfId="5" quotePrefix="1" applyNumberFormat="1" applyFont="1" applyBorder="1" applyAlignment="1">
      <alignment horizontal="centerContinuous" vertical="center" wrapText="1"/>
    </xf>
    <xf numFmtId="169" fontId="14" fillId="0" borderId="5" xfId="0" applyNumberFormat="1" applyFont="1" applyBorder="1" applyAlignment="1">
      <alignment horizontal="centerContinuous" vertical="center" wrapText="1"/>
    </xf>
    <xf numFmtId="169" fontId="14" fillId="0" borderId="6" xfId="0" applyNumberFormat="1" applyFont="1" applyBorder="1" applyAlignment="1">
      <alignment horizontal="centerContinuous" vertical="center" wrapText="1"/>
    </xf>
    <xf numFmtId="169" fontId="14" fillId="0" borderId="7" xfId="0" applyNumberFormat="1" applyFont="1" applyBorder="1" applyAlignment="1">
      <alignment horizontal="centerContinuous" vertical="center" wrapText="1"/>
    </xf>
    <xf numFmtId="0" fontId="20" fillId="3" borderId="0" xfId="5" applyFont="1" applyFill="1" applyAlignment="1">
      <alignment horizontal="centerContinuous"/>
    </xf>
    <xf numFmtId="0" fontId="17" fillId="0" borderId="0" xfId="5" applyFont="1" applyAlignment="1">
      <alignment horizontal="centerContinuous"/>
    </xf>
    <xf numFmtId="0" fontId="20" fillId="3" borderId="0" xfId="7" applyFont="1" applyFill="1" applyAlignment="1">
      <alignment horizontal="centerContinuous" vertical="center"/>
    </xf>
    <xf numFmtId="0" fontId="17" fillId="0" borderId="0" xfId="5" applyFont="1" applyAlignment="1">
      <alignment horizontal="centerContinuous" vertical="top"/>
    </xf>
    <xf numFmtId="0" fontId="10" fillId="0" borderId="4" xfId="0" applyFont="1" applyBorder="1"/>
    <xf numFmtId="41" fontId="10" fillId="0" borderId="4" xfId="1" applyFont="1" applyBorder="1"/>
    <xf numFmtId="0" fontId="10" fillId="0" borderId="4" xfId="0" applyFont="1" applyBorder="1" applyAlignment="1">
      <alignment horizontal="center"/>
    </xf>
    <xf numFmtId="41" fontId="10" fillId="0" borderId="4" xfId="1" applyFont="1" applyBorder="1" applyAlignment="1">
      <alignment horizontal="center"/>
    </xf>
    <xf numFmtId="10" fontId="10" fillId="0" borderId="4" xfId="4" applyNumberFormat="1" applyFont="1" applyBorder="1"/>
    <xf numFmtId="41" fontId="12" fillId="0" borderId="6" xfId="0" applyNumberFormat="1" applyFont="1" applyBorder="1"/>
    <xf numFmtId="9" fontId="12" fillId="0" borderId="7" xfId="4" applyFont="1" applyBorder="1" applyAlignment="1"/>
    <xf numFmtId="9" fontId="12" fillId="0" borderId="1" xfId="4" applyFont="1" applyBorder="1" applyAlignment="1"/>
    <xf numFmtId="41" fontId="12" fillId="0" borderId="1" xfId="0" applyNumberFormat="1" applyFont="1" applyBorder="1"/>
    <xf numFmtId="0" fontId="12" fillId="0" borderId="5" xfId="0" applyFont="1" applyBorder="1" applyAlignment="1">
      <alignment horizontal="left"/>
    </xf>
    <xf numFmtId="166" fontId="29" fillId="0" borderId="1" xfId="0" applyNumberFormat="1" applyFont="1" applyBorder="1" applyAlignment="1">
      <alignment vertical="center" wrapText="1"/>
    </xf>
    <xf numFmtId="166" fontId="29" fillId="0" borderId="1" xfId="0" applyNumberFormat="1" applyFont="1" applyBorder="1" applyAlignment="1" applyProtection="1">
      <alignment horizontal="center" vertical="center" wrapText="1"/>
      <protection locked="0"/>
    </xf>
    <xf numFmtId="9" fontId="29" fillId="0" borderId="1" xfId="9" applyFont="1" applyFill="1" applyBorder="1" applyAlignment="1" applyProtection="1">
      <alignment horizontal="center" vertical="center" wrapText="1"/>
      <protection locked="0"/>
    </xf>
    <xf numFmtId="169" fontId="29" fillId="0" borderId="1" xfId="0" applyNumberFormat="1" applyFont="1" applyBorder="1" applyAlignment="1">
      <alignment horizontal="center" vertical="center" wrapText="1"/>
    </xf>
    <xf numFmtId="14" fontId="30" fillId="0" borderId="1" xfId="13" applyNumberFormat="1" applyFont="1" applyBorder="1" applyAlignment="1">
      <alignment horizontal="left" vertical="center"/>
    </xf>
    <xf numFmtId="41" fontId="30" fillId="0" borderId="1" xfId="1" applyFont="1" applyFill="1" applyBorder="1" applyAlignment="1" applyProtection="1">
      <alignment horizontal="center" vertical="center"/>
      <protection locked="0"/>
    </xf>
    <xf numFmtId="14" fontId="30" fillId="0" borderId="1" xfId="1" applyNumberFormat="1" applyFont="1" applyFill="1" applyBorder="1" applyAlignment="1" applyProtection="1">
      <alignment horizontal="center" vertical="center"/>
      <protection locked="0"/>
    </xf>
    <xf numFmtId="14" fontId="29" fillId="0" borderId="1" xfId="7" applyNumberFormat="1" applyFont="1" applyBorder="1" applyAlignment="1">
      <alignment horizontal="center" vertical="center"/>
    </xf>
    <xf numFmtId="41" fontId="29" fillId="0" borderId="1" xfId="1" applyFont="1" applyFill="1" applyBorder="1" applyAlignment="1" applyProtection="1">
      <alignment horizontal="center" vertical="center"/>
      <protection locked="0"/>
    </xf>
    <xf numFmtId="41" fontId="29" fillId="0" borderId="1" xfId="1" applyFont="1" applyFill="1" applyBorder="1" applyAlignment="1" applyProtection="1">
      <alignment horizontal="center" vertical="center"/>
    </xf>
    <xf numFmtId="14" fontId="13" fillId="0" borderId="0" xfId="0" applyNumberFormat="1" applyFont="1" applyAlignment="1">
      <alignment horizontal="centerContinuous"/>
    </xf>
    <xf numFmtId="0" fontId="22" fillId="0" borderId="0" xfId="5" applyFont="1" applyAlignment="1">
      <alignment vertical="center"/>
    </xf>
    <xf numFmtId="0" fontId="14" fillId="0" borderId="5" xfId="0" applyFont="1" applyBorder="1" applyAlignment="1">
      <alignment horizontal="centerContinuous"/>
    </xf>
    <xf numFmtId="0" fontId="14" fillId="0" borderId="7" xfId="0" applyFont="1" applyBorder="1" applyAlignment="1">
      <alignment horizontal="centerContinuous"/>
    </xf>
    <xf numFmtId="166" fontId="10" fillId="0" borderId="0" xfId="0" applyNumberFormat="1" applyFont="1"/>
    <xf numFmtId="0" fontId="10" fillId="0" borderId="8" xfId="0" applyFont="1" applyBorder="1"/>
    <xf numFmtId="41" fontId="10" fillId="0" borderId="8" xfId="1" applyFont="1" applyFill="1" applyBorder="1"/>
    <xf numFmtId="41" fontId="10" fillId="0" borderId="3" xfId="1" applyFont="1" applyFill="1" applyBorder="1"/>
    <xf numFmtId="0" fontId="12" fillId="0" borderId="1" xfId="0" applyFont="1" applyBorder="1"/>
    <xf numFmtId="41" fontId="12" fillId="0" borderId="1" xfId="1" applyFont="1" applyBorder="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41" fontId="15" fillId="0" borderId="8" xfId="1" applyFont="1" applyBorder="1" applyAlignment="1">
      <alignment horizontal="center" vertical="center"/>
    </xf>
    <xf numFmtId="0" fontId="14" fillId="0" borderId="1" xfId="6" applyFont="1" applyBorder="1" applyAlignment="1">
      <alignment horizontal="center" vertical="center"/>
    </xf>
    <xf numFmtId="14" fontId="14" fillId="0" borderId="1" xfId="6" applyNumberFormat="1" applyFont="1" applyBorder="1" applyAlignment="1">
      <alignment horizontal="center" vertical="center"/>
    </xf>
    <xf numFmtId="41" fontId="14" fillId="0" borderId="1" xfId="1" quotePrefix="1" applyFont="1" applyBorder="1" applyAlignment="1">
      <alignment horizontal="left" vertical="center"/>
    </xf>
    <xf numFmtId="41" fontId="14" fillId="0" borderId="1" xfId="1" applyFont="1" applyBorder="1" applyAlignment="1">
      <alignment vertical="center"/>
    </xf>
    <xf numFmtId="41" fontId="14" fillId="0" borderId="1" xfId="1" quotePrefix="1" applyFont="1" applyBorder="1" applyAlignment="1">
      <alignment horizontal="center" vertical="center"/>
    </xf>
    <xf numFmtId="14" fontId="14" fillId="0" borderId="2" xfId="1" applyNumberFormat="1" applyFont="1" applyBorder="1" applyAlignment="1">
      <alignment horizontal="center" vertical="center"/>
    </xf>
    <xf numFmtId="14" fontId="14" fillId="0" borderId="1" xfId="1" applyNumberFormat="1" applyFont="1" applyBorder="1" applyAlignment="1">
      <alignment horizontal="center" vertical="center"/>
    </xf>
    <xf numFmtId="41" fontId="15" fillId="0" borderId="10" xfId="1" applyFont="1" applyBorder="1" applyAlignment="1">
      <alignment horizontal="left" vertical="center"/>
    </xf>
    <xf numFmtId="41" fontId="15" fillId="0" borderId="8" xfId="1" applyFont="1" applyBorder="1" applyAlignment="1">
      <alignment horizontal="left" vertical="center"/>
    </xf>
    <xf numFmtId="41" fontId="14" fillId="0" borderId="5" xfId="1" applyFont="1" applyBorder="1" applyAlignment="1">
      <alignment vertical="center"/>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5" xfId="0" applyFont="1" applyFill="1" applyBorder="1" applyAlignment="1">
      <alignment horizontal="center" vertical="center"/>
    </xf>
    <xf numFmtId="0" fontId="12" fillId="3" borderId="0" xfId="0" applyFont="1" applyFill="1" applyAlignment="1">
      <alignment horizontal="center"/>
    </xf>
    <xf numFmtId="0" fontId="10"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0" fillId="0" borderId="0" xfId="0" applyFont="1" applyAlignment="1">
      <alignment horizontal="justify" vertical="top" wrapText="1"/>
    </xf>
    <xf numFmtId="0" fontId="10" fillId="0" borderId="0" xfId="0" applyFont="1" applyAlignment="1">
      <alignment vertical="center"/>
    </xf>
    <xf numFmtId="0" fontId="20" fillId="3" borderId="0" xfId="7" applyFont="1" applyFill="1" applyAlignment="1">
      <alignment horizontal="center" vertical="center"/>
    </xf>
    <xf numFmtId="0" fontId="17" fillId="0" borderId="0" xfId="5" applyFont="1" applyAlignment="1">
      <alignment horizontal="center" vertical="top"/>
    </xf>
    <xf numFmtId="0" fontId="21" fillId="0" borderId="0" xfId="5" applyFont="1" applyAlignment="1">
      <alignment horizontal="center"/>
    </xf>
    <xf numFmtId="0" fontId="17" fillId="0" borderId="0" xfId="11" applyFont="1" applyAlignment="1">
      <alignment horizontal="center" vertical="center"/>
    </xf>
    <xf numFmtId="0" fontId="14" fillId="0" borderId="2" xfId="12" applyFont="1" applyBorder="1" applyAlignment="1">
      <alignment horizontal="center" vertical="center"/>
    </xf>
    <xf numFmtId="0" fontId="14" fillId="0" borderId="4" xfId="12" applyFont="1" applyBorder="1" applyAlignment="1">
      <alignment horizontal="center" vertical="center"/>
    </xf>
    <xf numFmtId="0" fontId="14" fillId="0" borderId="5" xfId="12" applyFont="1" applyBorder="1" applyAlignment="1">
      <alignment horizontal="center" vertical="center"/>
    </xf>
    <xf numFmtId="0" fontId="14" fillId="0" borderId="6" xfId="12" applyFont="1" applyBorder="1" applyAlignment="1">
      <alignment horizontal="center" vertical="center"/>
    </xf>
    <xf numFmtId="0" fontId="14" fillId="0" borderId="7" xfId="12"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wrapText="1"/>
    </xf>
    <xf numFmtId="0" fontId="10" fillId="0" borderId="0" xfId="0" applyFont="1" applyAlignment="1">
      <alignment horizontal="left" wrapText="1"/>
    </xf>
    <xf numFmtId="0" fontId="12" fillId="0" borderId="0" xfId="0" applyFont="1" applyAlignment="1">
      <alignment horizontal="center" vertical="center"/>
    </xf>
    <xf numFmtId="0" fontId="10" fillId="0" borderId="0" xfId="0" applyFont="1" applyAlignment="1">
      <alignment horizontal="left" vertical="top" wrapText="1"/>
    </xf>
    <xf numFmtId="0" fontId="10" fillId="0" borderId="0" xfId="0" applyFont="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0" fillId="0" borderId="0" xfId="0" applyFont="1" applyAlignment="1">
      <alignment horizontal="center"/>
    </xf>
    <xf numFmtId="166" fontId="14" fillId="0" borderId="1" xfId="0" applyNumberFormat="1" applyFont="1" applyBorder="1" applyAlignment="1">
      <alignment horizontal="center" vertical="center" wrapText="1"/>
    </xf>
    <xf numFmtId="169" fontId="14" fillId="0" borderId="2" xfId="0" applyNumberFormat="1" applyFont="1" applyBorder="1" applyAlignment="1">
      <alignment horizontal="center" vertical="center" wrapText="1"/>
    </xf>
    <xf numFmtId="169" fontId="14" fillId="0" borderId="4" xfId="0" applyNumberFormat="1" applyFont="1" applyBorder="1" applyAlignment="1">
      <alignment horizontal="center" vertical="center" wrapText="1"/>
    </xf>
    <xf numFmtId="41" fontId="14" fillId="0" borderId="5" xfId="1" quotePrefix="1" applyFont="1" applyBorder="1" applyAlignment="1">
      <alignment horizontal="left" vertical="center"/>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27" t="s">
        <v>365</v>
      </c>
      <c r="C2" s="328"/>
      <c r="D2" s="328"/>
      <c r="E2" s="328"/>
      <c r="F2" s="329"/>
    </row>
    <row r="3" spans="2:6" x14ac:dyDescent="0.25">
      <c r="B3" s="330"/>
      <c r="C3" s="331"/>
      <c r="D3" s="331"/>
      <c r="E3" s="331"/>
      <c r="F3" s="332"/>
    </row>
    <row r="4" spans="2:6" x14ac:dyDescent="0.25">
      <c r="B4" s="330"/>
      <c r="C4" s="331"/>
      <c r="D4" s="331"/>
      <c r="E4" s="331"/>
      <c r="F4" s="332"/>
    </row>
    <row r="5" spans="2:6" x14ac:dyDescent="0.25">
      <c r="B5" s="330"/>
      <c r="C5" s="331"/>
      <c r="D5" s="331"/>
      <c r="E5" s="331"/>
      <c r="F5" s="332"/>
    </row>
    <row r="6" spans="2:6" x14ac:dyDescent="0.25">
      <c r="B6" s="330"/>
      <c r="C6" s="331"/>
      <c r="D6" s="331"/>
      <c r="E6" s="331"/>
      <c r="F6" s="332"/>
    </row>
    <row r="7" spans="2:6" x14ac:dyDescent="0.25">
      <c r="B7" s="330"/>
      <c r="C7" s="331"/>
      <c r="D7" s="331"/>
      <c r="E7" s="331"/>
      <c r="F7" s="332"/>
    </row>
    <row r="8" spans="2:6" x14ac:dyDescent="0.25">
      <c r="B8" s="330"/>
      <c r="C8" s="331"/>
      <c r="D8" s="331"/>
      <c r="E8" s="331"/>
      <c r="F8" s="332"/>
    </row>
    <row r="9" spans="2:6" x14ac:dyDescent="0.25">
      <c r="B9" s="330"/>
      <c r="C9" s="331"/>
      <c r="D9" s="331"/>
      <c r="E9" s="331"/>
      <c r="F9" s="332"/>
    </row>
    <row r="10" spans="2:6" x14ac:dyDescent="0.25">
      <c r="B10" s="330"/>
      <c r="C10" s="331"/>
      <c r="D10" s="331"/>
      <c r="E10" s="331"/>
      <c r="F10" s="332"/>
    </row>
    <row r="11" spans="2:6" x14ac:dyDescent="0.25">
      <c r="B11" s="330"/>
      <c r="C11" s="331"/>
      <c r="D11" s="331"/>
      <c r="E11" s="331"/>
      <c r="F11" s="332"/>
    </row>
    <row r="12" spans="2:6" x14ac:dyDescent="0.25">
      <c r="B12" s="330"/>
      <c r="C12" s="331"/>
      <c r="D12" s="331"/>
      <c r="E12" s="331"/>
      <c r="F12" s="332"/>
    </row>
    <row r="13" spans="2:6" x14ac:dyDescent="0.25">
      <c r="B13" s="330"/>
      <c r="C13" s="331"/>
      <c r="D13" s="331"/>
      <c r="E13" s="331"/>
      <c r="F13" s="332"/>
    </row>
    <row r="14" spans="2:6" x14ac:dyDescent="0.25">
      <c r="B14" s="330"/>
      <c r="C14" s="331"/>
      <c r="D14" s="331"/>
      <c r="E14" s="331"/>
      <c r="F14" s="332"/>
    </row>
    <row r="15" spans="2:6" x14ac:dyDescent="0.25">
      <c r="B15" s="330"/>
      <c r="C15" s="331"/>
      <c r="D15" s="331"/>
      <c r="E15" s="331"/>
      <c r="F15" s="332"/>
    </row>
    <row r="16" spans="2:6" x14ac:dyDescent="0.25">
      <c r="B16" s="330"/>
      <c r="C16" s="331"/>
      <c r="D16" s="331"/>
      <c r="E16" s="331"/>
      <c r="F16" s="332"/>
    </row>
    <row r="17" spans="2:6" x14ac:dyDescent="0.25">
      <c r="B17" s="330"/>
      <c r="C17" s="331"/>
      <c r="D17" s="331"/>
      <c r="E17" s="331"/>
      <c r="F17" s="332"/>
    </row>
    <row r="18" spans="2:6" x14ac:dyDescent="0.25">
      <c r="B18" s="330"/>
      <c r="C18" s="331"/>
      <c r="D18" s="331"/>
      <c r="E18" s="331"/>
      <c r="F18" s="332"/>
    </row>
    <row r="19" spans="2:6" x14ac:dyDescent="0.25">
      <c r="B19" s="330"/>
      <c r="C19" s="331"/>
      <c r="D19" s="331"/>
      <c r="E19" s="331"/>
      <c r="F19" s="332"/>
    </row>
    <row r="20" spans="2:6" x14ac:dyDescent="0.25">
      <c r="B20" s="330"/>
      <c r="C20" s="331"/>
      <c r="D20" s="331"/>
      <c r="E20" s="331"/>
      <c r="F20" s="332"/>
    </row>
    <row r="21" spans="2:6" x14ac:dyDescent="0.25">
      <c r="B21" s="330"/>
      <c r="C21" s="331"/>
      <c r="D21" s="331"/>
      <c r="E21" s="331"/>
      <c r="F21" s="332"/>
    </row>
    <row r="22" spans="2:6" x14ac:dyDescent="0.25">
      <c r="B22" s="330"/>
      <c r="C22" s="331"/>
      <c r="D22" s="331"/>
      <c r="E22" s="331"/>
      <c r="F22" s="332"/>
    </row>
    <row r="23" spans="2:6" x14ac:dyDescent="0.25">
      <c r="B23" s="330"/>
      <c r="C23" s="331"/>
      <c r="D23" s="331"/>
      <c r="E23" s="331"/>
      <c r="F23" s="332"/>
    </row>
    <row r="24" spans="2:6" x14ac:dyDescent="0.25">
      <c r="B24" s="333"/>
      <c r="C24" s="334"/>
      <c r="D24" s="334"/>
      <c r="E24" s="334"/>
      <c r="F24" s="33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2"/>
  <sheetViews>
    <sheetView showGridLines="0" workbookViewId="0">
      <pane ySplit="2" topLeftCell="A3" activePane="bottomLeft" state="frozen"/>
      <selection activeCell="A4" sqref="A1:XFD1048576"/>
      <selection pane="bottomLeft" activeCell="B12" sqref="B12"/>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36" t="s">
        <v>0</v>
      </c>
      <c r="C2" s="336"/>
    </row>
    <row r="3" spans="2:3" x14ac:dyDescent="0.25">
      <c r="B3" s="265" t="s">
        <v>1</v>
      </c>
      <c r="C3" s="266"/>
    </row>
    <row r="4" spans="2:3" x14ac:dyDescent="0.25">
      <c r="B4" s="2" t="s">
        <v>2</v>
      </c>
      <c r="C4" s="267" t="s">
        <v>3</v>
      </c>
    </row>
    <row r="5" spans="2:3" x14ac:dyDescent="0.25">
      <c r="B5" s="2" t="s">
        <v>4</v>
      </c>
      <c r="C5" s="267" t="s">
        <v>5</v>
      </c>
    </row>
    <row r="6" spans="2:3" x14ac:dyDescent="0.25">
      <c r="B6" s="2" t="s">
        <v>6</v>
      </c>
      <c r="C6" s="267" t="s">
        <v>7</v>
      </c>
    </row>
    <row r="7" spans="2:3" x14ac:dyDescent="0.25">
      <c r="B7" s="2" t="s">
        <v>8</v>
      </c>
      <c r="C7" s="267" t="s">
        <v>9</v>
      </c>
    </row>
    <row r="8" spans="2:3" x14ac:dyDescent="0.25">
      <c r="B8" s="2" t="s">
        <v>10</v>
      </c>
      <c r="C8" s="267" t="s">
        <v>11</v>
      </c>
    </row>
    <row r="9" spans="2:3" x14ac:dyDescent="0.25">
      <c r="B9" s="2" t="s">
        <v>12</v>
      </c>
      <c r="C9" s="267" t="s">
        <v>13</v>
      </c>
    </row>
    <row r="10" spans="2:3" x14ac:dyDescent="0.25">
      <c r="B10" s="2" t="s">
        <v>357</v>
      </c>
      <c r="C10" s="267" t="s">
        <v>14</v>
      </c>
    </row>
    <row r="11" spans="2:3" x14ac:dyDescent="0.25">
      <c r="B11" s="2" t="s">
        <v>358</v>
      </c>
      <c r="C11" s="267" t="s">
        <v>15</v>
      </c>
    </row>
    <row r="12" spans="2:3" x14ac:dyDescent="0.25">
      <c r="B12" s="2" t="s">
        <v>368</v>
      </c>
      <c r="C12" s="267" t="s">
        <v>16</v>
      </c>
    </row>
  </sheetData>
  <mergeCells count="1">
    <mergeCell ref="B2:C2"/>
  </mergeCells>
  <phoneticPr fontId="7"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INTANGIBLES ANEXO III" xr:uid="{A609185E-D092-497F-980B-453E6D215B17}"/>
  </hyperlinks>
  <pageMargins left="0.7" right="0.7" top="0.75" bottom="0.75" header="0.3" footer="0.3"/>
  <pageSetup orientation="portrait" r:id="rId1"/>
  <ignoredErrors>
    <ignoredError sqref="C4:C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79"/>
  <sheetViews>
    <sheetView showGridLines="0" zoomScaleNormal="100" workbookViewId="0">
      <selection activeCell="A2" sqref="A2"/>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17</v>
      </c>
    </row>
    <row r="2" spans="1:6" x14ac:dyDescent="0.25">
      <c r="B2" s="259" t="s">
        <v>1</v>
      </c>
      <c r="C2" s="259"/>
      <c r="D2" s="259"/>
      <c r="E2" s="259"/>
      <c r="F2" s="259"/>
    </row>
    <row r="3" spans="1:6" x14ac:dyDescent="0.25">
      <c r="B3" s="260" t="s">
        <v>2</v>
      </c>
      <c r="C3" s="260"/>
      <c r="D3" s="260"/>
      <c r="E3" s="260"/>
      <c r="F3" s="260"/>
    </row>
    <row r="4" spans="1:6" x14ac:dyDescent="0.25">
      <c r="B4" s="261" t="s">
        <v>369</v>
      </c>
      <c r="C4" s="261"/>
      <c r="D4" s="261"/>
      <c r="E4" s="261"/>
      <c r="F4" s="261"/>
    </row>
    <row r="6" spans="1:6" x14ac:dyDescent="0.25">
      <c r="B6" s="45" t="s">
        <v>18</v>
      </c>
    </row>
    <row r="7" spans="1:6" x14ac:dyDescent="0.25">
      <c r="B7" s="1" t="s">
        <v>19</v>
      </c>
      <c r="C7" s="337" t="s">
        <v>20</v>
      </c>
      <c r="D7" s="337"/>
      <c r="E7" s="337"/>
      <c r="F7" s="337"/>
    </row>
    <row r="8" spans="1:6" x14ac:dyDescent="0.25">
      <c r="B8" s="1" t="s">
        <v>21</v>
      </c>
      <c r="C8" s="337" t="s">
        <v>22</v>
      </c>
      <c r="D8" s="337"/>
      <c r="E8" s="337"/>
      <c r="F8" s="337"/>
    </row>
    <row r="9" spans="1:6" x14ac:dyDescent="0.25">
      <c r="B9" s="1" t="s">
        <v>23</v>
      </c>
      <c r="C9" s="337" t="s">
        <v>24</v>
      </c>
      <c r="D9" s="337"/>
      <c r="E9" s="337"/>
      <c r="F9" s="337"/>
    </row>
    <row r="10" spans="1:6" x14ac:dyDescent="0.25">
      <c r="B10" s="1" t="s">
        <v>25</v>
      </c>
      <c r="C10" s="337" t="s">
        <v>26</v>
      </c>
      <c r="D10" s="337"/>
      <c r="E10" s="337"/>
      <c r="F10" s="337"/>
    </row>
    <row r="11" spans="1:6" x14ac:dyDescent="0.25">
      <c r="B11" s="1" t="s">
        <v>27</v>
      </c>
      <c r="C11" s="337" t="s">
        <v>28</v>
      </c>
      <c r="D11" s="337"/>
      <c r="E11" s="337"/>
      <c r="F11" s="337"/>
    </row>
    <row r="12" spans="1:6" x14ac:dyDescent="0.25">
      <c r="B12" s="1" t="s">
        <v>29</v>
      </c>
      <c r="C12" s="337" t="s">
        <v>30</v>
      </c>
      <c r="D12" s="337"/>
      <c r="E12" s="337"/>
      <c r="F12" s="337"/>
    </row>
    <row r="13" spans="1:6" x14ac:dyDescent="0.25">
      <c r="B13" s="1" t="s">
        <v>31</v>
      </c>
      <c r="C13" s="337" t="s">
        <v>24</v>
      </c>
      <c r="D13" s="337"/>
      <c r="E13" s="337"/>
      <c r="F13" s="337"/>
    </row>
    <row r="15" spans="1:6" x14ac:dyDescent="0.25">
      <c r="B15" s="339" t="s">
        <v>32</v>
      </c>
      <c r="C15" s="339"/>
      <c r="D15" s="339"/>
      <c r="E15" s="339"/>
      <c r="F15" s="339"/>
    </row>
    <row r="17" spans="2:6" x14ac:dyDescent="0.25">
      <c r="B17" s="340" t="s">
        <v>321</v>
      </c>
      <c r="C17" s="340"/>
      <c r="D17" s="340"/>
      <c r="E17" s="340"/>
      <c r="F17" s="340"/>
    </row>
    <row r="18" spans="2:6" x14ac:dyDescent="0.25">
      <c r="B18" s="340"/>
      <c r="C18" s="340"/>
      <c r="D18" s="340"/>
      <c r="E18" s="340"/>
      <c r="F18" s="340"/>
    </row>
    <row r="19" spans="2:6" x14ac:dyDescent="0.25">
      <c r="B19" s="340"/>
      <c r="C19" s="340"/>
      <c r="D19" s="340"/>
      <c r="E19" s="340"/>
      <c r="F19" s="340"/>
    </row>
    <row r="20" spans="2:6" x14ac:dyDescent="0.25">
      <c r="B20" s="340"/>
      <c r="C20" s="340"/>
      <c r="D20" s="340"/>
      <c r="E20" s="340"/>
      <c r="F20" s="340"/>
    </row>
    <row r="21" spans="2:6" x14ac:dyDescent="0.25">
      <c r="B21" s="340"/>
      <c r="C21" s="340"/>
      <c r="D21" s="340"/>
      <c r="E21" s="340"/>
      <c r="F21" s="340"/>
    </row>
    <row r="22" spans="2:6" x14ac:dyDescent="0.25">
      <c r="B22" s="340"/>
      <c r="C22" s="340"/>
      <c r="D22" s="340"/>
      <c r="E22" s="340"/>
      <c r="F22" s="340"/>
    </row>
    <row r="23" spans="2:6" x14ac:dyDescent="0.25">
      <c r="B23" s="340"/>
      <c r="C23" s="340"/>
      <c r="D23" s="340"/>
      <c r="E23" s="340"/>
      <c r="F23" s="340"/>
    </row>
    <row r="24" spans="2:6" x14ac:dyDescent="0.25">
      <c r="B24" s="340"/>
      <c r="C24" s="340"/>
      <c r="D24" s="340"/>
      <c r="E24" s="340"/>
      <c r="F24" s="340"/>
    </row>
    <row r="25" spans="2:6" x14ac:dyDescent="0.25">
      <c r="B25" s="340"/>
      <c r="C25" s="340"/>
      <c r="D25" s="340"/>
      <c r="E25" s="340"/>
      <c r="F25" s="340"/>
    </row>
    <row r="26" spans="2:6" x14ac:dyDescent="0.25">
      <c r="B26" s="340"/>
      <c r="C26" s="340"/>
      <c r="D26" s="340"/>
      <c r="E26" s="340"/>
      <c r="F26" s="340"/>
    </row>
    <row r="27" spans="2:6" x14ac:dyDescent="0.25">
      <c r="B27" s="340"/>
      <c r="C27" s="340"/>
      <c r="D27" s="340"/>
      <c r="E27" s="340"/>
      <c r="F27" s="340"/>
    </row>
    <row r="28" spans="2:6" x14ac:dyDescent="0.25">
      <c r="B28" s="340"/>
      <c r="C28" s="340"/>
      <c r="D28" s="340"/>
      <c r="E28" s="340"/>
      <c r="F28" s="340"/>
    </row>
    <row r="29" spans="2:6" x14ac:dyDescent="0.25">
      <c r="B29" s="340"/>
      <c r="C29" s="340"/>
      <c r="D29" s="340"/>
      <c r="E29" s="340"/>
      <c r="F29" s="340"/>
    </row>
    <row r="30" spans="2:6" x14ac:dyDescent="0.25">
      <c r="B30" s="340"/>
      <c r="C30" s="340"/>
      <c r="D30" s="340"/>
      <c r="E30" s="340"/>
      <c r="F30" s="340"/>
    </row>
    <row r="31" spans="2:6" x14ac:dyDescent="0.25">
      <c r="B31" s="340"/>
      <c r="C31" s="340"/>
      <c r="D31" s="340"/>
      <c r="E31" s="340"/>
      <c r="F31" s="340"/>
    </row>
    <row r="32" spans="2:6" x14ac:dyDescent="0.25">
      <c r="B32" s="340"/>
      <c r="C32" s="340"/>
      <c r="D32" s="340"/>
      <c r="E32" s="340"/>
      <c r="F32" s="340"/>
    </row>
    <row r="33" spans="2:6" x14ac:dyDescent="0.25">
      <c r="B33" s="340"/>
      <c r="C33" s="340"/>
      <c r="D33" s="340"/>
      <c r="E33" s="340"/>
      <c r="F33" s="340"/>
    </row>
    <row r="34" spans="2:6" x14ac:dyDescent="0.25">
      <c r="B34" s="340"/>
      <c r="C34" s="340"/>
      <c r="D34" s="340"/>
      <c r="E34" s="340"/>
      <c r="F34" s="340"/>
    </row>
    <row r="35" spans="2:6" x14ac:dyDescent="0.25">
      <c r="B35" s="340"/>
      <c r="C35" s="340"/>
      <c r="D35" s="340"/>
      <c r="E35" s="340"/>
      <c r="F35" s="340"/>
    </row>
    <row r="36" spans="2:6" x14ac:dyDescent="0.25">
      <c r="B36" s="340"/>
      <c r="C36" s="340"/>
      <c r="D36" s="340"/>
      <c r="E36" s="340"/>
      <c r="F36" s="340"/>
    </row>
    <row r="37" spans="2:6" x14ac:dyDescent="0.25">
      <c r="B37" s="340"/>
      <c r="C37" s="340"/>
      <c r="D37" s="340"/>
      <c r="E37" s="340"/>
      <c r="F37" s="340"/>
    </row>
    <row r="38" spans="2:6" x14ac:dyDescent="0.25">
      <c r="B38" s="340"/>
      <c r="C38" s="340"/>
      <c r="D38" s="340"/>
      <c r="E38" s="340"/>
      <c r="F38" s="340"/>
    </row>
    <row r="39" spans="2:6" x14ac:dyDescent="0.25">
      <c r="B39" s="340"/>
      <c r="C39" s="340"/>
      <c r="D39" s="340"/>
      <c r="E39" s="340"/>
      <c r="F39" s="340"/>
    </row>
    <row r="40" spans="2:6" x14ac:dyDescent="0.25">
      <c r="B40" s="340"/>
      <c r="C40" s="340"/>
      <c r="D40" s="340"/>
      <c r="E40" s="340"/>
      <c r="F40" s="340"/>
    </row>
    <row r="41" spans="2:6" x14ac:dyDescent="0.25">
      <c r="B41" s="340"/>
      <c r="C41" s="340"/>
      <c r="D41" s="340"/>
      <c r="E41" s="340"/>
      <c r="F41" s="340"/>
    </row>
    <row r="42" spans="2:6" x14ac:dyDescent="0.25">
      <c r="B42" s="340"/>
      <c r="C42" s="340"/>
      <c r="D42" s="340"/>
      <c r="E42" s="340"/>
      <c r="F42" s="340"/>
    </row>
    <row r="43" spans="2:6" x14ac:dyDescent="0.25">
      <c r="B43" s="340"/>
      <c r="C43" s="340"/>
      <c r="D43" s="340"/>
      <c r="E43" s="340"/>
      <c r="F43" s="340"/>
    </row>
    <row r="45" spans="2:6" x14ac:dyDescent="0.25">
      <c r="B45" s="263" t="s">
        <v>34</v>
      </c>
    </row>
    <row r="47" spans="2:6" x14ac:dyDescent="0.25">
      <c r="B47" s="60" t="s">
        <v>35</v>
      </c>
      <c r="C47" s="338" t="s">
        <v>36</v>
      </c>
      <c r="D47" s="338"/>
    </row>
    <row r="48" spans="2:6" x14ac:dyDescent="0.25">
      <c r="B48" s="264" t="s">
        <v>37</v>
      </c>
    </row>
    <row r="49" spans="2:6" x14ac:dyDescent="0.25">
      <c r="B49" s="1" t="s">
        <v>38</v>
      </c>
      <c r="C49" s="337" t="s">
        <v>39</v>
      </c>
      <c r="D49" s="337"/>
    </row>
    <row r="50" spans="2:6" x14ac:dyDescent="0.25">
      <c r="B50" s="1" t="s">
        <v>40</v>
      </c>
      <c r="C50" s="337" t="s">
        <v>41</v>
      </c>
      <c r="D50" s="337"/>
    </row>
    <row r="51" spans="2:6" x14ac:dyDescent="0.25">
      <c r="B51" s="1" t="s">
        <v>42</v>
      </c>
      <c r="C51" s="337" t="s">
        <v>43</v>
      </c>
      <c r="D51" s="337"/>
    </row>
    <row r="52" spans="2:6" x14ac:dyDescent="0.25">
      <c r="B52" s="1" t="s">
        <v>44</v>
      </c>
      <c r="C52" s="337" t="s">
        <v>45</v>
      </c>
      <c r="D52" s="337"/>
    </row>
    <row r="53" spans="2:6" x14ac:dyDescent="0.25">
      <c r="B53" s="264" t="s">
        <v>46</v>
      </c>
    </row>
    <row r="54" spans="2:6" x14ac:dyDescent="0.25">
      <c r="B54" s="1" t="s">
        <v>47</v>
      </c>
      <c r="C54" s="337" t="s">
        <v>48</v>
      </c>
      <c r="D54" s="337"/>
    </row>
    <row r="55" spans="2:6" x14ac:dyDescent="0.25">
      <c r="B55" s="1" t="s">
        <v>49</v>
      </c>
      <c r="C55" s="337" t="s">
        <v>50</v>
      </c>
      <c r="D55" s="337"/>
    </row>
    <row r="56" spans="2:6" x14ac:dyDescent="0.25">
      <c r="B56" s="1" t="s">
        <v>51</v>
      </c>
      <c r="C56" s="262" t="s">
        <v>52</v>
      </c>
      <c r="D56" s="262"/>
    </row>
    <row r="57" spans="2:6" x14ac:dyDescent="0.25">
      <c r="B57" s="1" t="s">
        <v>359</v>
      </c>
      <c r="C57" s="262" t="s">
        <v>360</v>
      </c>
      <c r="D57" s="262"/>
    </row>
    <row r="58" spans="2:6" x14ac:dyDescent="0.25">
      <c r="B58" s="1" t="s">
        <v>53</v>
      </c>
      <c r="C58" s="337" t="s">
        <v>54</v>
      </c>
      <c r="D58" s="337"/>
    </row>
    <row r="60" spans="2:6" x14ac:dyDescent="0.25">
      <c r="B60" s="45" t="s">
        <v>409</v>
      </c>
    </row>
    <row r="62" spans="2:6" x14ac:dyDescent="0.25">
      <c r="B62" s="3" t="s">
        <v>55</v>
      </c>
      <c r="C62" s="338" t="s">
        <v>56</v>
      </c>
      <c r="D62" s="338"/>
      <c r="E62" s="338"/>
      <c r="F62" s="338"/>
    </row>
    <row r="63" spans="2:6" x14ac:dyDescent="0.25">
      <c r="B63" s="341" t="s">
        <v>57</v>
      </c>
      <c r="C63" s="337" t="s">
        <v>361</v>
      </c>
      <c r="D63" s="337"/>
      <c r="E63" s="337"/>
      <c r="F63" s="337"/>
    </row>
    <row r="64" spans="2:6" x14ac:dyDescent="0.25">
      <c r="B64" s="341"/>
      <c r="C64" s="337" t="s">
        <v>58</v>
      </c>
      <c r="D64" s="337"/>
      <c r="E64" s="337"/>
      <c r="F64" s="337"/>
    </row>
    <row r="65" spans="2:6" x14ac:dyDescent="0.25">
      <c r="B65" s="341"/>
      <c r="C65" s="337" t="s">
        <v>59</v>
      </c>
      <c r="D65" s="337"/>
      <c r="E65" s="337"/>
      <c r="F65" s="337"/>
    </row>
    <row r="66" spans="2:6" x14ac:dyDescent="0.25">
      <c r="B66" s="341"/>
      <c r="C66" s="337" t="s">
        <v>60</v>
      </c>
      <c r="D66" s="337"/>
      <c r="E66" s="337"/>
      <c r="F66" s="337"/>
    </row>
    <row r="67" spans="2:6" x14ac:dyDescent="0.25">
      <c r="B67" s="341"/>
      <c r="C67" s="337" t="s">
        <v>61</v>
      </c>
      <c r="D67" s="337"/>
      <c r="E67" s="337"/>
      <c r="F67" s="337"/>
    </row>
    <row r="68" spans="2:6" x14ac:dyDescent="0.25">
      <c r="B68" s="341"/>
      <c r="C68" s="337" t="s">
        <v>62</v>
      </c>
      <c r="D68" s="337"/>
      <c r="E68" s="337"/>
      <c r="F68" s="337"/>
    </row>
    <row r="69" spans="2:6" x14ac:dyDescent="0.25">
      <c r="B69" s="341"/>
      <c r="C69" s="337" t="s">
        <v>328</v>
      </c>
      <c r="D69" s="337"/>
      <c r="E69" s="337"/>
      <c r="F69" s="337"/>
    </row>
    <row r="70" spans="2:6" x14ac:dyDescent="0.25">
      <c r="B70" s="341"/>
      <c r="C70" s="337" t="s">
        <v>329</v>
      </c>
      <c r="D70" s="337"/>
      <c r="E70" s="337"/>
      <c r="F70" s="337"/>
    </row>
    <row r="71" spans="2:6" x14ac:dyDescent="0.25">
      <c r="B71" s="341"/>
      <c r="C71" s="337" t="s">
        <v>330</v>
      </c>
      <c r="D71" s="337"/>
      <c r="E71" s="337"/>
      <c r="F71" s="337"/>
    </row>
    <row r="72" spans="2:6" x14ac:dyDescent="0.25">
      <c r="B72" s="341"/>
      <c r="C72" s="337" t="s">
        <v>63</v>
      </c>
      <c r="D72" s="337"/>
      <c r="E72" s="337"/>
      <c r="F72" s="337"/>
    </row>
    <row r="73" spans="2:6" x14ac:dyDescent="0.25">
      <c r="B73" s="1" t="s">
        <v>64</v>
      </c>
      <c r="C73" s="337" t="s">
        <v>65</v>
      </c>
      <c r="D73" s="337"/>
      <c r="E73" s="337"/>
      <c r="F73" s="337"/>
    </row>
    <row r="74" spans="2:6" x14ac:dyDescent="0.25">
      <c r="B74" s="1" t="s">
        <v>366</v>
      </c>
      <c r="C74" s="337" t="s">
        <v>66</v>
      </c>
      <c r="D74" s="337"/>
      <c r="E74" s="337"/>
      <c r="F74" s="337"/>
    </row>
    <row r="75" spans="2:6" x14ac:dyDescent="0.25">
      <c r="B75" s="1" t="s">
        <v>367</v>
      </c>
      <c r="C75" s="337" t="s">
        <v>67</v>
      </c>
      <c r="D75" s="337"/>
      <c r="E75" s="337"/>
      <c r="F75" s="337"/>
    </row>
    <row r="76" spans="2:6" x14ac:dyDescent="0.25">
      <c r="B76" s="1" t="s">
        <v>370</v>
      </c>
      <c r="C76" s="337" t="s">
        <v>325</v>
      </c>
      <c r="D76" s="337"/>
      <c r="E76" s="337"/>
      <c r="F76" s="337"/>
    </row>
    <row r="77" spans="2:6" x14ac:dyDescent="0.25">
      <c r="B77" s="1" t="s">
        <v>371</v>
      </c>
      <c r="C77" s="337" t="s">
        <v>326</v>
      </c>
      <c r="D77" s="337"/>
      <c r="E77" s="337"/>
      <c r="F77" s="337"/>
    </row>
    <row r="78" spans="2:6" x14ac:dyDescent="0.25">
      <c r="B78" s="1" t="s">
        <v>372</v>
      </c>
      <c r="C78" s="337" t="s">
        <v>53</v>
      </c>
      <c r="D78" s="337"/>
      <c r="E78" s="337"/>
      <c r="F78" s="337"/>
    </row>
    <row r="79" spans="2:6" x14ac:dyDescent="0.25">
      <c r="B79" s="1" t="s">
        <v>373</v>
      </c>
      <c r="C79" s="1" t="s">
        <v>327</v>
      </c>
    </row>
  </sheetData>
  <mergeCells count="35">
    <mergeCell ref="C76:F76"/>
    <mergeCell ref="C77:F77"/>
    <mergeCell ref="C78:F78"/>
    <mergeCell ref="C72:F72"/>
    <mergeCell ref="B63:B72"/>
    <mergeCell ref="C73:F73"/>
    <mergeCell ref="C74:F74"/>
    <mergeCell ref="C75:F75"/>
    <mergeCell ref="C67:F67"/>
    <mergeCell ref="C68:F68"/>
    <mergeCell ref="C69:F69"/>
    <mergeCell ref="C71:F71"/>
    <mergeCell ref="C70:F70"/>
    <mergeCell ref="C62:F62"/>
    <mergeCell ref="C63:F63"/>
    <mergeCell ref="C64:F64"/>
    <mergeCell ref="C65:F65"/>
    <mergeCell ref="C66:F66"/>
    <mergeCell ref="C55:D55"/>
    <mergeCell ref="C58:D58"/>
    <mergeCell ref="C49:D49"/>
    <mergeCell ref="C50:D50"/>
    <mergeCell ref="C51:D51"/>
    <mergeCell ref="C52:D52"/>
    <mergeCell ref="C54:D54"/>
    <mergeCell ref="C9:F9"/>
    <mergeCell ref="C7:F7"/>
    <mergeCell ref="C8:F8"/>
    <mergeCell ref="C47:D47"/>
    <mergeCell ref="C10:F10"/>
    <mergeCell ref="C11:F11"/>
    <mergeCell ref="C12:F12"/>
    <mergeCell ref="C13:F13"/>
    <mergeCell ref="B15:F15"/>
    <mergeCell ref="B17:F43"/>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I27"/>
  <sheetViews>
    <sheetView showGridLines="0" topLeftCell="A4" workbookViewId="0">
      <selection activeCell="C16" sqref="C16"/>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22.140625" style="1" bestFit="1" customWidth="1"/>
    <col min="5" max="5" width="22.140625" style="256" bestFit="1" customWidth="1"/>
    <col min="6" max="6" width="38.28515625" style="1" customWidth="1"/>
    <col min="7" max="7" width="11.42578125" style="1" customWidth="1"/>
    <col min="8" max="9" width="22.140625" style="1" bestFit="1" customWidth="1"/>
    <col min="10" max="10" width="3.5703125" style="1" customWidth="1"/>
    <col min="11" max="16384" width="10.28515625" style="1"/>
  </cols>
  <sheetData>
    <row r="1" spans="1:9" s="152" customFormat="1" ht="12.75" customHeight="1" x14ac:dyDescent="0.25">
      <c r="A1" s="192" t="s">
        <v>0</v>
      </c>
      <c r="C1" s="228"/>
      <c r="D1" s="228"/>
      <c r="E1" s="228"/>
    </row>
    <row r="2" spans="1:9" x14ac:dyDescent="0.25">
      <c r="B2" s="280" t="s">
        <v>1</v>
      </c>
      <c r="C2" s="280"/>
      <c r="D2" s="280"/>
      <c r="E2" s="280"/>
      <c r="F2" s="280"/>
      <c r="G2" s="280"/>
      <c r="H2" s="280"/>
      <c r="I2" s="280"/>
    </row>
    <row r="3" spans="1:9" x14ac:dyDescent="0.25">
      <c r="B3" s="281" t="s">
        <v>68</v>
      </c>
      <c r="C3" s="281"/>
      <c r="D3" s="281"/>
      <c r="E3" s="281"/>
      <c r="F3" s="281"/>
      <c r="G3" s="281"/>
      <c r="H3" s="281"/>
      <c r="I3" s="281"/>
    </row>
    <row r="4" spans="1:9" x14ac:dyDescent="0.25">
      <c r="B4" s="281" t="s">
        <v>374</v>
      </c>
      <c r="C4" s="281"/>
      <c r="D4" s="281"/>
      <c r="E4" s="281"/>
      <c r="F4" s="281"/>
      <c r="G4" s="281"/>
      <c r="H4" s="281"/>
      <c r="I4" s="281"/>
    </row>
    <row r="5" spans="1:9" x14ac:dyDescent="0.25">
      <c r="B5" s="281" t="s">
        <v>69</v>
      </c>
      <c r="C5" s="281"/>
      <c r="D5" s="281"/>
      <c r="E5" s="281"/>
      <c r="F5" s="281"/>
      <c r="G5" s="281"/>
      <c r="H5" s="281"/>
      <c r="I5" s="281"/>
    </row>
    <row r="6" spans="1:9" s="152" customFormat="1" x14ac:dyDescent="0.25">
      <c r="E6" s="229"/>
    </row>
    <row r="7" spans="1:9" s="196" customFormat="1" ht="15" customHeight="1" x14ac:dyDescent="0.25">
      <c r="B7" s="199" t="s">
        <v>70</v>
      </c>
      <c r="C7" s="199" t="s">
        <v>71</v>
      </c>
      <c r="D7" s="230">
        <v>45382</v>
      </c>
      <c r="E7" s="231">
        <v>45291</v>
      </c>
      <c r="F7" s="199" t="s">
        <v>72</v>
      </c>
      <c r="G7" s="199" t="s">
        <v>71</v>
      </c>
      <c r="H7" s="231">
        <f>+D7</f>
        <v>45382</v>
      </c>
      <c r="I7" s="231">
        <f>+E7</f>
        <v>45291</v>
      </c>
    </row>
    <row r="8" spans="1:9" s="152" customFormat="1" ht="13.5" customHeight="1" x14ac:dyDescent="0.25">
      <c r="B8" s="232" t="s">
        <v>73</v>
      </c>
      <c r="C8" s="233"/>
      <c r="D8" s="234"/>
      <c r="E8" s="234"/>
      <c r="F8" s="235" t="s">
        <v>74</v>
      </c>
      <c r="G8" s="236"/>
      <c r="H8" s="237"/>
      <c r="I8" s="237"/>
    </row>
    <row r="9" spans="1:9" s="152" customFormat="1" ht="15" customHeight="1" x14ac:dyDescent="0.25">
      <c r="B9" s="238" t="s">
        <v>75</v>
      </c>
      <c r="C9" s="239" t="s">
        <v>76</v>
      </c>
      <c r="D9" s="240">
        <v>6120225490</v>
      </c>
      <c r="E9" s="240">
        <v>1428828356</v>
      </c>
      <c r="F9" s="241" t="s">
        <v>77</v>
      </c>
      <c r="G9" s="236" t="s">
        <v>78</v>
      </c>
      <c r="H9" s="242">
        <v>1520278626</v>
      </c>
      <c r="I9" s="243">
        <v>153797509</v>
      </c>
    </row>
    <row r="10" spans="1:9" s="152" customFormat="1" ht="15" customHeight="1" x14ac:dyDescent="0.25">
      <c r="B10" s="238" t="s">
        <v>79</v>
      </c>
      <c r="C10" s="239" t="s">
        <v>80</v>
      </c>
      <c r="D10" s="240">
        <v>23149803594</v>
      </c>
      <c r="E10" s="240">
        <v>25234582593</v>
      </c>
      <c r="F10" s="238" t="s">
        <v>81</v>
      </c>
      <c r="G10" s="239" t="s">
        <v>422</v>
      </c>
      <c r="H10" s="244">
        <v>5180362855</v>
      </c>
      <c r="I10" s="240">
        <v>1289407553</v>
      </c>
    </row>
    <row r="11" spans="1:9" s="152" customFormat="1" ht="15" customHeight="1" x14ac:dyDescent="0.25">
      <c r="B11" s="238" t="s">
        <v>410</v>
      </c>
      <c r="C11" s="239" t="s">
        <v>423</v>
      </c>
      <c r="D11" s="240">
        <v>145695157</v>
      </c>
      <c r="E11" s="240">
        <v>79604772</v>
      </c>
      <c r="F11" s="238" t="s">
        <v>292</v>
      </c>
      <c r="G11" s="239"/>
      <c r="H11" s="244">
        <v>669218262</v>
      </c>
      <c r="I11" s="240">
        <v>0</v>
      </c>
    </row>
    <row r="12" spans="1:9" s="152" customFormat="1" ht="15" customHeight="1" x14ac:dyDescent="0.25">
      <c r="B12" s="238" t="s">
        <v>82</v>
      </c>
      <c r="C12" s="239" t="s">
        <v>83</v>
      </c>
      <c r="D12" s="240">
        <v>2912195568</v>
      </c>
      <c r="E12" s="240">
        <v>2669246779</v>
      </c>
      <c r="F12" s="238"/>
      <c r="G12" s="239"/>
      <c r="H12" s="245"/>
      <c r="I12" s="240"/>
    </row>
    <row r="13" spans="1:9" s="152" customFormat="1" ht="15" customHeight="1" x14ac:dyDescent="0.25">
      <c r="B13" s="238" t="s">
        <v>85</v>
      </c>
      <c r="C13" s="239" t="s">
        <v>422</v>
      </c>
      <c r="D13" s="240">
        <v>1075522978</v>
      </c>
      <c r="E13" s="240">
        <v>76134577</v>
      </c>
      <c r="F13" s="238"/>
      <c r="G13" s="239"/>
      <c r="H13" s="245"/>
      <c r="I13" s="246"/>
    </row>
    <row r="14" spans="1:9" s="152" customFormat="1" ht="15" customHeight="1" x14ac:dyDescent="0.25">
      <c r="B14" s="232" t="s">
        <v>87</v>
      </c>
      <c r="C14" s="233"/>
      <c r="D14" s="247">
        <f>SUM(D9:D13)</f>
        <v>33403442787</v>
      </c>
      <c r="E14" s="247">
        <f>SUM(E9:E13)</f>
        <v>29488397077</v>
      </c>
      <c r="F14" s="232" t="s">
        <v>84</v>
      </c>
      <c r="G14" s="233"/>
      <c r="H14" s="247">
        <f>SUM(H9:H12)</f>
        <v>7369859743</v>
      </c>
      <c r="I14" s="248">
        <f>SUM(I9:I12)</f>
        <v>1443205062</v>
      </c>
    </row>
    <row r="15" spans="1:9" s="152" customFormat="1" ht="15" customHeight="1" x14ac:dyDescent="0.25">
      <c r="B15" s="232" t="s">
        <v>89</v>
      </c>
      <c r="C15" s="236"/>
      <c r="D15" s="234"/>
      <c r="E15" s="234"/>
      <c r="F15" s="232" t="s">
        <v>86</v>
      </c>
      <c r="G15" s="236"/>
      <c r="H15" s="234"/>
      <c r="I15" s="234"/>
    </row>
    <row r="16" spans="1:9" s="152" customFormat="1" ht="15" customHeight="1" x14ac:dyDescent="0.25">
      <c r="B16" s="249" t="s">
        <v>91</v>
      </c>
      <c r="C16" s="236" t="s">
        <v>92</v>
      </c>
      <c r="D16" s="250">
        <v>149571369</v>
      </c>
      <c r="E16" s="240">
        <v>161150427</v>
      </c>
      <c r="F16" s="249" t="s">
        <v>88</v>
      </c>
      <c r="G16" s="236" t="s">
        <v>323</v>
      </c>
      <c r="H16" s="251">
        <v>22000000000</v>
      </c>
      <c r="I16" s="240">
        <v>20146300000</v>
      </c>
    </row>
    <row r="17" spans="2:9" s="152" customFormat="1" ht="15" customHeight="1" x14ac:dyDescent="0.25">
      <c r="B17" s="252"/>
      <c r="C17" s="239"/>
      <c r="D17" s="253"/>
      <c r="E17" s="250"/>
      <c r="F17" s="252" t="s">
        <v>90</v>
      </c>
      <c r="G17" s="239" t="s">
        <v>323</v>
      </c>
      <c r="H17" s="250">
        <v>1776161524</v>
      </c>
      <c r="I17" s="240">
        <v>1445430949</v>
      </c>
    </row>
    <row r="18" spans="2:9" s="152" customFormat="1" ht="15" customHeight="1" x14ac:dyDescent="0.25">
      <c r="B18" s="252"/>
      <c r="C18" s="239"/>
      <c r="D18" s="253"/>
      <c r="E18" s="240"/>
      <c r="F18" s="252" t="s">
        <v>93</v>
      </c>
      <c r="G18" s="254" t="s">
        <v>323</v>
      </c>
      <c r="H18" s="250">
        <v>2406992889</v>
      </c>
      <c r="I18" s="240">
        <v>6614611493</v>
      </c>
    </row>
    <row r="19" spans="2:9" s="152" customFormat="1" ht="15" customHeight="1" x14ac:dyDescent="0.25">
      <c r="B19" s="232" t="s">
        <v>94</v>
      </c>
      <c r="C19" s="233"/>
      <c r="D19" s="247">
        <f>SUM(D16:D17)</f>
        <v>149571369</v>
      </c>
      <c r="E19" s="247">
        <f>SUM(E16:E17)</f>
        <v>161150427</v>
      </c>
      <c r="F19" s="232" t="s">
        <v>95</v>
      </c>
      <c r="G19" s="254"/>
      <c r="H19" s="247">
        <f>SUM(H16:H18)</f>
        <v>26183154413</v>
      </c>
      <c r="I19" s="247">
        <f>SUM(I16:I18)</f>
        <v>28206342442</v>
      </c>
    </row>
    <row r="20" spans="2:9" s="152" customFormat="1" ht="15" customHeight="1" thickBot="1" x14ac:dyDescent="0.3">
      <c r="B20" s="232" t="s">
        <v>96</v>
      </c>
      <c r="C20" s="233"/>
      <c r="D20" s="255">
        <f>+D14+D19</f>
        <v>33553014156</v>
      </c>
      <c r="E20" s="255">
        <f>+E14+E19</f>
        <v>29649547504</v>
      </c>
      <c r="F20" s="232" t="s">
        <v>97</v>
      </c>
      <c r="G20" s="233"/>
      <c r="H20" s="255">
        <f>+H14+H19</f>
        <v>33553014156</v>
      </c>
      <c r="I20" s="255">
        <f>+I14+I19</f>
        <v>29649547504</v>
      </c>
    </row>
    <row r="21" spans="2:9" s="152" customFormat="1" ht="15.75" thickTop="1" x14ac:dyDescent="0.25"/>
    <row r="22" spans="2:9" s="152" customFormat="1" x14ac:dyDescent="0.25">
      <c r="B22" s="305" t="s">
        <v>411</v>
      </c>
    </row>
    <row r="23" spans="2:9" s="152" customFormat="1" x14ac:dyDescent="0.25">
      <c r="B23" s="191" t="s">
        <v>362</v>
      </c>
      <c r="C23" s="191"/>
      <c r="D23" s="191"/>
      <c r="E23" s="191"/>
      <c r="F23" s="191"/>
      <c r="G23" s="191"/>
      <c r="H23" s="191"/>
      <c r="I23" s="191"/>
    </row>
    <row r="24" spans="2:9" s="152" customFormat="1" x14ac:dyDescent="0.25"/>
    <row r="25" spans="2:9" s="152" customFormat="1" x14ac:dyDescent="0.25">
      <c r="B25" s="1"/>
      <c r="C25" s="1"/>
      <c r="D25" s="1"/>
      <c r="E25" s="256"/>
    </row>
    <row r="26" spans="2:9" s="152" customFormat="1" x14ac:dyDescent="0.25">
      <c r="B26" s="1"/>
      <c r="C26" s="1"/>
      <c r="D26" s="1"/>
      <c r="E26" s="256"/>
    </row>
    <row r="27" spans="2:9" s="152" customFormat="1" x14ac:dyDescent="0.25">
      <c r="B27" s="257"/>
      <c r="C27" s="1"/>
      <c r="D27" s="1"/>
      <c r="E27" s="258">
        <v>9125856</v>
      </c>
    </row>
  </sheetData>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31"/>
  <sheetViews>
    <sheetView showGridLines="0" topLeftCell="A4" zoomScaleNormal="100" workbookViewId="0">
      <selection activeCell="C12" sqref="C12"/>
    </sheetView>
  </sheetViews>
  <sheetFormatPr baseColWidth="10" defaultColWidth="10.28515625" defaultRowHeight="15" x14ac:dyDescent="0.25"/>
  <cols>
    <col min="1" max="1" width="3.5703125" style="152" customWidth="1"/>
    <col min="2" max="2" width="76" style="152" customWidth="1"/>
    <col min="3" max="3" width="11.28515625" style="196" customWidth="1"/>
    <col min="4" max="5" width="22.140625" style="225" bestFit="1" customWidth="1"/>
    <col min="6" max="6" width="3.5703125" style="227" customWidth="1"/>
    <col min="7" max="16384" width="10.28515625" style="152"/>
  </cols>
  <sheetData>
    <row r="1" spans="1:5" x14ac:dyDescent="0.25">
      <c r="A1" s="192" t="s">
        <v>0</v>
      </c>
      <c r="B1" s="193"/>
      <c r="C1" s="194"/>
      <c r="D1" s="195"/>
      <c r="E1" s="195"/>
    </row>
    <row r="2" spans="1:5" ht="16.5" customHeight="1" x14ac:dyDescent="0.25">
      <c r="B2" s="282" t="s">
        <v>1</v>
      </c>
      <c r="C2" s="282"/>
      <c r="D2" s="282"/>
      <c r="E2" s="282"/>
    </row>
    <row r="3" spans="1:5" x14ac:dyDescent="0.25">
      <c r="B3" s="283" t="s">
        <v>6</v>
      </c>
      <c r="C3" s="283"/>
      <c r="D3" s="283"/>
      <c r="E3" s="283"/>
    </row>
    <row r="4" spans="1:5" x14ac:dyDescent="0.25">
      <c r="B4" s="281" t="s">
        <v>375</v>
      </c>
      <c r="C4" s="281"/>
      <c r="D4" s="281"/>
      <c r="E4" s="281"/>
    </row>
    <row r="5" spans="1:5" x14ac:dyDescent="0.25">
      <c r="B5" s="281" t="s">
        <v>69</v>
      </c>
      <c r="C5" s="281"/>
      <c r="D5" s="281"/>
      <c r="E5" s="281"/>
    </row>
    <row r="6" spans="1:5" s="196" customFormat="1" x14ac:dyDescent="0.25">
      <c r="B6" s="165"/>
      <c r="C6" s="165"/>
      <c r="D6" s="197"/>
      <c r="E6" s="197"/>
    </row>
    <row r="7" spans="1:5" ht="15" customHeight="1" x14ac:dyDescent="0.25">
      <c r="B7" s="198" t="s">
        <v>98</v>
      </c>
      <c r="C7" s="199" t="s">
        <v>99</v>
      </c>
      <c r="D7" s="167">
        <f>+'02'!H7</f>
        <v>45382</v>
      </c>
      <c r="E7" s="167">
        <v>45016</v>
      </c>
    </row>
    <row r="8" spans="1:5" ht="9.75" customHeight="1" x14ac:dyDescent="0.25">
      <c r="B8" s="200"/>
      <c r="C8" s="201"/>
      <c r="D8" s="202"/>
      <c r="E8" s="202"/>
    </row>
    <row r="9" spans="1:5" s="196" customFormat="1" ht="15" customHeight="1" x14ac:dyDescent="0.25">
      <c r="B9" s="203" t="s">
        <v>100</v>
      </c>
      <c r="C9" s="204"/>
      <c r="D9" s="205"/>
      <c r="E9" s="205"/>
    </row>
    <row r="10" spans="1:5" ht="15" customHeight="1" x14ac:dyDescent="0.25">
      <c r="B10" s="52" t="s">
        <v>101</v>
      </c>
      <c r="C10" s="204" t="s">
        <v>324</v>
      </c>
      <c r="D10" s="206">
        <v>6418915305</v>
      </c>
      <c r="E10" s="206">
        <v>5524053308</v>
      </c>
    </row>
    <row r="11" spans="1:5" ht="15" customHeight="1" x14ac:dyDescent="0.25">
      <c r="B11" s="207" t="s">
        <v>102</v>
      </c>
      <c r="C11" s="204" t="s">
        <v>324</v>
      </c>
      <c r="D11" s="206">
        <v>859558125</v>
      </c>
      <c r="E11" s="206">
        <v>600340992</v>
      </c>
    </row>
    <row r="12" spans="1:5" ht="15" customHeight="1" x14ac:dyDescent="0.25">
      <c r="B12" s="207" t="s">
        <v>103</v>
      </c>
      <c r="C12" s="204" t="s">
        <v>422</v>
      </c>
      <c r="D12" s="206">
        <v>0</v>
      </c>
      <c r="E12" s="206">
        <v>179327</v>
      </c>
    </row>
    <row r="13" spans="1:5" ht="15" customHeight="1" x14ac:dyDescent="0.25">
      <c r="B13" s="52" t="s">
        <v>104</v>
      </c>
      <c r="C13" s="204" t="s">
        <v>324</v>
      </c>
      <c r="D13" s="208">
        <v>322850087</v>
      </c>
      <c r="E13" s="208">
        <v>747131</v>
      </c>
    </row>
    <row r="14" spans="1:5" ht="15" customHeight="1" thickBot="1" x14ac:dyDescent="0.3">
      <c r="B14" s="209" t="s">
        <v>105</v>
      </c>
      <c r="C14" s="204"/>
      <c r="D14" s="210">
        <f>SUM(D10:D13)</f>
        <v>7601323517</v>
      </c>
      <c r="E14" s="210">
        <f>SUM(E10:E13)</f>
        <v>6125320758</v>
      </c>
    </row>
    <row r="15" spans="1:5" ht="9.75" customHeight="1" thickTop="1" x14ac:dyDescent="0.25">
      <c r="B15" s="52"/>
      <c r="C15" s="204"/>
      <c r="D15" s="211"/>
      <c r="E15" s="211"/>
    </row>
    <row r="16" spans="1:5" ht="15" customHeight="1" x14ac:dyDescent="0.25">
      <c r="B16" s="203" t="s">
        <v>106</v>
      </c>
      <c r="C16" s="204"/>
      <c r="D16" s="206"/>
      <c r="E16" s="206"/>
    </row>
    <row r="17" spans="2:5" ht="15" customHeight="1" x14ac:dyDescent="0.25">
      <c r="B17" s="212" t="s">
        <v>107</v>
      </c>
      <c r="C17" s="204" t="s">
        <v>294</v>
      </c>
      <c r="D17" s="206">
        <v>151509142.33333334</v>
      </c>
      <c r="E17" s="206">
        <v>146696024</v>
      </c>
    </row>
    <row r="18" spans="2:5" ht="15" customHeight="1" x14ac:dyDescent="0.25">
      <c r="B18" s="212" t="s">
        <v>108</v>
      </c>
      <c r="C18" s="204" t="s">
        <v>294</v>
      </c>
      <c r="D18" s="206">
        <v>869452654.63636398</v>
      </c>
      <c r="E18" s="206">
        <v>301952689</v>
      </c>
    </row>
    <row r="19" spans="2:5" ht="15" customHeight="1" x14ac:dyDescent="0.25">
      <c r="B19" s="213" t="s">
        <v>109</v>
      </c>
      <c r="C19" s="204" t="s">
        <v>294</v>
      </c>
      <c r="D19" s="206">
        <v>307970</v>
      </c>
      <c r="E19" s="206">
        <v>0</v>
      </c>
    </row>
    <row r="20" spans="2:5" ht="15" customHeight="1" x14ac:dyDescent="0.25">
      <c r="B20" s="213" t="s">
        <v>110</v>
      </c>
      <c r="C20" s="204" t="s">
        <v>294</v>
      </c>
      <c r="D20" s="206">
        <v>618182</v>
      </c>
      <c r="E20" s="206">
        <v>3528284</v>
      </c>
    </row>
    <row r="21" spans="2:5" ht="15" customHeight="1" x14ac:dyDescent="0.25">
      <c r="B21" s="207" t="s">
        <v>111</v>
      </c>
      <c r="C21" s="204" t="s">
        <v>422</v>
      </c>
      <c r="D21" s="206">
        <v>4172442679.0303025</v>
      </c>
      <c r="E21" s="206">
        <v>3858663131</v>
      </c>
    </row>
    <row r="22" spans="2:5" ht="15" customHeight="1" x14ac:dyDescent="0.25">
      <c r="B22" s="212" t="s">
        <v>112</v>
      </c>
      <c r="C22" s="204" t="s">
        <v>294</v>
      </c>
      <c r="D22" s="208">
        <v>0</v>
      </c>
      <c r="E22" s="208">
        <v>426129805</v>
      </c>
    </row>
    <row r="23" spans="2:5" ht="15" customHeight="1" thickBot="1" x14ac:dyDescent="0.3">
      <c r="B23" s="214" t="s">
        <v>113</v>
      </c>
      <c r="C23" s="204"/>
      <c r="D23" s="210">
        <f>SUM(D17:D22)</f>
        <v>5194330628</v>
      </c>
      <c r="E23" s="210">
        <f>SUM(E17:E22)</f>
        <v>4736969933</v>
      </c>
    </row>
    <row r="24" spans="2:5" ht="15.75" customHeight="1" thickTop="1" x14ac:dyDescent="0.25">
      <c r="B24" s="215"/>
      <c r="C24" s="216"/>
      <c r="D24" s="206"/>
      <c r="E24" s="206"/>
    </row>
    <row r="25" spans="2:5" ht="15.75" customHeight="1" thickBot="1" x14ac:dyDescent="0.3">
      <c r="B25" s="217" t="s">
        <v>114</v>
      </c>
      <c r="C25" s="217"/>
      <c r="D25" s="218">
        <f>+D14-D23</f>
        <v>2406992889</v>
      </c>
      <c r="E25" s="218">
        <f>+E14-E23</f>
        <v>1388350825</v>
      </c>
    </row>
    <row r="26" spans="2:5" ht="15.75" customHeight="1" thickTop="1" x14ac:dyDescent="0.25">
      <c r="B26" s="219" t="s">
        <v>115</v>
      </c>
      <c r="C26" s="220"/>
      <c r="D26" s="206">
        <v>0</v>
      </c>
      <c r="E26" s="206">
        <v>0</v>
      </c>
    </row>
    <row r="27" spans="2:5" ht="13.5" customHeight="1" thickBot="1" x14ac:dyDescent="0.3">
      <c r="B27" s="221" t="s">
        <v>116</v>
      </c>
      <c r="C27" s="220"/>
      <c r="D27" s="222">
        <f>+D25-D26</f>
        <v>2406992889</v>
      </c>
      <c r="E27" s="222">
        <f>+E25-E26</f>
        <v>1388350825</v>
      </c>
    </row>
    <row r="28" spans="2:5" ht="13.5" customHeight="1" thickTop="1" x14ac:dyDescent="0.25">
      <c r="B28" s="223"/>
      <c r="C28" s="224"/>
    </row>
    <row r="29" spans="2:5" ht="13.5" customHeight="1" x14ac:dyDescent="0.25">
      <c r="B29" s="196"/>
      <c r="C29" s="152"/>
      <c r="D29" s="226"/>
      <c r="E29" s="226"/>
    </row>
    <row r="30" spans="2:5" ht="13.5" customHeight="1" x14ac:dyDescent="0.25">
      <c r="C30" s="152"/>
      <c r="D30" s="226"/>
      <c r="E30" s="226"/>
    </row>
    <row r="31" spans="2:5" ht="13.5" customHeight="1" x14ac:dyDescent="0.25">
      <c r="B31" s="191" t="s">
        <v>362</v>
      </c>
      <c r="C31" s="152"/>
      <c r="D31" s="226"/>
      <c r="E31" s="226"/>
    </row>
  </sheetData>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E43"/>
  <sheetViews>
    <sheetView showGridLines="0" topLeftCell="A27" workbookViewId="0">
      <selection activeCell="D41" sqref="D41"/>
    </sheetView>
  </sheetViews>
  <sheetFormatPr baseColWidth="10" defaultColWidth="11.42578125" defaultRowHeight="15" x14ac:dyDescent="0.25"/>
  <cols>
    <col min="1" max="1" width="3.5703125" style="1" customWidth="1"/>
    <col min="2" max="2" width="4" style="1" customWidth="1"/>
    <col min="3" max="3" width="69.7109375" style="1" customWidth="1"/>
    <col min="4" max="5" width="23.42578125" style="1" bestFit="1" customWidth="1"/>
    <col min="6" max="6" width="3.5703125" style="1" customWidth="1"/>
    <col min="7" max="7" width="17.140625" style="1" bestFit="1" customWidth="1"/>
    <col min="8" max="16384" width="11.42578125" style="1"/>
  </cols>
  <sheetData>
    <row r="1" spans="1:5" x14ac:dyDescent="0.25">
      <c r="A1" s="2" t="s">
        <v>17</v>
      </c>
    </row>
    <row r="2" spans="1:5" x14ac:dyDescent="0.25">
      <c r="B2" s="342" t="s">
        <v>1</v>
      </c>
      <c r="C2" s="342"/>
      <c r="D2" s="342"/>
      <c r="E2" s="342"/>
    </row>
    <row r="3" spans="1:5" x14ac:dyDescent="0.25">
      <c r="B3" s="343" t="s">
        <v>8</v>
      </c>
      <c r="C3" s="343"/>
      <c r="D3" s="343"/>
      <c r="E3" s="343"/>
    </row>
    <row r="4" spans="1:5" x14ac:dyDescent="0.25">
      <c r="B4" s="344" t="str">
        <f>+'03'!B4</f>
        <v>Correspondiente al 31/03/2024, presentado en forma comparativa con el ejercicio cerrado al 31/03/2023</v>
      </c>
      <c r="C4" s="344"/>
      <c r="D4" s="344"/>
      <c r="E4" s="344"/>
    </row>
    <row r="5" spans="1:5" x14ac:dyDescent="0.25">
      <c r="B5" s="345" t="s">
        <v>117</v>
      </c>
      <c r="C5" s="345"/>
      <c r="D5" s="345"/>
      <c r="E5" s="345"/>
    </row>
    <row r="6" spans="1:5" x14ac:dyDescent="0.25">
      <c r="B6" s="175"/>
      <c r="C6" s="176"/>
      <c r="D6" s="177"/>
      <c r="E6" s="176"/>
    </row>
    <row r="7" spans="1:5" x14ac:dyDescent="0.25">
      <c r="B7" s="175"/>
      <c r="C7" s="178"/>
      <c r="D7" s="179">
        <f>+'03'!D7</f>
        <v>45382</v>
      </c>
      <c r="E7" s="179">
        <f>+'03'!E7</f>
        <v>45016</v>
      </c>
    </row>
    <row r="8" spans="1:5" x14ac:dyDescent="0.25">
      <c r="B8" s="180" t="s">
        <v>118</v>
      </c>
      <c r="C8" s="181" t="s">
        <v>119</v>
      </c>
      <c r="D8" s="182"/>
      <c r="E8" s="183"/>
    </row>
    <row r="9" spans="1:5" x14ac:dyDescent="0.25">
      <c r="B9" s="184"/>
      <c r="C9" s="1" t="s">
        <v>93</v>
      </c>
      <c r="D9" s="185"/>
      <c r="E9" s="185"/>
    </row>
    <row r="10" spans="1:5" x14ac:dyDescent="0.25">
      <c r="C10" s="1" t="s">
        <v>120</v>
      </c>
      <c r="D10" s="185">
        <v>7025547693</v>
      </c>
      <c r="E10" s="185">
        <v>6593858228</v>
      </c>
    </row>
    <row r="11" spans="1:5" x14ac:dyDescent="0.25">
      <c r="C11" s="1" t="s">
        <v>121</v>
      </c>
      <c r="D11" s="185"/>
      <c r="E11" s="185"/>
    </row>
    <row r="12" spans="1:5" x14ac:dyDescent="0.25">
      <c r="C12" s="1" t="s">
        <v>122</v>
      </c>
      <c r="D12" s="185">
        <v>-980471452</v>
      </c>
      <c r="E12" s="185">
        <v>-823812039</v>
      </c>
    </row>
    <row r="13" spans="1:5" x14ac:dyDescent="0.25">
      <c r="C13" s="1" t="s">
        <v>123</v>
      </c>
      <c r="D13" s="185"/>
      <c r="E13" s="185"/>
    </row>
    <row r="14" spans="1:5" ht="30" x14ac:dyDescent="0.25">
      <c r="C14" s="186" t="s">
        <v>124</v>
      </c>
      <c r="D14" s="187">
        <f>+D10+D11+D12+D13+D9</f>
        <v>6045076241</v>
      </c>
      <c r="E14" s="187">
        <f>+E10+E11+E12+E13+E9</f>
        <v>5770046189</v>
      </c>
    </row>
    <row r="15" spans="1:5" x14ac:dyDescent="0.25">
      <c r="B15" s="45"/>
      <c r="C15" s="186" t="s">
        <v>125</v>
      </c>
      <c r="D15" s="188">
        <v>0</v>
      </c>
      <c r="E15" s="189">
        <v>0</v>
      </c>
    </row>
    <row r="16" spans="1:5" x14ac:dyDescent="0.25">
      <c r="C16" s="1" t="s">
        <v>126</v>
      </c>
      <c r="D16" s="185">
        <v>0</v>
      </c>
      <c r="E16" s="190">
        <v>0</v>
      </c>
    </row>
    <row r="17" spans="2:5" x14ac:dyDescent="0.25">
      <c r="C17" s="45" t="s">
        <v>127</v>
      </c>
      <c r="D17" s="189">
        <f>+D18</f>
        <v>-3898243767</v>
      </c>
      <c r="E17" s="189">
        <f>+E18</f>
        <v>-7037826718</v>
      </c>
    </row>
    <row r="18" spans="2:5" x14ac:dyDescent="0.25">
      <c r="C18" s="1" t="s">
        <v>128</v>
      </c>
      <c r="D18" s="185">
        <v>-3898243767</v>
      </c>
      <c r="E18" s="185">
        <v>-7037826718</v>
      </c>
    </row>
    <row r="19" spans="2:5" x14ac:dyDescent="0.25">
      <c r="C19" s="186" t="s">
        <v>129</v>
      </c>
      <c r="D19" s="188">
        <f>+D17+D15+D14</f>
        <v>2146832474</v>
      </c>
      <c r="E19" s="188">
        <f>+E17+E15+E14</f>
        <v>-1267780529</v>
      </c>
    </row>
    <row r="20" spans="2:5" x14ac:dyDescent="0.25">
      <c r="C20" s="1" t="s">
        <v>130</v>
      </c>
      <c r="D20" s="185"/>
      <c r="E20" s="185"/>
    </row>
    <row r="21" spans="2:5" x14ac:dyDescent="0.25">
      <c r="C21" s="45" t="s">
        <v>131</v>
      </c>
      <c r="D21" s="189">
        <f>+D19+D20</f>
        <v>2146832474</v>
      </c>
      <c r="E21" s="189">
        <f>+E19+E20</f>
        <v>-1267780529</v>
      </c>
    </row>
    <row r="22" spans="2:5" ht="9" customHeight="1" x14ac:dyDescent="0.25">
      <c r="D22" s="185"/>
      <c r="E22" s="190"/>
    </row>
    <row r="23" spans="2:5" x14ac:dyDescent="0.25">
      <c r="B23" s="45" t="s">
        <v>132</v>
      </c>
      <c r="C23" s="45" t="s">
        <v>133</v>
      </c>
      <c r="D23" s="188"/>
      <c r="E23" s="189"/>
    </row>
    <row r="24" spans="2:5" x14ac:dyDescent="0.25">
      <c r="C24" s="1" t="s">
        <v>134</v>
      </c>
      <c r="D24" s="185">
        <v>0</v>
      </c>
      <c r="E24" s="185">
        <v>0</v>
      </c>
    </row>
    <row r="25" spans="2:5" x14ac:dyDescent="0.25">
      <c r="C25" s="1" t="s">
        <v>135</v>
      </c>
      <c r="D25" s="185">
        <v>2018688614</v>
      </c>
      <c r="E25" s="185">
        <v>521063206</v>
      </c>
    </row>
    <row r="26" spans="2:5" x14ac:dyDescent="0.25">
      <c r="C26" s="1" t="s">
        <v>136</v>
      </c>
      <c r="D26" s="185">
        <v>0</v>
      </c>
      <c r="E26" s="185">
        <v>0</v>
      </c>
    </row>
    <row r="27" spans="2:5" x14ac:dyDescent="0.25">
      <c r="C27" s="1" t="s">
        <v>137</v>
      </c>
      <c r="D27" s="185">
        <v>0</v>
      </c>
      <c r="E27" s="185">
        <v>0</v>
      </c>
    </row>
    <row r="28" spans="2:5" x14ac:dyDescent="0.25">
      <c r="C28" s="1" t="s">
        <v>138</v>
      </c>
      <c r="D28" s="185">
        <v>215640007</v>
      </c>
      <c r="E28" s="185">
        <v>269743543</v>
      </c>
    </row>
    <row r="29" spans="2:5" x14ac:dyDescent="0.25">
      <c r="C29" s="45" t="s">
        <v>139</v>
      </c>
      <c r="D29" s="189">
        <f>SUM(D24:D28)</f>
        <v>2234328621</v>
      </c>
      <c r="E29" s="189">
        <f>SUM(E24:E28)</f>
        <v>790806749</v>
      </c>
    </row>
    <row r="30" spans="2:5" ht="9" customHeight="1" x14ac:dyDescent="0.25">
      <c r="D30" s="185"/>
      <c r="E30" s="190"/>
    </row>
    <row r="31" spans="2:5" x14ac:dyDescent="0.25">
      <c r="B31" s="45" t="s">
        <v>140</v>
      </c>
      <c r="C31" s="45" t="s">
        <v>141</v>
      </c>
      <c r="D31" s="188"/>
      <c r="E31" s="189"/>
    </row>
    <row r="32" spans="2:5" x14ac:dyDescent="0.25">
      <c r="C32" s="1" t="s">
        <v>142</v>
      </c>
      <c r="D32" s="185">
        <v>0</v>
      </c>
      <c r="E32" s="190">
        <v>0</v>
      </c>
    </row>
    <row r="33" spans="3:5" x14ac:dyDescent="0.25">
      <c r="C33" s="1" t="s">
        <v>143</v>
      </c>
      <c r="D33" s="185">
        <v>0</v>
      </c>
      <c r="E33" s="185">
        <v>-111858818</v>
      </c>
    </row>
    <row r="34" spans="3:5" x14ac:dyDescent="0.25">
      <c r="C34" s="1" t="s">
        <v>144</v>
      </c>
      <c r="D34" s="185">
        <v>0</v>
      </c>
      <c r="E34" s="190">
        <v>-434587028</v>
      </c>
    </row>
    <row r="35" spans="3:5" x14ac:dyDescent="0.25">
      <c r="C35" s="1" t="s">
        <v>145</v>
      </c>
      <c r="D35" s="185">
        <v>0</v>
      </c>
      <c r="E35" s="185">
        <v>-101838</v>
      </c>
    </row>
    <row r="36" spans="3:5" x14ac:dyDescent="0.25">
      <c r="C36" s="1" t="s">
        <v>146</v>
      </c>
      <c r="D36" s="185">
        <v>310236039</v>
      </c>
      <c r="E36" s="185">
        <v>-426129805</v>
      </c>
    </row>
    <row r="37" spans="3:5" x14ac:dyDescent="0.25">
      <c r="C37" s="45" t="s">
        <v>147</v>
      </c>
      <c r="D37" s="189">
        <f>+D32+D33+D34+D35+D36</f>
        <v>310236039</v>
      </c>
      <c r="E37" s="189">
        <f>+E32+E33+E34+E35+E36</f>
        <v>-972677489</v>
      </c>
    </row>
    <row r="38" spans="3:5" ht="9" customHeight="1" x14ac:dyDescent="0.25">
      <c r="C38" s="45"/>
      <c r="D38" s="188"/>
      <c r="E38" s="189"/>
    </row>
    <row r="39" spans="3:5" x14ac:dyDescent="0.25">
      <c r="C39" s="45" t="s">
        <v>148</v>
      </c>
      <c r="D39" s="188">
        <f>+D37+D29+D21</f>
        <v>4691397134</v>
      </c>
      <c r="E39" s="188">
        <f>+E37+E29+E21</f>
        <v>-1449651269</v>
      </c>
    </row>
    <row r="40" spans="3:5" x14ac:dyDescent="0.25">
      <c r="C40" s="45" t="s">
        <v>149</v>
      </c>
      <c r="D40" s="185">
        <v>1428828356</v>
      </c>
      <c r="E40" s="185">
        <v>2252738587</v>
      </c>
    </row>
    <row r="41" spans="3:5" x14ac:dyDescent="0.25">
      <c r="C41" s="45" t="s">
        <v>150</v>
      </c>
      <c r="D41" s="188">
        <f>+D40+D39</f>
        <v>6120225490</v>
      </c>
      <c r="E41" s="188">
        <f>+E40+E39</f>
        <v>803087318</v>
      </c>
    </row>
    <row r="43" spans="3:5" x14ac:dyDescent="0.25">
      <c r="C43" s="191" t="s">
        <v>362</v>
      </c>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pageSetup orientation="portrait" horizontalDpi="120" verticalDpi="7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7"/>
  <sheetViews>
    <sheetView showGridLines="0" workbookViewId="0">
      <selection activeCell="A16" sqref="A16"/>
    </sheetView>
  </sheetViews>
  <sheetFormatPr baseColWidth="10" defaultColWidth="11.42578125" defaultRowHeight="15" x14ac:dyDescent="0.25"/>
  <cols>
    <col min="1" max="1" width="3.5703125" style="1" customWidth="1"/>
    <col min="2" max="2" width="38" style="1" bestFit="1" customWidth="1"/>
    <col min="3" max="3" width="22.140625" style="1" bestFit="1" customWidth="1"/>
    <col min="4" max="4" width="16.28515625" style="1" customWidth="1"/>
    <col min="5" max="5" width="22.140625" style="1" bestFit="1" customWidth="1"/>
    <col min="6" max="6" width="18.140625" style="1" bestFit="1" customWidth="1"/>
    <col min="7" max="7" width="14.85546875" style="1" bestFit="1" customWidth="1"/>
    <col min="8" max="8" width="16.85546875" style="1" bestFit="1" customWidth="1"/>
    <col min="9" max="12" width="22.140625" style="1" bestFit="1" customWidth="1"/>
    <col min="13" max="13" width="3.5703125" style="1" customWidth="1"/>
    <col min="14" max="16384" width="11.42578125" style="1"/>
  </cols>
  <sheetData>
    <row r="1" spans="1:12" x14ac:dyDescent="0.25">
      <c r="A1" s="2" t="s">
        <v>17</v>
      </c>
    </row>
    <row r="2" spans="1:12" x14ac:dyDescent="0.25">
      <c r="B2" s="342" t="s">
        <v>1</v>
      </c>
      <c r="C2" s="342"/>
      <c r="D2" s="342"/>
      <c r="E2" s="342"/>
      <c r="F2" s="342"/>
      <c r="G2" s="342"/>
      <c r="H2" s="342"/>
      <c r="I2" s="342"/>
      <c r="J2" s="342"/>
      <c r="K2" s="342"/>
      <c r="L2" s="342"/>
    </row>
    <row r="3" spans="1:12" x14ac:dyDescent="0.25">
      <c r="B3" s="343" t="s">
        <v>322</v>
      </c>
      <c r="C3" s="343"/>
      <c r="D3" s="343"/>
      <c r="E3" s="343"/>
      <c r="F3" s="343"/>
      <c r="G3" s="343"/>
      <c r="H3" s="343"/>
      <c r="I3" s="343"/>
      <c r="J3" s="343"/>
      <c r="K3" s="343"/>
      <c r="L3" s="343"/>
    </row>
    <row r="4" spans="1:12" x14ac:dyDescent="0.25">
      <c r="B4" s="344" t="s">
        <v>375</v>
      </c>
      <c r="C4" s="344"/>
      <c r="D4" s="344"/>
      <c r="E4" s="344"/>
      <c r="F4" s="344"/>
      <c r="G4" s="344"/>
      <c r="H4" s="344"/>
      <c r="I4" s="344"/>
      <c r="J4" s="344"/>
      <c r="K4" s="344"/>
      <c r="L4" s="344"/>
    </row>
    <row r="5" spans="1:12" x14ac:dyDescent="0.25">
      <c r="B5" s="165"/>
      <c r="C5" s="165"/>
      <c r="D5" s="165"/>
      <c r="E5" s="165"/>
      <c r="F5" s="165"/>
      <c r="G5" s="165"/>
      <c r="H5" s="165"/>
      <c r="I5" s="152"/>
      <c r="J5" s="152"/>
    </row>
    <row r="6" spans="1:12" x14ac:dyDescent="0.25">
      <c r="B6" s="346" t="s">
        <v>151</v>
      </c>
      <c r="C6" s="348" t="s">
        <v>152</v>
      </c>
      <c r="D6" s="349"/>
      <c r="E6" s="350"/>
      <c r="F6" s="348" t="s">
        <v>153</v>
      </c>
      <c r="G6" s="349"/>
      <c r="H6" s="350"/>
      <c r="I6" s="348" t="s">
        <v>154</v>
      </c>
      <c r="J6" s="350"/>
      <c r="K6" s="351" t="s">
        <v>86</v>
      </c>
      <c r="L6" s="352"/>
    </row>
    <row r="7" spans="1:12" x14ac:dyDescent="0.25">
      <c r="B7" s="347"/>
      <c r="C7" s="166" t="s">
        <v>155</v>
      </c>
      <c r="D7" s="166" t="s">
        <v>156</v>
      </c>
      <c r="E7" s="166" t="s">
        <v>157</v>
      </c>
      <c r="F7" s="166" t="s">
        <v>158</v>
      </c>
      <c r="G7" s="166" t="s">
        <v>159</v>
      </c>
      <c r="H7" s="166" t="s">
        <v>160</v>
      </c>
      <c r="I7" s="166" t="s">
        <v>161</v>
      </c>
      <c r="J7" s="166" t="s">
        <v>162</v>
      </c>
      <c r="K7" s="167">
        <f>+B16</f>
        <v>45382</v>
      </c>
      <c r="L7" s="168">
        <f>+B17</f>
        <v>45016</v>
      </c>
    </row>
    <row r="8" spans="1:12" s="45" customFormat="1" x14ac:dyDescent="0.25">
      <c r="B8" s="169" t="s">
        <v>163</v>
      </c>
      <c r="C8" s="15">
        <v>20146300000</v>
      </c>
      <c r="D8" s="15">
        <v>0</v>
      </c>
      <c r="E8" s="15">
        <v>20146300000</v>
      </c>
      <c r="F8" s="15">
        <v>1394898916</v>
      </c>
      <c r="G8" s="15">
        <v>0</v>
      </c>
      <c r="H8" s="15">
        <v>50532033</v>
      </c>
      <c r="I8" s="15"/>
      <c r="J8" s="15">
        <v>6614611493.3333359</v>
      </c>
      <c r="K8" s="15">
        <v>28206342442.333336</v>
      </c>
      <c r="L8" s="170">
        <v>27024068805.333336</v>
      </c>
    </row>
    <row r="9" spans="1:12" x14ac:dyDescent="0.25">
      <c r="B9" s="171" t="s">
        <v>164</v>
      </c>
      <c r="C9" s="172">
        <v>0</v>
      </c>
      <c r="D9" s="172">
        <v>0</v>
      </c>
      <c r="E9" s="172"/>
      <c r="F9" s="172"/>
      <c r="G9" s="172">
        <v>0</v>
      </c>
      <c r="H9" s="172">
        <v>0</v>
      </c>
      <c r="I9" s="172">
        <v>6614611493</v>
      </c>
      <c r="J9" s="172">
        <v>-6614611493</v>
      </c>
      <c r="K9" s="96">
        <v>0</v>
      </c>
      <c r="L9" s="96">
        <v>0</v>
      </c>
    </row>
    <row r="10" spans="1:12" x14ac:dyDescent="0.25">
      <c r="B10" s="171" t="s">
        <v>165</v>
      </c>
      <c r="C10" s="172">
        <v>1853700000</v>
      </c>
      <c r="D10" s="172"/>
      <c r="E10" s="172">
        <v>1853700000</v>
      </c>
      <c r="F10" s="172"/>
      <c r="G10" s="172"/>
      <c r="H10" s="172"/>
      <c r="I10" s="172">
        <v>-1853700000</v>
      </c>
      <c r="J10" s="172">
        <v>0</v>
      </c>
      <c r="K10" s="96">
        <v>0</v>
      </c>
      <c r="L10" s="96">
        <v>0</v>
      </c>
    </row>
    <row r="11" spans="1:12" x14ac:dyDescent="0.25">
      <c r="B11" s="171" t="s">
        <v>166</v>
      </c>
      <c r="C11" s="172">
        <v>0</v>
      </c>
      <c r="D11" s="172">
        <v>0</v>
      </c>
      <c r="E11" s="172">
        <v>0</v>
      </c>
      <c r="F11" s="172"/>
      <c r="G11" s="172"/>
      <c r="H11" s="172"/>
      <c r="I11" s="172">
        <v>0</v>
      </c>
      <c r="J11" s="172">
        <v>0</v>
      </c>
      <c r="K11" s="96">
        <v>0</v>
      </c>
      <c r="L11" s="96">
        <v>0</v>
      </c>
    </row>
    <row r="12" spans="1:12" x14ac:dyDescent="0.25">
      <c r="B12" s="171" t="s">
        <v>167</v>
      </c>
      <c r="C12" s="172">
        <v>0</v>
      </c>
      <c r="D12" s="172">
        <v>0</v>
      </c>
      <c r="E12" s="172">
        <v>0</v>
      </c>
      <c r="F12" s="172">
        <v>330730575</v>
      </c>
      <c r="G12" s="172"/>
      <c r="H12" s="172"/>
      <c r="I12" s="172">
        <v>-330730575</v>
      </c>
      <c r="J12" s="172">
        <v>0</v>
      </c>
      <c r="K12" s="96">
        <v>0</v>
      </c>
      <c r="L12" s="96">
        <v>0</v>
      </c>
    </row>
    <row r="13" spans="1:12" x14ac:dyDescent="0.25">
      <c r="B13" s="171" t="s">
        <v>168</v>
      </c>
      <c r="C13" s="172">
        <v>0</v>
      </c>
      <c r="D13" s="172">
        <v>0</v>
      </c>
      <c r="E13" s="172">
        <v>0</v>
      </c>
      <c r="F13" s="172">
        <v>0</v>
      </c>
      <c r="G13" s="172">
        <v>0</v>
      </c>
      <c r="H13" s="172">
        <v>0</v>
      </c>
      <c r="I13" s="172">
        <v>0</v>
      </c>
      <c r="J13" s="172">
        <v>0</v>
      </c>
      <c r="K13" s="96">
        <v>0</v>
      </c>
      <c r="L13" s="96">
        <v>0</v>
      </c>
    </row>
    <row r="14" spans="1:12" x14ac:dyDescent="0.25">
      <c r="B14" s="171" t="s">
        <v>169</v>
      </c>
      <c r="C14" s="173">
        <v>0</v>
      </c>
      <c r="D14" s="173">
        <v>0</v>
      </c>
      <c r="E14" s="173">
        <v>0</v>
      </c>
      <c r="F14" s="173">
        <v>0</v>
      </c>
      <c r="G14" s="173">
        <v>0</v>
      </c>
      <c r="H14" s="173">
        <v>0</v>
      </c>
      <c r="I14" s="173">
        <v>-4430180918</v>
      </c>
      <c r="J14" s="173">
        <v>0</v>
      </c>
      <c r="K14" s="96">
        <v>-4430180918</v>
      </c>
      <c r="L14" s="96">
        <v>-5432337856</v>
      </c>
    </row>
    <row r="15" spans="1:12" x14ac:dyDescent="0.25">
      <c r="B15" s="171" t="s">
        <v>170</v>
      </c>
      <c r="C15" s="173">
        <v>0</v>
      </c>
      <c r="D15" s="173">
        <v>0</v>
      </c>
      <c r="E15" s="173">
        <v>0</v>
      </c>
      <c r="F15" s="173">
        <v>0</v>
      </c>
      <c r="G15" s="173">
        <v>0</v>
      </c>
      <c r="H15" s="173">
        <v>0</v>
      </c>
      <c r="I15" s="173">
        <v>0</v>
      </c>
      <c r="J15" s="173">
        <v>2406992889</v>
      </c>
      <c r="K15" s="96">
        <v>2406992889</v>
      </c>
      <c r="L15" s="96">
        <v>1388350825</v>
      </c>
    </row>
    <row r="16" spans="1:12" x14ac:dyDescent="0.25">
      <c r="A16" s="45"/>
      <c r="B16" s="174">
        <f>+'04'!D7</f>
        <v>45382</v>
      </c>
      <c r="C16" s="15">
        <v>22000000000</v>
      </c>
      <c r="D16" s="15">
        <v>0</v>
      </c>
      <c r="E16" s="15">
        <v>22000000000</v>
      </c>
      <c r="F16" s="15">
        <v>1725629491</v>
      </c>
      <c r="G16" s="15">
        <v>0</v>
      </c>
      <c r="H16" s="15">
        <v>50532033</v>
      </c>
      <c r="I16" s="15">
        <v>0</v>
      </c>
      <c r="J16" s="15">
        <v>2406992889.3333359</v>
      </c>
      <c r="K16" s="15">
        <v>26183154413.333336</v>
      </c>
      <c r="L16" s="170"/>
    </row>
    <row r="17" spans="2:12" x14ac:dyDescent="0.25">
      <c r="B17" s="174">
        <f>+'04'!E7</f>
        <v>45016</v>
      </c>
      <c r="C17" s="15">
        <v>20146300000</v>
      </c>
      <c r="D17" s="15">
        <v>0</v>
      </c>
      <c r="E17" s="15">
        <v>20146300000</v>
      </c>
      <c r="F17" s="15">
        <v>1394898916</v>
      </c>
      <c r="G17" s="15">
        <v>0</v>
      </c>
      <c r="H17" s="15">
        <v>50532033</v>
      </c>
      <c r="I17" s="15">
        <v>0</v>
      </c>
      <c r="J17" s="15">
        <v>1388350825.3333359</v>
      </c>
      <c r="K17" s="15"/>
      <c r="L17" s="15">
        <v>22980081774.333336</v>
      </c>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F232"/>
  <sheetViews>
    <sheetView showGridLines="0" workbookViewId="0"/>
  </sheetViews>
  <sheetFormatPr baseColWidth="10" defaultColWidth="11.42578125" defaultRowHeight="15" x14ac:dyDescent="0.25"/>
  <cols>
    <col min="1" max="1" width="3.5703125" style="1" customWidth="1"/>
    <col min="2" max="2" width="45.5703125" style="1" customWidth="1"/>
    <col min="3" max="3" width="21.85546875" style="1" customWidth="1"/>
    <col min="4" max="4" width="21.5703125" style="1" customWidth="1"/>
    <col min="5" max="5" width="23.5703125" style="1" customWidth="1"/>
    <col min="6" max="6" width="22.710937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17</v>
      </c>
    </row>
    <row r="2" spans="1:6" x14ac:dyDescent="0.25">
      <c r="B2" s="336" t="s">
        <v>1</v>
      </c>
      <c r="C2" s="336"/>
      <c r="D2" s="336"/>
      <c r="E2" s="336"/>
      <c r="F2" s="336"/>
    </row>
    <row r="3" spans="1:6" x14ac:dyDescent="0.25">
      <c r="B3" s="356" t="s">
        <v>171</v>
      </c>
      <c r="C3" s="356"/>
      <c r="D3" s="356"/>
      <c r="E3" s="356"/>
      <c r="F3" s="356"/>
    </row>
    <row r="4" spans="1:6" x14ac:dyDescent="0.25">
      <c r="B4" s="354" t="s">
        <v>172</v>
      </c>
      <c r="C4" s="354"/>
      <c r="D4" s="354"/>
      <c r="E4" s="354"/>
      <c r="F4" s="354"/>
    </row>
    <row r="5" spans="1:6" x14ac:dyDescent="0.25">
      <c r="B5" s="354" t="s">
        <v>173</v>
      </c>
      <c r="C5" s="354"/>
      <c r="D5" s="354"/>
      <c r="E5" s="354"/>
      <c r="F5" s="354"/>
    </row>
    <row r="7" spans="1:6" x14ac:dyDescent="0.25">
      <c r="B7" s="357" t="s">
        <v>33</v>
      </c>
      <c r="C7" s="357"/>
      <c r="D7" s="357"/>
      <c r="E7" s="357"/>
      <c r="F7" s="357"/>
    </row>
    <row r="8" spans="1:6" x14ac:dyDescent="0.25">
      <c r="B8" s="357"/>
      <c r="C8" s="357"/>
      <c r="D8" s="357"/>
      <c r="E8" s="357"/>
      <c r="F8" s="357"/>
    </row>
    <row r="9" spans="1:6" x14ac:dyDescent="0.25">
      <c r="B9" s="357"/>
      <c r="C9" s="357"/>
      <c r="D9" s="357"/>
      <c r="E9" s="357"/>
      <c r="F9" s="357"/>
    </row>
    <row r="10" spans="1:6" x14ac:dyDescent="0.25">
      <c r="B10" s="357"/>
      <c r="C10" s="357"/>
      <c r="D10" s="357"/>
      <c r="E10" s="357"/>
      <c r="F10" s="357"/>
    </row>
    <row r="11" spans="1:6" x14ac:dyDescent="0.25">
      <c r="B11" s="357"/>
      <c r="C11" s="357"/>
      <c r="D11" s="357"/>
      <c r="E11" s="357"/>
      <c r="F11" s="357"/>
    </row>
    <row r="12" spans="1:6" x14ac:dyDescent="0.25">
      <c r="B12" s="357"/>
      <c r="C12" s="357"/>
      <c r="D12" s="357"/>
      <c r="E12" s="357"/>
      <c r="F12" s="357"/>
    </row>
    <row r="13" spans="1:6" x14ac:dyDescent="0.25">
      <c r="B13" s="357"/>
      <c r="C13" s="357"/>
      <c r="D13" s="357"/>
      <c r="E13" s="357"/>
      <c r="F13" s="357"/>
    </row>
    <row r="14" spans="1:6" x14ac:dyDescent="0.25">
      <c r="B14" s="357"/>
      <c r="C14" s="357"/>
      <c r="D14" s="357"/>
      <c r="E14" s="357"/>
      <c r="F14" s="357"/>
    </row>
    <row r="15" spans="1:6" x14ac:dyDescent="0.25">
      <c r="B15" s="357"/>
      <c r="C15" s="357"/>
      <c r="D15" s="357"/>
      <c r="E15" s="357"/>
      <c r="F15" s="357"/>
    </row>
    <row r="16" spans="1:6" x14ac:dyDescent="0.25">
      <c r="B16" s="357"/>
      <c r="C16" s="357"/>
      <c r="D16" s="357"/>
      <c r="E16" s="357"/>
      <c r="F16" s="357"/>
    </row>
    <row r="17" spans="2:6" x14ac:dyDescent="0.25">
      <c r="B17" s="357"/>
      <c r="C17" s="357"/>
      <c r="D17" s="357"/>
      <c r="E17" s="357"/>
      <c r="F17" s="357"/>
    </row>
    <row r="18" spans="2:6" x14ac:dyDescent="0.25">
      <c r="B18" s="357"/>
      <c r="C18" s="357"/>
      <c r="D18" s="357"/>
      <c r="E18" s="357"/>
      <c r="F18" s="357"/>
    </row>
    <row r="19" spans="2:6" x14ac:dyDescent="0.25">
      <c r="B19" s="357"/>
      <c r="C19" s="357"/>
      <c r="D19" s="357"/>
      <c r="E19" s="357"/>
      <c r="F19" s="357"/>
    </row>
    <row r="20" spans="2:6" x14ac:dyDescent="0.25">
      <c r="B20" s="357"/>
      <c r="C20" s="357"/>
      <c r="D20" s="357"/>
      <c r="E20" s="357"/>
      <c r="F20" s="357"/>
    </row>
    <row r="21" spans="2:6" x14ac:dyDescent="0.25">
      <c r="B21" s="357"/>
      <c r="C21" s="357"/>
      <c r="D21" s="357"/>
      <c r="E21" s="357"/>
      <c r="F21" s="357"/>
    </row>
    <row r="22" spans="2:6" x14ac:dyDescent="0.25">
      <c r="B22" s="357"/>
      <c r="C22" s="357"/>
      <c r="D22" s="357"/>
      <c r="E22" s="357"/>
      <c r="F22" s="357"/>
    </row>
    <row r="23" spans="2:6" x14ac:dyDescent="0.25">
      <c r="B23" s="357"/>
      <c r="C23" s="357"/>
      <c r="D23" s="357"/>
      <c r="E23" s="357"/>
      <c r="F23" s="357"/>
    </row>
    <row r="24" spans="2:6" x14ac:dyDescent="0.25">
      <c r="B24" s="357"/>
      <c r="C24" s="357"/>
      <c r="D24" s="357"/>
      <c r="E24" s="357"/>
      <c r="F24" s="357"/>
    </row>
    <row r="25" spans="2:6" x14ac:dyDescent="0.25">
      <c r="B25" s="357"/>
      <c r="C25" s="357"/>
      <c r="D25" s="357"/>
      <c r="E25" s="357"/>
      <c r="F25" s="357"/>
    </row>
    <row r="26" spans="2:6" x14ac:dyDescent="0.25">
      <c r="B26" s="357"/>
      <c r="C26" s="357"/>
      <c r="D26" s="357"/>
      <c r="E26" s="357"/>
      <c r="F26" s="357"/>
    </row>
    <row r="27" spans="2:6" x14ac:dyDescent="0.25">
      <c r="B27" s="357"/>
      <c r="C27" s="357"/>
      <c r="D27" s="357"/>
      <c r="E27" s="357"/>
      <c r="F27" s="357"/>
    </row>
    <row r="28" spans="2:6" x14ac:dyDescent="0.25">
      <c r="B28" s="357"/>
      <c r="C28" s="357"/>
      <c r="D28" s="357"/>
      <c r="E28" s="357"/>
      <c r="F28" s="357"/>
    </row>
    <row r="29" spans="2:6" x14ac:dyDescent="0.25">
      <c r="B29" s="357"/>
      <c r="C29" s="357"/>
      <c r="D29" s="357"/>
      <c r="E29" s="357"/>
      <c r="F29" s="357"/>
    </row>
    <row r="30" spans="2:6" x14ac:dyDescent="0.25">
      <c r="B30" s="357"/>
      <c r="C30" s="357"/>
      <c r="D30" s="357"/>
      <c r="E30" s="357"/>
      <c r="F30" s="357"/>
    </row>
    <row r="31" spans="2:6" x14ac:dyDescent="0.25">
      <c r="B31" s="357"/>
      <c r="C31" s="357"/>
      <c r="D31" s="357"/>
      <c r="E31" s="357"/>
      <c r="F31" s="357"/>
    </row>
    <row r="32" spans="2:6" x14ac:dyDescent="0.25">
      <c r="B32" s="357"/>
      <c r="C32" s="357"/>
      <c r="D32" s="357"/>
      <c r="E32" s="357"/>
      <c r="F32" s="357"/>
    </row>
    <row r="33" spans="2:6" x14ac:dyDescent="0.25">
      <c r="B33" s="357"/>
      <c r="C33" s="357"/>
      <c r="D33" s="357"/>
      <c r="E33" s="357"/>
      <c r="F33" s="357"/>
    </row>
    <row r="35" spans="2:6" x14ac:dyDescent="0.25">
      <c r="B35" s="353" t="s">
        <v>174</v>
      </c>
      <c r="C35" s="353"/>
      <c r="D35" s="353"/>
      <c r="E35" s="353"/>
      <c r="F35" s="353"/>
    </row>
    <row r="37" spans="2:6" x14ac:dyDescent="0.25">
      <c r="B37" s="358" t="s">
        <v>364</v>
      </c>
      <c r="C37" s="358"/>
      <c r="D37" s="358"/>
      <c r="E37" s="358"/>
      <c r="F37" s="358"/>
    </row>
    <row r="38" spans="2:6" x14ac:dyDescent="0.25">
      <c r="B38" s="358"/>
      <c r="C38" s="358"/>
      <c r="D38" s="358"/>
      <c r="E38" s="358"/>
      <c r="F38" s="358"/>
    </row>
    <row r="39" spans="2:6" x14ac:dyDescent="0.25">
      <c r="B39" s="358"/>
      <c r="C39" s="358"/>
      <c r="D39" s="358"/>
      <c r="E39" s="358"/>
      <c r="F39" s="358"/>
    </row>
    <row r="40" spans="2:6" x14ac:dyDescent="0.25">
      <c r="B40" s="358"/>
      <c r="C40" s="358"/>
      <c r="D40" s="358"/>
      <c r="E40" s="358"/>
      <c r="F40" s="358"/>
    </row>
    <row r="41" spans="2:6" x14ac:dyDescent="0.25">
      <c r="B41" s="358"/>
      <c r="C41" s="358"/>
      <c r="D41" s="358"/>
      <c r="E41" s="358"/>
      <c r="F41" s="358"/>
    </row>
    <row r="42" spans="2:6" x14ac:dyDescent="0.25">
      <c r="B42" s="358"/>
      <c r="C42" s="358"/>
      <c r="D42" s="358"/>
      <c r="E42" s="358"/>
      <c r="F42" s="358"/>
    </row>
    <row r="43" spans="2:6" x14ac:dyDescent="0.25">
      <c r="B43" s="358"/>
      <c r="C43" s="358"/>
      <c r="D43" s="358"/>
      <c r="E43" s="358"/>
      <c r="F43" s="358"/>
    </row>
    <row r="44" spans="2:6" x14ac:dyDescent="0.25">
      <c r="B44" s="358"/>
      <c r="C44" s="358"/>
      <c r="D44" s="358"/>
      <c r="E44" s="358"/>
      <c r="F44" s="358"/>
    </row>
    <row r="45" spans="2:6" ht="16.5" customHeight="1" x14ac:dyDescent="0.25">
      <c r="B45" s="354" t="s">
        <v>345</v>
      </c>
      <c r="C45" s="354"/>
      <c r="D45" s="354"/>
      <c r="E45" s="354"/>
      <c r="F45" s="354"/>
    </row>
    <row r="46" spans="2:6" x14ac:dyDescent="0.25">
      <c r="B46" s="354"/>
      <c r="C46" s="354"/>
      <c r="D46" s="354"/>
      <c r="E46" s="354"/>
      <c r="F46" s="354"/>
    </row>
    <row r="47" spans="2:6" x14ac:dyDescent="0.25">
      <c r="B47" s="339" t="s">
        <v>346</v>
      </c>
      <c r="C47" s="339"/>
      <c r="D47" s="339"/>
      <c r="E47" s="339"/>
      <c r="F47" s="339"/>
    </row>
    <row r="48" spans="2:6" x14ac:dyDescent="0.25">
      <c r="B48" s="354" t="s">
        <v>347</v>
      </c>
      <c r="C48" s="354"/>
      <c r="D48" s="354"/>
      <c r="E48" s="354"/>
      <c r="F48" s="354"/>
    </row>
    <row r="49" spans="2:6" x14ac:dyDescent="0.25">
      <c r="B49" s="354"/>
      <c r="C49" s="354"/>
      <c r="D49" s="354"/>
      <c r="E49" s="354"/>
      <c r="F49" s="354"/>
    </row>
    <row r="50" spans="2:6" x14ac:dyDescent="0.25">
      <c r="B50" s="354" t="s">
        <v>348</v>
      </c>
      <c r="C50" s="354"/>
      <c r="D50" s="354"/>
      <c r="E50" s="354"/>
      <c r="F50" s="354"/>
    </row>
    <row r="51" spans="2:6" x14ac:dyDescent="0.25">
      <c r="B51" s="354"/>
      <c r="C51" s="354"/>
      <c r="D51" s="354"/>
      <c r="E51" s="354"/>
      <c r="F51" s="354"/>
    </row>
    <row r="52" spans="2:6" x14ac:dyDescent="0.25">
      <c r="B52" s="354"/>
      <c r="C52" s="354"/>
      <c r="D52" s="354"/>
      <c r="E52" s="354"/>
      <c r="F52" s="354"/>
    </row>
    <row r="53" spans="2:6" x14ac:dyDescent="0.25">
      <c r="B53" s="354"/>
      <c r="C53" s="354"/>
      <c r="D53" s="354"/>
      <c r="E53" s="354"/>
      <c r="F53" s="354"/>
    </row>
    <row r="54" spans="2:6" x14ac:dyDescent="0.25">
      <c r="B54" s="354"/>
      <c r="C54" s="354"/>
      <c r="D54" s="354"/>
      <c r="E54" s="354"/>
      <c r="F54" s="354"/>
    </row>
    <row r="55" spans="2:6" x14ac:dyDescent="0.25">
      <c r="B55" s="354"/>
      <c r="C55" s="354"/>
      <c r="D55" s="354"/>
      <c r="E55" s="354"/>
      <c r="F55" s="354"/>
    </row>
    <row r="56" spans="2:6" x14ac:dyDescent="0.25">
      <c r="B56" s="354"/>
      <c r="C56" s="354"/>
      <c r="D56" s="354"/>
      <c r="E56" s="354"/>
      <c r="F56" s="354"/>
    </row>
    <row r="57" spans="2:6" x14ac:dyDescent="0.25">
      <c r="B57" s="354"/>
      <c r="C57" s="354"/>
      <c r="D57" s="354"/>
      <c r="E57" s="354"/>
      <c r="F57" s="354"/>
    </row>
    <row r="58" spans="2:6" x14ac:dyDescent="0.25">
      <c r="B58" s="354"/>
      <c r="C58" s="354"/>
      <c r="D58" s="354"/>
      <c r="E58" s="354"/>
      <c r="F58" s="354"/>
    </row>
    <row r="59" spans="2:6" x14ac:dyDescent="0.25">
      <c r="B59" s="354"/>
      <c r="C59" s="354"/>
      <c r="D59" s="354"/>
      <c r="E59" s="354"/>
      <c r="F59" s="354"/>
    </row>
    <row r="60" spans="2:6" x14ac:dyDescent="0.25">
      <c r="B60" s="354"/>
      <c r="C60" s="354"/>
      <c r="D60" s="354"/>
      <c r="E60" s="354"/>
      <c r="F60" s="354"/>
    </row>
    <row r="61" spans="2:6" x14ac:dyDescent="0.25">
      <c r="B61" s="354"/>
      <c r="C61" s="354"/>
      <c r="D61" s="354"/>
      <c r="E61" s="354"/>
      <c r="F61" s="354"/>
    </row>
    <row r="62" spans="2:6" x14ac:dyDescent="0.25">
      <c r="B62" s="354"/>
      <c r="C62" s="354"/>
      <c r="D62" s="354"/>
      <c r="E62" s="354"/>
      <c r="F62" s="354"/>
    </row>
    <row r="63" spans="2:6" x14ac:dyDescent="0.25">
      <c r="B63" s="354"/>
      <c r="C63" s="354"/>
      <c r="D63" s="354"/>
      <c r="E63" s="354"/>
      <c r="F63" s="354"/>
    </row>
    <row r="64" spans="2:6" x14ac:dyDescent="0.25">
      <c r="B64" s="354"/>
      <c r="C64" s="354"/>
      <c r="D64" s="354"/>
      <c r="E64" s="354"/>
      <c r="F64" s="354"/>
    </row>
    <row r="65" spans="2:6" x14ac:dyDescent="0.25">
      <c r="B65" s="354"/>
      <c r="C65" s="354"/>
      <c r="D65" s="354"/>
      <c r="E65" s="354"/>
      <c r="F65" s="354"/>
    </row>
    <row r="66" spans="2:6" x14ac:dyDescent="0.25">
      <c r="B66" s="354"/>
      <c r="C66" s="354"/>
      <c r="D66" s="354"/>
      <c r="E66" s="354"/>
      <c r="F66" s="354"/>
    </row>
    <row r="67" spans="2:6" x14ac:dyDescent="0.25">
      <c r="B67" s="339" t="s">
        <v>349</v>
      </c>
      <c r="C67" s="339"/>
      <c r="D67" s="339"/>
      <c r="E67" s="339"/>
      <c r="F67" s="339"/>
    </row>
    <row r="68" spans="2:6" x14ac:dyDescent="0.25">
      <c r="B68" s="353" t="s">
        <v>350</v>
      </c>
      <c r="C68" s="353"/>
      <c r="D68" s="353"/>
      <c r="E68" s="353"/>
      <c r="F68" s="353"/>
    </row>
    <row r="69" spans="2:6" x14ac:dyDescent="0.25">
      <c r="B69" s="353"/>
      <c r="C69" s="353"/>
      <c r="D69" s="353"/>
      <c r="E69" s="353"/>
      <c r="F69" s="353"/>
    </row>
    <row r="70" spans="2:6" x14ac:dyDescent="0.25">
      <c r="B70" s="353"/>
      <c r="C70" s="353"/>
      <c r="D70" s="353"/>
      <c r="E70" s="353"/>
      <c r="F70" s="353"/>
    </row>
    <row r="71" spans="2:6" x14ac:dyDescent="0.25">
      <c r="B71" s="353"/>
      <c r="C71" s="353"/>
      <c r="D71" s="353"/>
      <c r="E71" s="353"/>
      <c r="F71" s="353"/>
    </row>
    <row r="73" spans="2:6" x14ac:dyDescent="0.25">
      <c r="B73" s="353" t="s">
        <v>175</v>
      </c>
      <c r="C73" s="353"/>
      <c r="D73" s="353"/>
      <c r="E73" s="353"/>
      <c r="F73" s="353"/>
    </row>
    <row r="75" spans="2:6" x14ac:dyDescent="0.25">
      <c r="B75" s="355" t="s">
        <v>176</v>
      </c>
      <c r="C75" s="355"/>
      <c r="D75" s="355"/>
      <c r="E75" s="355"/>
      <c r="F75" s="355"/>
    </row>
    <row r="76" spans="2:6" x14ac:dyDescent="0.25">
      <c r="B76" s="355"/>
      <c r="C76" s="355"/>
      <c r="D76" s="355"/>
      <c r="E76" s="355"/>
      <c r="F76" s="355"/>
    </row>
    <row r="78" spans="2:6" x14ac:dyDescent="0.25">
      <c r="B78" s="353" t="s">
        <v>177</v>
      </c>
      <c r="C78" s="353"/>
      <c r="D78" s="353"/>
      <c r="E78" s="353"/>
      <c r="F78" s="353"/>
    </row>
    <row r="80" spans="2:6" x14ac:dyDescent="0.25">
      <c r="B80" s="357" t="s">
        <v>295</v>
      </c>
      <c r="C80" s="357"/>
      <c r="D80" s="357"/>
      <c r="E80" s="357"/>
      <c r="F80" s="357"/>
    </row>
    <row r="81" spans="2:6" x14ac:dyDescent="0.25">
      <c r="B81" s="357"/>
      <c r="C81" s="357"/>
      <c r="D81" s="357"/>
      <c r="E81" s="357"/>
      <c r="F81" s="357"/>
    </row>
    <row r="82" spans="2:6" x14ac:dyDescent="0.25">
      <c r="B82" s="357"/>
      <c r="C82" s="357"/>
      <c r="D82" s="357"/>
      <c r="E82" s="357"/>
      <c r="F82" s="357"/>
    </row>
    <row r="83" spans="2:6" x14ac:dyDescent="0.25">
      <c r="B83" s="353" t="s">
        <v>178</v>
      </c>
      <c r="C83" s="353"/>
      <c r="D83" s="353"/>
      <c r="E83" s="353"/>
      <c r="F83" s="353"/>
    </row>
    <row r="85" spans="2:6" x14ac:dyDescent="0.25">
      <c r="B85" s="61" t="s">
        <v>98</v>
      </c>
      <c r="C85" s="62">
        <v>45382</v>
      </c>
      <c r="D85" s="62">
        <v>45291</v>
      </c>
      <c r="E85" s="62">
        <v>45016</v>
      </c>
    </row>
    <row r="86" spans="2:6" x14ac:dyDescent="0.25">
      <c r="B86" s="63" t="s">
        <v>179</v>
      </c>
      <c r="C86" s="64">
        <v>7377.82</v>
      </c>
      <c r="D86" s="64">
        <v>7263.59</v>
      </c>
      <c r="E86" s="64">
        <v>7166.48</v>
      </c>
    </row>
    <row r="87" spans="2:6" x14ac:dyDescent="0.25">
      <c r="B87" s="63" t="s">
        <v>180</v>
      </c>
      <c r="C87" s="64">
        <v>7411.91</v>
      </c>
      <c r="D87" s="64">
        <v>7283.62</v>
      </c>
      <c r="E87" s="64">
        <v>7169.7</v>
      </c>
    </row>
    <row r="89" spans="2:6" x14ac:dyDescent="0.25">
      <c r="B89" s="353" t="s">
        <v>181</v>
      </c>
      <c r="C89" s="353"/>
      <c r="D89" s="353"/>
      <c r="E89" s="353"/>
      <c r="F89" s="353"/>
    </row>
    <row r="91" spans="2:6" ht="16.5" customHeight="1" x14ac:dyDescent="0.25">
      <c r="B91" s="359" t="s">
        <v>182</v>
      </c>
      <c r="C91" s="361" t="s">
        <v>183</v>
      </c>
      <c r="D91" s="362"/>
      <c r="E91" s="359" t="s">
        <v>184</v>
      </c>
      <c r="F91" s="359" t="s">
        <v>376</v>
      </c>
    </row>
    <row r="92" spans="2:6" ht="18.75" customHeight="1" x14ac:dyDescent="0.25">
      <c r="B92" s="360"/>
      <c r="C92" s="65" t="s">
        <v>185</v>
      </c>
      <c r="D92" s="66" t="s">
        <v>186</v>
      </c>
      <c r="E92" s="363"/>
      <c r="F92" s="363"/>
    </row>
    <row r="93" spans="2:6" x14ac:dyDescent="0.25">
      <c r="B93" s="67" t="s">
        <v>187</v>
      </c>
      <c r="C93" s="68"/>
      <c r="D93" s="69"/>
      <c r="E93" s="69"/>
      <c r="F93" s="70"/>
    </row>
    <row r="94" spans="2:6" x14ac:dyDescent="0.25">
      <c r="B94" s="71" t="s">
        <v>75</v>
      </c>
      <c r="C94" s="72" t="s">
        <v>188</v>
      </c>
      <c r="D94" s="73">
        <v>798680.7799593918</v>
      </c>
      <c r="E94" s="73">
        <v>7377.82</v>
      </c>
      <c r="F94" s="74">
        <v>5892523032</v>
      </c>
    </row>
    <row r="95" spans="2:6" x14ac:dyDescent="0.25">
      <c r="B95" s="71" t="s">
        <v>82</v>
      </c>
      <c r="C95" s="72" t="s">
        <v>188</v>
      </c>
      <c r="D95" s="73">
        <v>231083.68000303613</v>
      </c>
      <c r="E95" s="73">
        <v>7377.82</v>
      </c>
      <c r="F95" s="74">
        <v>1704893796</v>
      </c>
    </row>
    <row r="96" spans="2:6" x14ac:dyDescent="0.25">
      <c r="B96" s="75" t="s">
        <v>135</v>
      </c>
      <c r="C96" s="76" t="s">
        <v>188</v>
      </c>
      <c r="D96" s="77">
        <v>1792693.1200544336</v>
      </c>
      <c r="E96" s="77">
        <v>7377.82</v>
      </c>
      <c r="F96" s="78">
        <v>13226167155</v>
      </c>
    </row>
    <row r="97" spans="2:6" x14ac:dyDescent="0.25">
      <c r="B97" s="79" t="s">
        <v>316</v>
      </c>
      <c r="C97" s="57"/>
      <c r="D97" s="80">
        <f>SUM(D93:D96)</f>
        <v>2822457.5800168617</v>
      </c>
      <c r="E97" s="80"/>
      <c r="F97" s="81"/>
    </row>
    <row r="98" spans="2:6" ht="6.75" customHeight="1" x14ac:dyDescent="0.25">
      <c r="B98" s="82"/>
      <c r="C98" s="43"/>
      <c r="D98" s="83"/>
      <c r="E98" s="83"/>
      <c r="F98" s="84"/>
    </row>
    <row r="99" spans="2:6" x14ac:dyDescent="0.25">
      <c r="B99" s="85" t="s">
        <v>189</v>
      </c>
      <c r="C99" s="86"/>
      <c r="D99" s="86"/>
      <c r="E99" s="86"/>
      <c r="F99" s="86"/>
    </row>
    <row r="100" spans="2:6" x14ac:dyDescent="0.25">
      <c r="B100" s="87" t="s">
        <v>190</v>
      </c>
      <c r="C100" s="72" t="s">
        <v>188</v>
      </c>
      <c r="D100" s="73">
        <v>92735.090010537097</v>
      </c>
      <c r="E100" s="88">
        <v>7411.91</v>
      </c>
      <c r="F100" s="74">
        <v>687344141</v>
      </c>
    </row>
    <row r="101" spans="2:6" x14ac:dyDescent="0.25">
      <c r="B101" s="89"/>
      <c r="C101" s="76"/>
      <c r="D101" s="77"/>
      <c r="E101" s="90"/>
      <c r="F101" s="78"/>
    </row>
    <row r="102" spans="2:6" x14ac:dyDescent="0.25">
      <c r="B102" s="45" t="s">
        <v>317</v>
      </c>
      <c r="C102" s="45"/>
      <c r="D102" s="91">
        <f>SUM(D99:D101)</f>
        <v>92735.090010537097</v>
      </c>
      <c r="E102" s="45"/>
      <c r="F102" s="45"/>
    </row>
    <row r="103" spans="2:6" x14ac:dyDescent="0.25">
      <c r="B103" s="92" t="s">
        <v>318</v>
      </c>
      <c r="C103" s="92"/>
      <c r="D103" s="93">
        <f>+D97-D102</f>
        <v>2729722.4900063244</v>
      </c>
      <c r="E103" s="92"/>
      <c r="F103" s="92"/>
    </row>
    <row r="104" spans="2:6" x14ac:dyDescent="0.25">
      <c r="B104" s="92"/>
      <c r="C104" s="92"/>
      <c r="D104" s="93"/>
      <c r="E104" s="92"/>
      <c r="F104" s="92"/>
    </row>
    <row r="105" spans="2:6" x14ac:dyDescent="0.25">
      <c r="B105" s="353" t="s">
        <v>293</v>
      </c>
      <c r="C105" s="353"/>
      <c r="D105" s="353"/>
      <c r="E105" s="353"/>
      <c r="F105" s="353"/>
    </row>
    <row r="107" spans="2:6" ht="45" x14ac:dyDescent="0.25">
      <c r="B107" s="66" t="s">
        <v>191</v>
      </c>
      <c r="C107" s="66" t="s">
        <v>377</v>
      </c>
      <c r="D107" s="66" t="s">
        <v>378</v>
      </c>
      <c r="E107" s="66" t="s">
        <v>379</v>
      </c>
      <c r="F107" s="66" t="s">
        <v>380</v>
      </c>
    </row>
    <row r="108" spans="2:6" ht="30" x14ac:dyDescent="0.25">
      <c r="B108" s="94" t="s">
        <v>192</v>
      </c>
      <c r="C108" s="95">
        <v>7377.82</v>
      </c>
      <c r="D108" s="96">
        <v>333664470</v>
      </c>
      <c r="E108" s="95">
        <v>7166.48</v>
      </c>
      <c r="F108" s="96">
        <v>20832818</v>
      </c>
    </row>
    <row r="109" spans="2:6" ht="30" x14ac:dyDescent="0.25">
      <c r="B109" s="94" t="s">
        <v>193</v>
      </c>
      <c r="C109" s="95">
        <v>7411.91</v>
      </c>
      <c r="D109" s="96">
        <v>7427095</v>
      </c>
      <c r="E109" s="95">
        <v>7169.7</v>
      </c>
      <c r="F109" s="96">
        <v>3247356</v>
      </c>
    </row>
    <row r="110" spans="2:6" ht="30" x14ac:dyDescent="0.25">
      <c r="B110" s="94" t="s">
        <v>194</v>
      </c>
      <c r="C110" s="95">
        <v>7377.82</v>
      </c>
      <c r="D110" s="96">
        <v>26591369</v>
      </c>
      <c r="E110" s="95">
        <v>7166.48</v>
      </c>
      <c r="F110" s="96">
        <v>444646005</v>
      </c>
    </row>
    <row r="111" spans="2:6" ht="30" x14ac:dyDescent="0.25">
      <c r="B111" s="94" t="s">
        <v>195</v>
      </c>
      <c r="C111" s="95">
        <v>7411.91</v>
      </c>
      <c r="D111" s="96">
        <v>4264157</v>
      </c>
      <c r="E111" s="95">
        <v>7169.7</v>
      </c>
      <c r="F111" s="96">
        <v>5563974</v>
      </c>
    </row>
    <row r="113" spans="2:6" x14ac:dyDescent="0.25">
      <c r="B113" s="92" t="s">
        <v>319</v>
      </c>
      <c r="C113" s="92"/>
      <c r="D113" s="97">
        <f>SUM(D108:D109)-SUM(D110:D112)</f>
        <v>310236039</v>
      </c>
      <c r="E113" s="92"/>
      <c r="F113" s="97">
        <f>SUM(F108:F109)-SUM(F110:F112)</f>
        <v>-426129805</v>
      </c>
    </row>
    <row r="115" spans="2:6" x14ac:dyDescent="0.25">
      <c r="B115" s="353" t="s">
        <v>196</v>
      </c>
      <c r="C115" s="353"/>
      <c r="D115" s="353"/>
      <c r="E115" s="353"/>
      <c r="F115" s="353"/>
    </row>
    <row r="117" spans="2:6" x14ac:dyDescent="0.25">
      <c r="B117" s="354" t="s">
        <v>351</v>
      </c>
      <c r="C117" s="354"/>
      <c r="D117" s="354"/>
      <c r="E117" s="354"/>
      <c r="F117" s="354"/>
    </row>
    <row r="119" spans="2:6" x14ac:dyDescent="0.25">
      <c r="B119" s="98" t="s">
        <v>197</v>
      </c>
      <c r="C119" s="99">
        <f>+'02'!D7</f>
        <v>45382</v>
      </c>
      <c r="D119" s="99">
        <f>+'02'!E7</f>
        <v>45291</v>
      </c>
    </row>
    <row r="120" spans="2:6" x14ac:dyDescent="0.25">
      <c r="B120" s="100" t="s">
        <v>198</v>
      </c>
      <c r="C120" s="101"/>
      <c r="D120" s="101"/>
    </row>
    <row r="121" spans="2:6" x14ac:dyDescent="0.25">
      <c r="B121" s="102" t="s">
        <v>298</v>
      </c>
      <c r="C121" s="103">
        <v>170363788</v>
      </c>
      <c r="D121" s="103">
        <v>716806019</v>
      </c>
    </row>
    <row r="122" spans="2:6" x14ac:dyDescent="0.25">
      <c r="B122" s="102" t="s">
        <v>384</v>
      </c>
      <c r="C122" s="103">
        <v>52558670</v>
      </c>
      <c r="D122" s="103">
        <v>116025785</v>
      </c>
      <c r="E122" s="104"/>
    </row>
    <row r="123" spans="2:6" x14ac:dyDescent="0.25">
      <c r="B123" s="102" t="s">
        <v>199</v>
      </c>
      <c r="C123" s="103">
        <v>4780000</v>
      </c>
      <c r="D123" s="103">
        <v>5000000</v>
      </c>
    </row>
    <row r="124" spans="2:6" x14ac:dyDescent="0.25">
      <c r="B124" s="105" t="s">
        <v>200</v>
      </c>
      <c r="C124" s="103"/>
      <c r="D124" s="103"/>
    </row>
    <row r="125" spans="2:6" x14ac:dyDescent="0.25">
      <c r="B125" s="102" t="s">
        <v>299</v>
      </c>
      <c r="C125" s="103">
        <v>5852203246</v>
      </c>
      <c r="D125" s="103">
        <v>550219993</v>
      </c>
    </row>
    <row r="126" spans="2:6" x14ac:dyDescent="0.25">
      <c r="B126" s="102" t="s">
        <v>201</v>
      </c>
      <c r="C126" s="103">
        <v>36889100</v>
      </c>
      <c r="D126" s="103">
        <v>36317950</v>
      </c>
    </row>
    <row r="127" spans="2:6" x14ac:dyDescent="0.25">
      <c r="B127" s="102" t="s">
        <v>310</v>
      </c>
      <c r="C127" s="106">
        <v>3430686</v>
      </c>
      <c r="D127" s="106">
        <v>4458609</v>
      </c>
    </row>
    <row r="128" spans="2:6" ht="15.75" thickBot="1" x14ac:dyDescent="0.3">
      <c r="B128" s="109" t="s">
        <v>202</v>
      </c>
      <c r="C128" s="107">
        <f>SUM(C121:C127)</f>
        <v>6120225490</v>
      </c>
      <c r="D128" s="108">
        <f>SUM(D121:D127)</f>
        <v>1428828356</v>
      </c>
    </row>
    <row r="129" spans="2:6" ht="15.75" thickTop="1" x14ac:dyDescent="0.25"/>
    <row r="130" spans="2:6" x14ac:dyDescent="0.25">
      <c r="B130" s="353" t="s">
        <v>352</v>
      </c>
      <c r="C130" s="353"/>
      <c r="D130" s="353"/>
      <c r="E130" s="353"/>
      <c r="F130" s="353"/>
    </row>
    <row r="132" spans="2:6" x14ac:dyDescent="0.25">
      <c r="B132" s="109" t="s">
        <v>203</v>
      </c>
      <c r="C132" s="110" t="s">
        <v>98</v>
      </c>
      <c r="D132" s="111">
        <f>+C119</f>
        <v>45382</v>
      </c>
      <c r="E132" s="111">
        <f>+D119</f>
        <v>45291</v>
      </c>
    </row>
    <row r="133" spans="2:6" x14ac:dyDescent="0.25">
      <c r="B133" s="112"/>
      <c r="C133" s="112"/>
      <c r="D133" s="113"/>
      <c r="E133" s="101"/>
    </row>
    <row r="134" spans="2:6" x14ac:dyDescent="0.25">
      <c r="B134" s="114" t="s">
        <v>204</v>
      </c>
      <c r="C134" s="114"/>
      <c r="D134" s="113"/>
      <c r="E134" s="115"/>
    </row>
    <row r="135" spans="2:6" x14ac:dyDescent="0.25">
      <c r="B135" s="102" t="s">
        <v>301</v>
      </c>
      <c r="C135" s="102" t="s">
        <v>205</v>
      </c>
      <c r="D135" s="116">
        <v>1047729408</v>
      </c>
      <c r="E135" s="117">
        <v>1064596964</v>
      </c>
    </row>
    <row r="136" spans="2:6" x14ac:dyDescent="0.25">
      <c r="B136" s="102" t="s">
        <v>304</v>
      </c>
      <c r="C136" s="102" t="s">
        <v>205</v>
      </c>
      <c r="D136" s="116">
        <v>578118598</v>
      </c>
      <c r="E136" s="117">
        <v>633383378</v>
      </c>
    </row>
    <row r="137" spans="2:6" x14ac:dyDescent="0.25">
      <c r="B137" s="102" t="s">
        <v>302</v>
      </c>
      <c r="C137" s="102" t="s">
        <v>205</v>
      </c>
      <c r="D137" s="116">
        <v>550278415</v>
      </c>
      <c r="E137" s="117">
        <v>449373583</v>
      </c>
    </row>
    <row r="138" spans="2:6" x14ac:dyDescent="0.25">
      <c r="B138" s="102" t="s">
        <v>300</v>
      </c>
      <c r="C138" s="102" t="s">
        <v>205</v>
      </c>
      <c r="D138" s="116">
        <v>80877035</v>
      </c>
      <c r="E138" s="117">
        <v>82198504</v>
      </c>
    </row>
    <row r="139" spans="2:6" x14ac:dyDescent="0.25">
      <c r="B139" s="102" t="s">
        <v>303</v>
      </c>
      <c r="C139" s="102" t="s">
        <v>205</v>
      </c>
      <c r="D139" s="116">
        <v>60977682</v>
      </c>
      <c r="E139" s="117">
        <v>60156035</v>
      </c>
    </row>
    <row r="140" spans="2:6" x14ac:dyDescent="0.25">
      <c r="B140" s="102" t="s">
        <v>385</v>
      </c>
      <c r="C140" s="102" t="s">
        <v>205</v>
      </c>
      <c r="D140" s="116">
        <v>26637883</v>
      </c>
      <c r="E140" s="117">
        <v>25590817</v>
      </c>
    </row>
    <row r="141" spans="2:6" x14ac:dyDescent="0.25">
      <c r="B141" s="102" t="s">
        <v>305</v>
      </c>
      <c r="C141" s="102" t="s">
        <v>205</v>
      </c>
      <c r="D141" s="116">
        <v>30854752</v>
      </c>
      <c r="E141" s="117">
        <v>22295317</v>
      </c>
    </row>
    <row r="142" spans="2:6" x14ac:dyDescent="0.25">
      <c r="B142" s="118" t="s">
        <v>206</v>
      </c>
      <c r="C142" s="118"/>
      <c r="D142" s="119"/>
      <c r="E142" s="120"/>
    </row>
    <row r="143" spans="2:6" x14ac:dyDescent="0.25">
      <c r="B143" s="102" t="s">
        <v>306</v>
      </c>
      <c r="C143" s="102" t="s">
        <v>307</v>
      </c>
      <c r="D143" s="116">
        <v>211521498</v>
      </c>
      <c r="E143" s="117">
        <v>211521498</v>
      </c>
    </row>
    <row r="144" spans="2:6" x14ac:dyDescent="0.25">
      <c r="B144" s="102" t="s">
        <v>207</v>
      </c>
      <c r="C144" s="102" t="s">
        <v>363</v>
      </c>
      <c r="D144" s="116">
        <v>87202172</v>
      </c>
      <c r="E144" s="117">
        <v>97963385</v>
      </c>
    </row>
    <row r="145" spans="2:6" x14ac:dyDescent="0.25">
      <c r="B145" s="102" t="s">
        <v>311</v>
      </c>
      <c r="C145" s="102" t="s">
        <v>211</v>
      </c>
      <c r="D145" s="116">
        <v>27357783</v>
      </c>
      <c r="E145" s="117">
        <v>14122832</v>
      </c>
    </row>
    <row r="146" spans="2:6" x14ac:dyDescent="0.25">
      <c r="B146" s="102" t="s">
        <v>210</v>
      </c>
      <c r="C146" s="102" t="s">
        <v>211</v>
      </c>
      <c r="D146" s="116">
        <v>188533738</v>
      </c>
      <c r="E146" s="117">
        <v>8044466</v>
      </c>
    </row>
    <row r="147" spans="2:6" x14ac:dyDescent="0.25">
      <c r="B147" s="102" t="s">
        <v>208</v>
      </c>
      <c r="C147" s="102" t="s">
        <v>209</v>
      </c>
      <c r="D147" s="121">
        <v>22106604</v>
      </c>
      <c r="E147" s="117">
        <v>0</v>
      </c>
    </row>
    <row r="148" spans="2:6" ht="15.75" thickBot="1" x14ac:dyDescent="0.3">
      <c r="B148" s="122" t="s">
        <v>212</v>
      </c>
      <c r="C148" s="122"/>
      <c r="D148" s="123">
        <f>SUM(D134:D147)</f>
        <v>2912195568</v>
      </c>
      <c r="E148" s="123">
        <f>SUM(E134:E147)</f>
        <v>2669246779</v>
      </c>
    </row>
    <row r="149" spans="2:6" ht="15.75" thickTop="1" x14ac:dyDescent="0.25"/>
    <row r="150" spans="2:6" x14ac:dyDescent="0.25">
      <c r="B150" s="354" t="s">
        <v>353</v>
      </c>
      <c r="C150" s="354"/>
      <c r="D150" s="354"/>
      <c r="E150" s="354"/>
      <c r="F150" s="354"/>
    </row>
    <row r="152" spans="2:6" x14ac:dyDescent="0.25">
      <c r="B152" s="122" t="s">
        <v>191</v>
      </c>
      <c r="C152" s="122" t="s">
        <v>197</v>
      </c>
      <c r="D152" s="101">
        <f>+D132</f>
        <v>45382</v>
      </c>
      <c r="E152" s="101">
        <f>+E132</f>
        <v>45291</v>
      </c>
    </row>
    <row r="153" spans="2:6" x14ac:dyDescent="0.25">
      <c r="B153" s="124" t="s">
        <v>386</v>
      </c>
      <c r="C153" s="125" t="s">
        <v>214</v>
      </c>
      <c r="D153" s="126">
        <v>180343776</v>
      </c>
      <c r="E153" s="126">
        <v>130780269</v>
      </c>
    </row>
    <row r="154" spans="2:6" x14ac:dyDescent="0.25">
      <c r="B154" s="127" t="s">
        <v>215</v>
      </c>
      <c r="C154" s="102" t="s">
        <v>216</v>
      </c>
      <c r="D154" s="117">
        <v>37083984</v>
      </c>
      <c r="E154" s="117">
        <v>23017240</v>
      </c>
    </row>
    <row r="155" spans="2:6" x14ac:dyDescent="0.25">
      <c r="B155" s="127" t="s">
        <v>309</v>
      </c>
      <c r="C155" s="102" t="s">
        <v>190</v>
      </c>
      <c r="D155" s="117">
        <v>1234384939</v>
      </c>
      <c r="E155" s="117">
        <v>0</v>
      </c>
    </row>
    <row r="156" spans="2:6" x14ac:dyDescent="0.25">
      <c r="B156" s="127" t="s">
        <v>213</v>
      </c>
      <c r="C156" s="102" t="s">
        <v>387</v>
      </c>
      <c r="D156" s="117">
        <v>68465927</v>
      </c>
      <c r="E156" s="117">
        <v>0</v>
      </c>
    </row>
    <row r="157" spans="2:6" ht="15.75" thickBot="1" x14ac:dyDescent="0.3">
      <c r="B157" s="128" t="s">
        <v>202</v>
      </c>
      <c r="C157" s="129"/>
      <c r="D157" s="123">
        <f>SUM(D153:D156)</f>
        <v>1520278626</v>
      </c>
      <c r="E157" s="123">
        <f>SUM(E153:E156)</f>
        <v>153797509</v>
      </c>
    </row>
    <row r="159" spans="2:6" x14ac:dyDescent="0.25">
      <c r="B159" s="339" t="s">
        <v>354</v>
      </c>
      <c r="C159" s="339"/>
      <c r="D159" s="339"/>
      <c r="E159" s="339"/>
      <c r="F159" s="339"/>
    </row>
    <row r="161" spans="2:6" x14ac:dyDescent="0.25">
      <c r="B161" s="130" t="s">
        <v>191</v>
      </c>
      <c r="C161" s="131" t="s">
        <v>217</v>
      </c>
      <c r="D161" s="130" t="s">
        <v>218</v>
      </c>
      <c r="E161" s="9" t="s">
        <v>219</v>
      </c>
      <c r="F161" s="9" t="s">
        <v>220</v>
      </c>
    </row>
    <row r="162" spans="2:6" x14ac:dyDescent="0.25">
      <c r="B162" s="132" t="s">
        <v>221</v>
      </c>
      <c r="C162" s="133">
        <v>20146300000</v>
      </c>
      <c r="D162" s="134">
        <v>1853700000</v>
      </c>
      <c r="E162" s="135">
        <v>0</v>
      </c>
      <c r="F162" s="136">
        <v>22000000000</v>
      </c>
    </row>
    <row r="163" spans="2:6" x14ac:dyDescent="0.25">
      <c r="B163" s="137" t="s">
        <v>165</v>
      </c>
      <c r="C163" s="138">
        <v>0</v>
      </c>
      <c r="D163" s="139">
        <v>1853700000</v>
      </c>
      <c r="E163" s="140">
        <v>-1853700000</v>
      </c>
      <c r="F163" s="141">
        <v>0</v>
      </c>
    </row>
    <row r="164" spans="2:6" x14ac:dyDescent="0.25">
      <c r="B164" s="137" t="s">
        <v>222</v>
      </c>
      <c r="C164" s="138">
        <v>1445430949</v>
      </c>
      <c r="D164" s="139">
        <v>330730575</v>
      </c>
      <c r="E164" s="140">
        <v>0</v>
      </c>
      <c r="F164" s="141">
        <v>1776161524</v>
      </c>
    </row>
    <row r="165" spans="2:6" x14ac:dyDescent="0.25">
      <c r="B165" s="142" t="s">
        <v>223</v>
      </c>
      <c r="C165" s="143">
        <v>0</v>
      </c>
      <c r="D165" s="144">
        <v>6614611493.3333359</v>
      </c>
      <c r="E165" s="140">
        <v>-6614611493.3333359</v>
      </c>
      <c r="F165" s="141">
        <v>0</v>
      </c>
    </row>
    <row r="166" spans="2:6" x14ac:dyDescent="0.25">
      <c r="B166" s="145" t="s">
        <v>93</v>
      </c>
      <c r="C166" s="146">
        <v>6614611493.3333359</v>
      </c>
      <c r="D166" s="147">
        <v>2406992889</v>
      </c>
      <c r="E166" s="148">
        <v>-6614611493.3333359</v>
      </c>
      <c r="F166" s="149">
        <v>2406992889</v>
      </c>
    </row>
    <row r="167" spans="2:6" x14ac:dyDescent="0.25">
      <c r="B167" s="150" t="s">
        <v>202</v>
      </c>
      <c r="C167" s="151">
        <f>SUM(C162:C166)</f>
        <v>28206342442.333336</v>
      </c>
      <c r="D167" s="151">
        <f t="shared" ref="D167:F167" si="0">SUM(D162:D166)</f>
        <v>13059734957.333336</v>
      </c>
      <c r="E167" s="151">
        <f t="shared" si="0"/>
        <v>-15082922986.666672</v>
      </c>
      <c r="F167" s="151">
        <f t="shared" si="0"/>
        <v>26183154413</v>
      </c>
    </row>
    <row r="169" spans="2:6" x14ac:dyDescent="0.25">
      <c r="B169" s="353" t="s">
        <v>355</v>
      </c>
      <c r="C169" s="353"/>
      <c r="D169" s="353"/>
      <c r="E169" s="353"/>
      <c r="F169" s="353"/>
    </row>
    <row r="171" spans="2:6" x14ac:dyDescent="0.25">
      <c r="B171" s="109" t="s">
        <v>191</v>
      </c>
      <c r="C171" s="99">
        <f>+'03'!D7</f>
        <v>45382</v>
      </c>
      <c r="D171" s="99">
        <f>+'03'!E7</f>
        <v>45016</v>
      </c>
      <c r="E171" s="152"/>
      <c r="F171" s="152"/>
    </row>
    <row r="172" spans="2:6" x14ac:dyDescent="0.25">
      <c r="B172" s="153" t="s">
        <v>101</v>
      </c>
      <c r="C172" s="154">
        <f>SUM(C173:C174)</f>
        <v>6418915305</v>
      </c>
      <c r="D172" s="154">
        <f>SUM(D173:D174)</f>
        <v>5524053308</v>
      </c>
    </row>
    <row r="173" spans="2:6" x14ac:dyDescent="0.25">
      <c r="B173" s="102" t="s">
        <v>224</v>
      </c>
      <c r="C173" s="117">
        <v>7160522948</v>
      </c>
      <c r="D173" s="117">
        <v>6178755427</v>
      </c>
    </row>
    <row r="174" spans="2:6" x14ac:dyDescent="0.25">
      <c r="B174" s="102" t="s">
        <v>225</v>
      </c>
      <c r="C174" s="155">
        <v>-741607643</v>
      </c>
      <c r="D174" s="155">
        <v>-654702119</v>
      </c>
    </row>
    <row r="175" spans="2:6" x14ac:dyDescent="0.25">
      <c r="B175" s="118" t="s">
        <v>102</v>
      </c>
      <c r="C175" s="120">
        <f>SUM(C176:C178)</f>
        <v>859558125</v>
      </c>
      <c r="D175" s="120">
        <f>SUM(D176:D178)</f>
        <v>600340992</v>
      </c>
    </row>
    <row r="176" spans="2:6" x14ac:dyDescent="0.25">
      <c r="B176" s="102" t="s">
        <v>226</v>
      </c>
      <c r="C176" s="117">
        <v>702303562</v>
      </c>
      <c r="D176" s="117">
        <v>421017893</v>
      </c>
    </row>
    <row r="177" spans="2:6" x14ac:dyDescent="0.25">
      <c r="B177" s="52" t="s">
        <v>308</v>
      </c>
      <c r="C177" s="117">
        <v>70259371</v>
      </c>
      <c r="D177" s="117">
        <v>97206303</v>
      </c>
    </row>
    <row r="178" spans="2:6" x14ac:dyDescent="0.25">
      <c r="B178" s="102" t="s">
        <v>314</v>
      </c>
      <c r="C178" s="117">
        <v>86995192</v>
      </c>
      <c r="D178" s="117">
        <v>82116796</v>
      </c>
    </row>
    <row r="179" spans="2:6" x14ac:dyDescent="0.25">
      <c r="B179" s="118" t="s">
        <v>104</v>
      </c>
      <c r="C179" s="120">
        <f>SUM(C180:C183)</f>
        <v>322850087</v>
      </c>
      <c r="D179" s="120">
        <f>SUM(D180:D183)</f>
        <v>747131</v>
      </c>
    </row>
    <row r="180" spans="2:6" x14ac:dyDescent="0.25">
      <c r="B180" s="102" t="s">
        <v>227</v>
      </c>
      <c r="C180" s="117">
        <v>310236039</v>
      </c>
      <c r="D180" s="117">
        <v>0</v>
      </c>
    </row>
    <row r="181" spans="2:6" x14ac:dyDescent="0.25">
      <c r="B181" s="102" t="s">
        <v>228</v>
      </c>
      <c r="C181" s="117">
        <v>502444</v>
      </c>
      <c r="D181" s="117">
        <v>581604</v>
      </c>
    </row>
    <row r="182" spans="2:6" x14ac:dyDescent="0.25">
      <c r="B182" s="102" t="s">
        <v>104</v>
      </c>
      <c r="C182" s="117">
        <v>12111604</v>
      </c>
      <c r="D182" s="117">
        <v>165527</v>
      </c>
    </row>
    <row r="183" spans="2:6" x14ac:dyDescent="0.25">
      <c r="B183" s="102" t="s">
        <v>229</v>
      </c>
      <c r="C183" s="117"/>
      <c r="D183" s="117">
        <v>0</v>
      </c>
    </row>
    <row r="184" spans="2:6" ht="15.75" thickBot="1" x14ac:dyDescent="0.3">
      <c r="B184" s="109" t="s">
        <v>202</v>
      </c>
      <c r="C184" s="156">
        <f>+C172++C175+C179</f>
        <v>7601323517</v>
      </c>
      <c r="D184" s="156">
        <f>+D172++D175+D179</f>
        <v>6125141431</v>
      </c>
      <c r="F184" s="1">
        <v>6125320758</v>
      </c>
    </row>
    <row r="185" spans="2:6" ht="15.75" thickTop="1" x14ac:dyDescent="0.25">
      <c r="B185" s="104"/>
      <c r="F185" s="308">
        <f>+F184-D184</f>
        <v>179327</v>
      </c>
    </row>
    <row r="187" spans="2:6" x14ac:dyDescent="0.25">
      <c r="B187" s="59" t="s">
        <v>356</v>
      </c>
      <c r="C187" s="59"/>
      <c r="D187" s="59"/>
    </row>
    <row r="189" spans="2:6" x14ac:dyDescent="0.25">
      <c r="B189" s="109" t="s">
        <v>191</v>
      </c>
      <c r="C189" s="157">
        <f>+C171</f>
        <v>45382</v>
      </c>
      <c r="D189" s="99">
        <f>+D171</f>
        <v>45016</v>
      </c>
    </row>
    <row r="190" spans="2:6" x14ac:dyDescent="0.25">
      <c r="B190" s="153" t="s">
        <v>230</v>
      </c>
      <c r="C190" s="158">
        <f>SUM(C191:C193)</f>
        <v>151509142.33333334</v>
      </c>
      <c r="D190" s="154">
        <f>SUM(D191:D193)</f>
        <v>146696024</v>
      </c>
    </row>
    <row r="191" spans="2:6" x14ac:dyDescent="0.25">
      <c r="B191" s="102" t="s">
        <v>231</v>
      </c>
      <c r="C191" s="121">
        <v>151509142.33333334</v>
      </c>
      <c r="D191" s="117">
        <v>107358297</v>
      </c>
    </row>
    <row r="192" spans="2:6" x14ac:dyDescent="0.25">
      <c r="B192" s="102" t="s">
        <v>232</v>
      </c>
      <c r="C192" s="121">
        <v>0</v>
      </c>
      <c r="D192" s="117">
        <v>39337727</v>
      </c>
    </row>
    <row r="193" spans="2:4" x14ac:dyDescent="0.25">
      <c r="B193" s="102" t="s">
        <v>312</v>
      </c>
      <c r="C193" s="121">
        <v>0</v>
      </c>
      <c r="D193" s="117">
        <v>0</v>
      </c>
    </row>
    <row r="194" spans="2:4" x14ac:dyDescent="0.25">
      <c r="B194" s="118" t="s">
        <v>108</v>
      </c>
      <c r="C194" s="159">
        <f>SUM(C195:C202)</f>
        <v>869452654.63636398</v>
      </c>
      <c r="D194" s="120">
        <f>SUM(D195:D202)</f>
        <v>301952689</v>
      </c>
    </row>
    <row r="195" spans="2:4" x14ac:dyDescent="0.25">
      <c r="B195" s="52" t="s">
        <v>234</v>
      </c>
      <c r="C195" s="121">
        <v>237384198</v>
      </c>
      <c r="D195" s="117">
        <v>158680733</v>
      </c>
    </row>
    <row r="196" spans="2:4" x14ac:dyDescent="0.25">
      <c r="B196" s="52" t="s">
        <v>236</v>
      </c>
      <c r="C196" s="121">
        <v>52858713</v>
      </c>
      <c r="D196" s="117">
        <v>49547830</v>
      </c>
    </row>
    <row r="197" spans="2:4" x14ac:dyDescent="0.25">
      <c r="B197" s="52" t="s">
        <v>233</v>
      </c>
      <c r="C197" s="121">
        <v>435651643.63636398</v>
      </c>
      <c r="D197" s="117">
        <v>33925067</v>
      </c>
    </row>
    <row r="198" spans="2:4" x14ac:dyDescent="0.25">
      <c r="B198" s="52" t="s">
        <v>237</v>
      </c>
      <c r="C198" s="121">
        <v>11579058</v>
      </c>
      <c r="D198" s="117">
        <v>23684766</v>
      </c>
    </row>
    <row r="199" spans="2:4" x14ac:dyDescent="0.25">
      <c r="B199" s="52" t="s">
        <v>235</v>
      </c>
      <c r="C199" s="121">
        <v>101185170</v>
      </c>
      <c r="D199" s="117">
        <v>18267358</v>
      </c>
    </row>
    <row r="200" spans="2:4" x14ac:dyDescent="0.25">
      <c r="B200" s="52" t="s">
        <v>239</v>
      </c>
      <c r="C200" s="121">
        <v>23618796</v>
      </c>
      <c r="D200" s="117">
        <v>14904265</v>
      </c>
    </row>
    <row r="201" spans="2:4" x14ac:dyDescent="0.25">
      <c r="B201" s="52" t="s">
        <v>238</v>
      </c>
      <c r="C201" s="121">
        <v>3092730</v>
      </c>
      <c r="D201" s="117">
        <v>2942670</v>
      </c>
    </row>
    <row r="202" spans="2:4" x14ac:dyDescent="0.25">
      <c r="B202" s="52" t="s">
        <v>240</v>
      </c>
      <c r="C202" s="121">
        <v>4082346</v>
      </c>
      <c r="D202" s="117">
        <v>0</v>
      </c>
    </row>
    <row r="203" spans="2:4" x14ac:dyDescent="0.25">
      <c r="B203" s="118" t="s">
        <v>109</v>
      </c>
      <c r="C203" s="160">
        <f>SUM(C204:C205)</f>
        <v>307970</v>
      </c>
      <c r="D203" s="160">
        <f>SUM(D204:D205)</f>
        <v>0</v>
      </c>
    </row>
    <row r="204" spans="2:4" x14ac:dyDescent="0.25">
      <c r="B204" s="52" t="s">
        <v>242</v>
      </c>
      <c r="C204" s="161">
        <v>300000</v>
      </c>
      <c r="D204" s="117"/>
    </row>
    <row r="205" spans="2:4" x14ac:dyDescent="0.25">
      <c r="B205" s="52" t="s">
        <v>241</v>
      </c>
      <c r="C205" s="161">
        <v>7970</v>
      </c>
      <c r="D205" s="117"/>
    </row>
    <row r="206" spans="2:4" x14ac:dyDescent="0.25">
      <c r="B206" s="162" t="s">
        <v>110</v>
      </c>
      <c r="C206" s="159">
        <f>SUM(C207:C208)</f>
        <v>618182</v>
      </c>
      <c r="D206" s="120">
        <f>SUM(D207:D208)</f>
        <v>3528284</v>
      </c>
    </row>
    <row r="207" spans="2:4" x14ac:dyDescent="0.25">
      <c r="B207" s="52" t="s">
        <v>315</v>
      </c>
      <c r="C207" s="121">
        <v>618182</v>
      </c>
      <c r="D207" s="117">
        <v>3486054</v>
      </c>
    </row>
    <row r="208" spans="2:4" x14ac:dyDescent="0.25">
      <c r="B208" s="52" t="s">
        <v>243</v>
      </c>
      <c r="C208" s="121">
        <v>0</v>
      </c>
      <c r="D208" s="117">
        <v>42230</v>
      </c>
    </row>
    <row r="209" spans="2:6" x14ac:dyDescent="0.25">
      <c r="B209" s="118" t="s">
        <v>112</v>
      </c>
      <c r="C209" s="120">
        <f>+C210</f>
        <v>0</v>
      </c>
      <c r="D209" s="120">
        <f>+D210</f>
        <v>426129805</v>
      </c>
    </row>
    <row r="210" spans="2:6" x14ac:dyDescent="0.25">
      <c r="B210" s="102" t="s">
        <v>244</v>
      </c>
      <c r="C210" s="121">
        <v>0</v>
      </c>
      <c r="D210" s="163">
        <v>426129805</v>
      </c>
    </row>
    <row r="211" spans="2:6" ht="15.75" thickBot="1" x14ac:dyDescent="0.3">
      <c r="B211" s="109" t="s">
        <v>202</v>
      </c>
      <c r="C211" s="156">
        <f>+C190+C194+C203+C206+C209</f>
        <v>1021887948.9696974</v>
      </c>
      <c r="D211" s="156">
        <f>+D190+D194+D203+D206+D209</f>
        <v>878306802</v>
      </c>
      <c r="E211" s="58"/>
      <c r="F211" s="17"/>
    </row>
    <row r="212" spans="2:6" ht="15.75" thickTop="1" x14ac:dyDescent="0.25">
      <c r="E212" s="59"/>
    </row>
    <row r="213" spans="2:6" ht="15" customHeight="1" x14ac:dyDescent="0.25">
      <c r="B213" s="354" t="s">
        <v>245</v>
      </c>
      <c r="C213" s="354"/>
      <c r="D213" s="354"/>
      <c r="E213" s="17"/>
      <c r="F213" s="164"/>
    </row>
    <row r="214" spans="2:6" x14ac:dyDescent="0.25">
      <c r="B214" s="59" t="s">
        <v>246</v>
      </c>
      <c r="C214" s="59"/>
      <c r="D214" s="59"/>
      <c r="F214" s="17"/>
    </row>
    <row r="215" spans="2:6" ht="15" customHeight="1" x14ac:dyDescent="0.25">
      <c r="B215" s="355" t="s">
        <v>247</v>
      </c>
      <c r="C215" s="355"/>
      <c r="D215" s="355"/>
      <c r="E215" s="164"/>
    </row>
    <row r="216" spans="2:6" x14ac:dyDescent="0.25">
      <c r="E216" s="17"/>
      <c r="F216" s="59"/>
    </row>
    <row r="217" spans="2:6" x14ac:dyDescent="0.25">
      <c r="B217" s="164" t="s">
        <v>248</v>
      </c>
      <c r="C217" s="164"/>
      <c r="D217" s="164"/>
    </row>
    <row r="218" spans="2:6" ht="15" customHeight="1" x14ac:dyDescent="0.25">
      <c r="B218" s="355" t="s">
        <v>249</v>
      </c>
      <c r="C218" s="355"/>
      <c r="D218" s="355"/>
      <c r="E218" s="355"/>
      <c r="F218" s="355"/>
    </row>
    <row r="220" spans="2:6" ht="15" customHeight="1" x14ac:dyDescent="0.25">
      <c r="B220" s="353" t="s">
        <v>250</v>
      </c>
      <c r="C220" s="353"/>
      <c r="D220" s="59"/>
      <c r="E220" s="17"/>
      <c r="F220" s="59"/>
    </row>
    <row r="221" spans="2:6" x14ac:dyDescent="0.25">
      <c r="F221" s="59"/>
    </row>
    <row r="222" spans="2:6" ht="15" customHeight="1" x14ac:dyDescent="0.25">
      <c r="B222" s="355" t="s">
        <v>251</v>
      </c>
      <c r="C222" s="355"/>
      <c r="D222" s="355"/>
      <c r="E222" s="355"/>
      <c r="F222" s="355"/>
    </row>
    <row r="224" spans="2:6" ht="15" customHeight="1" x14ac:dyDescent="0.25">
      <c r="B224" s="164" t="s">
        <v>252</v>
      </c>
      <c r="C224" s="59"/>
      <c r="D224" s="59"/>
      <c r="E224" s="17"/>
      <c r="F224" s="17"/>
    </row>
    <row r="225" spans="2:6" x14ac:dyDescent="0.25">
      <c r="B225" s="59"/>
      <c r="C225" s="59"/>
      <c r="D225" s="59"/>
      <c r="E225" s="17"/>
      <c r="F225" s="17"/>
    </row>
    <row r="226" spans="2:6" ht="15" customHeight="1" x14ac:dyDescent="0.25">
      <c r="B226" s="355" t="s">
        <v>253</v>
      </c>
      <c r="C226" s="355"/>
      <c r="D226" s="355"/>
      <c r="E226" s="355"/>
      <c r="F226" s="355"/>
    </row>
    <row r="227" spans="2:6" x14ac:dyDescent="0.25">
      <c r="B227" s="355"/>
      <c r="C227" s="355"/>
      <c r="D227" s="355"/>
      <c r="E227" s="355"/>
      <c r="F227" s="355"/>
    </row>
    <row r="228" spans="2:6" x14ac:dyDescent="0.25">
      <c r="B228" s="17"/>
      <c r="C228" s="17"/>
      <c r="D228" s="17"/>
      <c r="E228" s="17"/>
      <c r="F228" s="17"/>
    </row>
    <row r="229" spans="2:6" x14ac:dyDescent="0.25">
      <c r="B229" s="59" t="s">
        <v>254</v>
      </c>
      <c r="C229" s="59"/>
      <c r="D229" s="59"/>
      <c r="E229" s="17"/>
      <c r="F229" s="17"/>
    </row>
    <row r="230" spans="2:6" x14ac:dyDescent="0.25">
      <c r="E230" s="17"/>
      <c r="F230" s="17"/>
    </row>
    <row r="231" spans="2:6" ht="15" customHeight="1" x14ac:dyDescent="0.25">
      <c r="B231" s="355" t="s">
        <v>255</v>
      </c>
      <c r="C231" s="355"/>
      <c r="D231" s="355"/>
      <c r="E231" s="355"/>
      <c r="F231" s="355"/>
    </row>
    <row r="232" spans="2:6" x14ac:dyDescent="0.25">
      <c r="B232" s="355"/>
      <c r="C232" s="355"/>
      <c r="D232" s="355"/>
      <c r="E232" s="355"/>
      <c r="F232" s="355"/>
    </row>
  </sheetData>
  <sortState xmlns:xlrd2="http://schemas.microsoft.com/office/spreadsheetml/2017/richdata2" ref="B204:D205">
    <sortCondition descending="1" ref="C204:C205"/>
  </sortState>
  <mergeCells count="37">
    <mergeCell ref="B231:F232"/>
    <mergeCell ref="B226:F227"/>
    <mergeCell ref="B222:F222"/>
    <mergeCell ref="B218:F218"/>
    <mergeCell ref="B67:F67"/>
    <mergeCell ref="B68:F71"/>
    <mergeCell ref="B73:F73"/>
    <mergeCell ref="B75:F76"/>
    <mergeCell ref="B78:F78"/>
    <mergeCell ref="B80:F82"/>
    <mergeCell ref="B91:B92"/>
    <mergeCell ref="C91:D91"/>
    <mergeCell ref="E91:E92"/>
    <mergeCell ref="F91:F92"/>
    <mergeCell ref="B89:F89"/>
    <mergeCell ref="B83:F83"/>
    <mergeCell ref="B37:F44"/>
    <mergeCell ref="B45:F46"/>
    <mergeCell ref="B47:F47"/>
    <mergeCell ref="B48:F49"/>
    <mergeCell ref="B50:F66"/>
    <mergeCell ref="B35:F35"/>
    <mergeCell ref="B2:F2"/>
    <mergeCell ref="B3:F3"/>
    <mergeCell ref="B4:F4"/>
    <mergeCell ref="B5:F5"/>
    <mergeCell ref="B7:F33"/>
    <mergeCell ref="B220:C220"/>
    <mergeCell ref="B105:F105"/>
    <mergeCell ref="B115:F115"/>
    <mergeCell ref="B117:F117"/>
    <mergeCell ref="B130:F130"/>
    <mergeCell ref="B150:F150"/>
    <mergeCell ref="B159:F159"/>
    <mergeCell ref="B169:F169"/>
    <mergeCell ref="B215:D215"/>
    <mergeCell ref="B213:D213"/>
  </mergeCells>
  <hyperlinks>
    <hyperlink ref="A1" location="INDICE!A1" display="INDICE" xr:uid="{06640ACD-3A27-4F38-90E1-9888777A8598}"/>
  </hyperlinks>
  <pageMargins left="0.7" right="0.7" top="0.75" bottom="0.75" header="0.3" footer="0.3"/>
  <pageSetup orientation="portrait" r:id="rId1"/>
  <ignoredErrors>
    <ignoredError sqref="D172 D190 C172 D203 C190 C206 D206 C209 C203 D175 C175 D179 C179 D194 C194 D209"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I18"/>
  <sheetViews>
    <sheetView showGridLines="0" workbookViewId="0">
      <selection activeCell="H1" sqref="H1"/>
    </sheetView>
  </sheetViews>
  <sheetFormatPr baseColWidth="10" defaultColWidth="11.42578125" defaultRowHeight="15" x14ac:dyDescent="0.25"/>
  <cols>
    <col min="1" max="1" width="3.5703125" style="1" customWidth="1"/>
    <col min="2" max="2" width="48.7109375" style="1" customWidth="1"/>
    <col min="3" max="3" width="14.28515625" style="1" customWidth="1"/>
    <col min="4" max="4" width="11.28515625" style="1" customWidth="1"/>
    <col min="5" max="5" width="13.28515625" style="1" customWidth="1"/>
    <col min="6" max="6" width="13" style="1" customWidth="1"/>
    <col min="7" max="7" width="18.7109375" style="1" customWidth="1"/>
    <col min="8" max="9" width="11.42578125" style="1" customWidth="1"/>
    <col min="10" max="13" width="11.42578125" style="1"/>
    <col min="14" max="14" width="17.5703125" style="1" bestFit="1" customWidth="1"/>
    <col min="15" max="15" width="16.85546875" style="1" bestFit="1" customWidth="1"/>
    <col min="16" max="16" width="16.42578125" style="1" bestFit="1" customWidth="1"/>
    <col min="17" max="16384" width="11.42578125" style="1"/>
  </cols>
  <sheetData>
    <row r="1" spans="1:9" x14ac:dyDescent="0.25">
      <c r="A1" s="2" t="s">
        <v>17</v>
      </c>
    </row>
    <row r="2" spans="1:9" x14ac:dyDescent="0.25">
      <c r="A2" s="2"/>
      <c r="B2" s="260" t="s">
        <v>256</v>
      </c>
      <c r="C2" s="260"/>
      <c r="D2" s="260"/>
      <c r="E2" s="260"/>
      <c r="F2" s="260"/>
      <c r="G2" s="260"/>
      <c r="H2" s="260"/>
      <c r="I2" s="260"/>
    </row>
    <row r="3" spans="1:9" x14ac:dyDescent="0.25">
      <c r="B3" s="259" t="s">
        <v>257</v>
      </c>
      <c r="C3" s="259"/>
      <c r="D3" s="259"/>
      <c r="E3" s="259"/>
      <c r="F3" s="259"/>
      <c r="G3" s="259"/>
      <c r="H3" s="259"/>
      <c r="I3" s="259"/>
    </row>
    <row r="4" spans="1:9" x14ac:dyDescent="0.25">
      <c r="B4" s="261" t="s">
        <v>258</v>
      </c>
      <c r="C4" s="261"/>
      <c r="D4" s="261"/>
      <c r="E4" s="261"/>
      <c r="F4" s="261"/>
      <c r="G4" s="261"/>
      <c r="H4" s="261"/>
      <c r="I4" s="261"/>
    </row>
    <row r="5" spans="1:9" x14ac:dyDescent="0.25">
      <c r="B5" s="269" t="s">
        <v>297</v>
      </c>
      <c r="C5" s="269"/>
      <c r="D5" s="269"/>
      <c r="E5" s="269"/>
      <c r="F5" s="269"/>
      <c r="G5" s="269"/>
      <c r="H5" s="269"/>
      <c r="I5" s="269"/>
    </row>
    <row r="6" spans="1:9" x14ac:dyDescent="0.25">
      <c r="B6" s="1" t="s">
        <v>259</v>
      </c>
      <c r="C6" s="1" t="s">
        <v>296</v>
      </c>
      <c r="D6" s="44"/>
      <c r="E6" s="44"/>
      <c r="F6" s="44"/>
      <c r="G6" s="44"/>
      <c r="H6" s="44"/>
      <c r="I6" s="44"/>
    </row>
    <row r="7" spans="1:9" x14ac:dyDescent="0.25">
      <c r="B7" s="1" t="s">
        <v>260</v>
      </c>
      <c r="C7" s="1" t="s">
        <v>381</v>
      </c>
      <c r="D7" s="44"/>
      <c r="E7" s="44"/>
      <c r="F7" s="44"/>
      <c r="G7" s="44"/>
      <c r="H7" s="44"/>
      <c r="I7" s="44"/>
    </row>
    <row r="8" spans="1:9" x14ac:dyDescent="0.25">
      <c r="B8" s="1" t="s">
        <v>261</v>
      </c>
      <c r="C8" s="1" t="s">
        <v>381</v>
      </c>
      <c r="D8" s="44"/>
      <c r="E8" s="44"/>
      <c r="F8" s="44"/>
      <c r="G8" s="44"/>
      <c r="H8" s="44"/>
      <c r="I8" s="44"/>
    </row>
    <row r="9" spans="1:9" x14ac:dyDescent="0.25">
      <c r="B9" s="1" t="s">
        <v>262</v>
      </c>
      <c r="C9" s="1" t="s">
        <v>263</v>
      </c>
      <c r="D9" s="44"/>
      <c r="E9" s="44"/>
      <c r="F9" s="44"/>
      <c r="G9" s="44"/>
      <c r="H9" s="44"/>
      <c r="I9" s="44"/>
    </row>
    <row r="11" spans="1:9" s="45" customFormat="1" ht="15" customHeight="1" x14ac:dyDescent="0.25">
      <c r="B11" s="270" t="s">
        <v>264</v>
      </c>
      <c r="C11" s="271"/>
      <c r="D11" s="271"/>
      <c r="E11" s="271"/>
      <c r="F11" s="271"/>
      <c r="G11" s="271"/>
      <c r="H11" s="271"/>
      <c r="I11" s="272"/>
    </row>
    <row r="12" spans="1:9" s="46" customFormat="1" ht="30.75" customHeight="1" x14ac:dyDescent="0.25">
      <c r="B12" s="364" t="s">
        <v>265</v>
      </c>
      <c r="C12" s="364" t="s">
        <v>266</v>
      </c>
      <c r="D12" s="364" t="s">
        <v>267</v>
      </c>
      <c r="E12" s="364" t="s">
        <v>268</v>
      </c>
      <c r="F12" s="364" t="s">
        <v>269</v>
      </c>
      <c r="G12" s="364" t="s">
        <v>221</v>
      </c>
      <c r="H12" s="364" t="s">
        <v>270</v>
      </c>
      <c r="I12" s="364" t="s">
        <v>389</v>
      </c>
    </row>
    <row r="13" spans="1:9" s="46" customFormat="1" ht="46.5" customHeight="1" x14ac:dyDescent="0.25">
      <c r="B13" s="366"/>
      <c r="C13" s="365"/>
      <c r="D13" s="365"/>
      <c r="E13" s="365"/>
      <c r="F13" s="365"/>
      <c r="G13" s="365"/>
      <c r="H13" s="365"/>
      <c r="I13" s="365"/>
    </row>
    <row r="14" spans="1:9" x14ac:dyDescent="0.25">
      <c r="B14" s="47" t="s">
        <v>335</v>
      </c>
      <c r="C14" s="49">
        <v>11076</v>
      </c>
      <c r="D14" s="50" t="s">
        <v>388</v>
      </c>
      <c r="E14" s="48">
        <v>21300</v>
      </c>
      <c r="F14" s="48">
        <v>100000</v>
      </c>
      <c r="G14" s="49">
        <v>1107600000</v>
      </c>
      <c r="H14" s="51">
        <v>5.0345454545454547E-2</v>
      </c>
      <c r="I14" s="51">
        <v>5.0714285714285712E-2</v>
      </c>
    </row>
    <row r="15" spans="1:9" x14ac:dyDescent="0.25">
      <c r="B15" s="52" t="s">
        <v>336</v>
      </c>
      <c r="C15" s="54">
        <v>11076</v>
      </c>
      <c r="D15" s="55" t="s">
        <v>388</v>
      </c>
      <c r="E15" s="53">
        <v>21300</v>
      </c>
      <c r="F15" s="53">
        <v>100000</v>
      </c>
      <c r="G15" s="54">
        <v>1107600000</v>
      </c>
      <c r="H15" s="56">
        <v>5.0345454545454547E-2</v>
      </c>
      <c r="I15" s="56">
        <v>5.0714285714285712E-2</v>
      </c>
    </row>
    <row r="16" spans="1:9" x14ac:dyDescent="0.25">
      <c r="B16" s="52" t="s">
        <v>337</v>
      </c>
      <c r="C16" s="54">
        <v>186772</v>
      </c>
      <c r="D16" s="55" t="s">
        <v>388</v>
      </c>
      <c r="E16" s="53">
        <v>356100</v>
      </c>
      <c r="F16" s="53">
        <v>100000</v>
      </c>
      <c r="G16" s="54">
        <v>18677200000</v>
      </c>
      <c r="H16" s="56">
        <v>0.84896363636363636</v>
      </c>
      <c r="I16" s="56">
        <v>0.84785714285714286</v>
      </c>
    </row>
    <row r="17" spans="2:9" x14ac:dyDescent="0.25">
      <c r="B17" s="284" t="s">
        <v>41</v>
      </c>
      <c r="C17" s="285">
        <v>11076</v>
      </c>
      <c r="D17" s="286" t="s">
        <v>388</v>
      </c>
      <c r="E17" s="287">
        <v>21300</v>
      </c>
      <c r="F17" s="287">
        <v>100000</v>
      </c>
      <c r="G17" s="285">
        <v>1107600000</v>
      </c>
      <c r="H17" s="288">
        <v>5.0345454545454547E-2</v>
      </c>
      <c r="I17" s="288">
        <v>5.0714285714285712E-2</v>
      </c>
    </row>
    <row r="18" spans="2:9" s="45" customFormat="1" x14ac:dyDescent="0.25">
      <c r="B18" s="29" t="s">
        <v>212</v>
      </c>
      <c r="C18" s="292">
        <f>SUM(C14:C17)</f>
        <v>220000</v>
      </c>
      <c r="D18" s="268"/>
      <c r="E18" s="292">
        <f>SUM(E14:E17)</f>
        <v>420000</v>
      </c>
      <c r="F18" s="30"/>
      <c r="G18" s="289">
        <f>SUM(G14:G17)</f>
        <v>22000000000</v>
      </c>
      <c r="H18" s="291">
        <f>SUM(H14:H17)</f>
        <v>1</v>
      </c>
      <c r="I18" s="290">
        <f>SUM(I14:I17)</f>
        <v>1</v>
      </c>
    </row>
  </sheetData>
  <mergeCells count="8">
    <mergeCell ref="G12:G13"/>
    <mergeCell ref="H12:H13"/>
    <mergeCell ref="I12:I13"/>
    <mergeCell ref="B12:B13"/>
    <mergeCell ref="C12:C13"/>
    <mergeCell ref="D12:D13"/>
    <mergeCell ref="E12:E13"/>
    <mergeCell ref="F12:F13"/>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K23"/>
  <sheetViews>
    <sheetView showGridLines="0" topLeftCell="B1" workbookViewId="0">
      <selection activeCell="B1" sqref="B1"/>
    </sheetView>
  </sheetViews>
  <sheetFormatPr baseColWidth="10" defaultColWidth="11.42578125" defaultRowHeight="15" x14ac:dyDescent="0.25"/>
  <cols>
    <col min="1" max="1" width="3.5703125" style="1" customWidth="1"/>
    <col min="2" max="2" width="28.42578125" style="1" bestFit="1" customWidth="1"/>
    <col min="3" max="3" width="56.7109375" style="1" bestFit="1" customWidth="1"/>
    <col min="4" max="4" width="20.5703125" style="1" customWidth="1"/>
    <col min="5" max="5" width="22.85546875" style="1" customWidth="1"/>
    <col min="6" max="6" width="22.42578125" style="1" customWidth="1"/>
    <col min="7" max="7" width="20.7109375" style="1" customWidth="1"/>
    <col min="8" max="8" width="18.7109375" style="1" customWidth="1"/>
    <col min="9" max="9" width="3.5703125" style="1" customWidth="1"/>
    <col min="10" max="10" width="26" style="1" bestFit="1" customWidth="1"/>
    <col min="11" max="11" width="17" style="1" bestFit="1" customWidth="1"/>
    <col min="12" max="12" width="17.5703125" style="1" bestFit="1" customWidth="1"/>
    <col min="13" max="16384" width="11.42578125" style="1"/>
  </cols>
  <sheetData>
    <row r="1" spans="1:8" x14ac:dyDescent="0.25">
      <c r="A1" s="2" t="s">
        <v>17</v>
      </c>
    </row>
    <row r="2" spans="1:8" x14ac:dyDescent="0.25">
      <c r="A2" s="2"/>
      <c r="B2" s="338" t="s">
        <v>271</v>
      </c>
      <c r="C2" s="338"/>
      <c r="D2" s="338"/>
      <c r="E2" s="338"/>
      <c r="F2" s="338"/>
      <c r="G2" s="338"/>
      <c r="H2" s="338"/>
    </row>
    <row r="3" spans="1:8" x14ac:dyDescent="0.25">
      <c r="B3" s="336" t="s">
        <v>1</v>
      </c>
      <c r="C3" s="336"/>
      <c r="D3" s="336"/>
      <c r="E3" s="336"/>
      <c r="F3" s="336"/>
      <c r="G3" s="336"/>
      <c r="H3" s="336"/>
    </row>
    <row r="4" spans="1:8" x14ac:dyDescent="0.25">
      <c r="B4" s="367" t="s">
        <v>382</v>
      </c>
      <c r="C4" s="367"/>
      <c r="D4" s="367"/>
      <c r="E4" s="367"/>
      <c r="F4" s="367"/>
      <c r="G4" s="367"/>
      <c r="H4" s="367"/>
    </row>
    <row r="5" spans="1:8" x14ac:dyDescent="0.25">
      <c r="B5" s="355" t="s">
        <v>412</v>
      </c>
      <c r="C5" s="355"/>
      <c r="D5" s="355"/>
      <c r="E5" s="355"/>
      <c r="F5" s="355"/>
      <c r="G5" s="355"/>
      <c r="H5" s="355"/>
    </row>
    <row r="7" spans="1:8" ht="30" x14ac:dyDescent="0.25">
      <c r="B7" s="4" t="s">
        <v>182</v>
      </c>
      <c r="C7" s="19" t="s">
        <v>272</v>
      </c>
      <c r="D7" s="9" t="s">
        <v>273</v>
      </c>
      <c r="E7" s="19" t="s">
        <v>274</v>
      </c>
      <c r="F7" s="9" t="s">
        <v>275</v>
      </c>
      <c r="G7" s="9" t="s">
        <v>276</v>
      </c>
      <c r="H7" s="9" t="s">
        <v>277</v>
      </c>
    </row>
    <row r="8" spans="1:8" x14ac:dyDescent="0.25">
      <c r="B8" s="20" t="s">
        <v>278</v>
      </c>
      <c r="C8" s="21"/>
      <c r="D8" s="22"/>
      <c r="E8" s="21"/>
      <c r="F8" s="5"/>
      <c r="G8" s="5"/>
      <c r="H8" s="6"/>
    </row>
    <row r="9" spans="1:8" x14ac:dyDescent="0.25">
      <c r="B9" s="23" t="s">
        <v>390</v>
      </c>
      <c r="C9" s="24" t="s">
        <v>313</v>
      </c>
      <c r="D9" s="25">
        <v>7092062466</v>
      </c>
      <c r="E9" s="25">
        <v>7092062466</v>
      </c>
      <c r="F9" s="25">
        <v>500000</v>
      </c>
      <c r="G9" s="25">
        <v>7092062466</v>
      </c>
      <c r="H9" s="26" t="s">
        <v>391</v>
      </c>
    </row>
    <row r="10" spans="1:8" x14ac:dyDescent="0.25">
      <c r="B10" s="23" t="s">
        <v>392</v>
      </c>
      <c r="C10" s="24" t="s">
        <v>393</v>
      </c>
      <c r="D10" s="25">
        <v>1823301370</v>
      </c>
      <c r="E10" s="25">
        <v>1823301370</v>
      </c>
      <c r="F10" s="25">
        <v>1000000</v>
      </c>
      <c r="G10" s="25">
        <v>1823301370</v>
      </c>
      <c r="H10" s="26">
        <v>46889</v>
      </c>
    </row>
    <row r="11" spans="1:8" x14ac:dyDescent="0.25">
      <c r="B11" s="23" t="s">
        <v>392</v>
      </c>
      <c r="C11" s="24" t="s">
        <v>394</v>
      </c>
      <c r="D11" s="25">
        <v>1008272603</v>
      </c>
      <c r="E11" s="25">
        <v>1008272603</v>
      </c>
      <c r="F11" s="25">
        <v>1000000</v>
      </c>
      <c r="G11" s="25">
        <v>1008272603</v>
      </c>
      <c r="H11" s="26">
        <v>46260</v>
      </c>
    </row>
    <row r="12" spans="1:8" x14ac:dyDescent="0.25">
      <c r="B12" s="29" t="s">
        <v>331</v>
      </c>
      <c r="C12" s="30"/>
      <c r="D12" s="31"/>
      <c r="E12" s="31">
        <f>SUM(E9:E11)</f>
        <v>9923636439</v>
      </c>
      <c r="F12" s="32"/>
      <c r="G12" s="31"/>
      <c r="H12" s="33"/>
    </row>
    <row r="13" spans="1:8" x14ac:dyDescent="0.25">
      <c r="B13" s="24" t="s">
        <v>339</v>
      </c>
      <c r="C13" s="24" t="s">
        <v>341</v>
      </c>
      <c r="D13" s="34">
        <v>40301.919999999998</v>
      </c>
      <c r="E13" s="34">
        <v>40301.919999999998</v>
      </c>
      <c r="F13" s="35">
        <v>1000</v>
      </c>
      <c r="G13" s="34">
        <v>40301.919999999998</v>
      </c>
      <c r="H13" s="27">
        <v>46716</v>
      </c>
    </row>
    <row r="14" spans="1:8" x14ac:dyDescent="0.25">
      <c r="B14" s="24" t="s">
        <v>339</v>
      </c>
      <c r="C14" s="24" t="s">
        <v>338</v>
      </c>
      <c r="D14" s="34">
        <v>863160.53</v>
      </c>
      <c r="E14" s="34">
        <v>863160.53</v>
      </c>
      <c r="F14" s="35">
        <v>1000</v>
      </c>
      <c r="G14" s="34">
        <v>863160.53</v>
      </c>
      <c r="H14" s="27">
        <v>47220</v>
      </c>
    </row>
    <row r="15" spans="1:8" x14ac:dyDescent="0.25">
      <c r="B15" s="24" t="s">
        <v>392</v>
      </c>
      <c r="C15" s="24" t="s">
        <v>342</v>
      </c>
      <c r="D15" s="34">
        <v>73125</v>
      </c>
      <c r="E15" s="34">
        <v>73125</v>
      </c>
      <c r="F15" s="35">
        <v>1000</v>
      </c>
      <c r="G15" s="34">
        <v>73125</v>
      </c>
      <c r="H15" s="27">
        <v>45470</v>
      </c>
    </row>
    <row r="16" spans="1:8" x14ac:dyDescent="0.25">
      <c r="B16" s="24" t="s">
        <v>340</v>
      </c>
      <c r="C16" s="24" t="s">
        <v>343</v>
      </c>
      <c r="D16" s="34">
        <v>46545.82</v>
      </c>
      <c r="E16" s="34">
        <v>46545.82</v>
      </c>
      <c r="F16" s="35">
        <v>1000</v>
      </c>
      <c r="G16" s="34">
        <v>46545.82</v>
      </c>
      <c r="H16" s="27">
        <v>47053</v>
      </c>
    </row>
    <row r="17" spans="2:11" x14ac:dyDescent="0.25">
      <c r="B17" s="24" t="s">
        <v>339</v>
      </c>
      <c r="C17" s="24" t="s">
        <v>320</v>
      </c>
      <c r="D17" s="34">
        <v>408037.01</v>
      </c>
      <c r="E17" s="34">
        <v>408037.01</v>
      </c>
      <c r="F17" s="35">
        <v>1000</v>
      </c>
      <c r="G17" s="34">
        <v>408037.01</v>
      </c>
      <c r="H17" s="27">
        <v>46462</v>
      </c>
    </row>
    <row r="18" spans="2:11" x14ac:dyDescent="0.25">
      <c r="B18" s="24" t="s">
        <v>340</v>
      </c>
      <c r="C18" s="24" t="s">
        <v>393</v>
      </c>
      <c r="D18" s="34">
        <v>361522.84</v>
      </c>
      <c r="E18" s="34">
        <v>361522.84</v>
      </c>
      <c r="F18" s="35">
        <v>1000</v>
      </c>
      <c r="G18" s="34">
        <v>361522.84</v>
      </c>
      <c r="H18" s="27">
        <v>46982</v>
      </c>
    </row>
    <row r="19" spans="2:11" x14ac:dyDescent="0.25">
      <c r="B19" s="29" t="s">
        <v>332</v>
      </c>
      <c r="C19" s="36"/>
      <c r="D19" s="34"/>
      <c r="E19" s="37">
        <f>SUM(E13:E18)</f>
        <v>1792693.12</v>
      </c>
      <c r="F19" s="38"/>
      <c r="G19" s="34"/>
      <c r="H19" s="27"/>
    </row>
    <row r="20" spans="2:11" x14ac:dyDescent="0.25">
      <c r="B20" s="293" t="s">
        <v>333</v>
      </c>
      <c r="C20" s="39"/>
      <c r="D20" s="31"/>
      <c r="E20" s="37">
        <f>+'06'!C86</f>
        <v>7377.82</v>
      </c>
      <c r="F20" s="32"/>
      <c r="G20" s="31"/>
      <c r="H20" s="33"/>
    </row>
    <row r="21" spans="2:11" x14ac:dyDescent="0.25">
      <c r="B21" s="29" t="s">
        <v>334</v>
      </c>
      <c r="C21" s="39"/>
      <c r="D21" s="31"/>
      <c r="E21" s="31">
        <f>SUM(E13:E18)*E20</f>
        <v>13226167154.5984</v>
      </c>
      <c r="F21" s="32"/>
      <c r="G21" s="31"/>
      <c r="H21" s="33"/>
      <c r="J21" s="40">
        <f>+D9</f>
        <v>7092062466</v>
      </c>
      <c r="K21" s="18">
        <f>+J21/J22</f>
        <v>0.27086356189683447</v>
      </c>
    </row>
    <row r="22" spans="2:11" x14ac:dyDescent="0.25">
      <c r="B22" s="306" t="s">
        <v>395</v>
      </c>
      <c r="C22" s="307"/>
      <c r="D22" s="41"/>
      <c r="E22" s="41">
        <f>+E21+E12</f>
        <v>23149803593.5984</v>
      </c>
      <c r="F22" s="42"/>
      <c r="G22" s="42"/>
      <c r="H22" s="42"/>
      <c r="J22" s="1">
        <f>+'02'!H19</f>
        <v>26183154413</v>
      </c>
      <c r="K22" s="28"/>
    </row>
    <row r="23" spans="2:11" x14ac:dyDescent="0.25">
      <c r="B23" s="306" t="s">
        <v>344</v>
      </c>
      <c r="C23" s="307"/>
      <c r="D23" s="41"/>
      <c r="E23" s="41">
        <v>25234582593</v>
      </c>
      <c r="F23" s="42"/>
      <c r="G23" s="42"/>
      <c r="H23" s="42"/>
    </row>
  </sheetData>
  <mergeCells count="4">
    <mergeCell ref="B2:H2"/>
    <mergeCell ref="B3:H3"/>
    <mergeCell ref="B4:H4"/>
    <mergeCell ref="B5:H5"/>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F15"/>
  <sheetViews>
    <sheetView showGridLines="0" workbookViewId="0">
      <selection activeCell="E15" sqref="E15"/>
    </sheetView>
  </sheetViews>
  <sheetFormatPr baseColWidth="10" defaultColWidth="11.42578125" defaultRowHeight="15" x14ac:dyDescent="0.25"/>
  <cols>
    <col min="1" max="1" width="3.7109375" style="1" customWidth="1"/>
    <col min="2" max="2" width="26.7109375" style="1" bestFit="1" customWidth="1"/>
    <col min="3" max="3" width="18.140625" style="1" bestFit="1" customWidth="1"/>
    <col min="4" max="4" width="16.85546875" style="1" bestFit="1" customWidth="1"/>
    <col min="5" max="5" width="15.5703125" style="1" bestFit="1" customWidth="1"/>
    <col min="6" max="6" width="14.140625" style="1" customWidth="1"/>
    <col min="7" max="7" width="3.7109375" style="1" customWidth="1"/>
    <col min="8" max="16384" width="11.42578125" style="1"/>
  </cols>
  <sheetData>
    <row r="1" spans="1:6" x14ac:dyDescent="0.25">
      <c r="A1" s="2" t="s">
        <v>17</v>
      </c>
    </row>
    <row r="2" spans="1:6" x14ac:dyDescent="0.25">
      <c r="A2" s="2"/>
      <c r="B2" s="260" t="s">
        <v>279</v>
      </c>
      <c r="C2" s="260"/>
      <c r="D2" s="260"/>
      <c r="E2" s="260"/>
      <c r="F2" s="260"/>
    </row>
    <row r="3" spans="1:6" x14ac:dyDescent="0.25">
      <c r="B3" s="259" t="s">
        <v>1</v>
      </c>
      <c r="C3" s="259"/>
      <c r="D3" s="259"/>
      <c r="E3" s="259"/>
      <c r="F3" s="259"/>
    </row>
    <row r="4" spans="1:6" x14ac:dyDescent="0.25">
      <c r="B4" s="273" t="s">
        <v>407</v>
      </c>
      <c r="C4" s="273"/>
      <c r="D4" s="273"/>
      <c r="E4" s="273"/>
      <c r="F4" s="273"/>
    </row>
    <row r="5" spans="1:6" x14ac:dyDescent="0.25">
      <c r="B5" s="304">
        <v>45382</v>
      </c>
      <c r="C5" s="273"/>
      <c r="D5" s="273"/>
      <c r="E5" s="273"/>
      <c r="F5" s="273"/>
    </row>
    <row r="7" spans="1:6" ht="45" x14ac:dyDescent="0.25">
      <c r="B7" s="294" t="s">
        <v>396</v>
      </c>
      <c r="C7" s="295" t="s">
        <v>397</v>
      </c>
      <c r="D7" s="296" t="s">
        <v>398</v>
      </c>
      <c r="E7" s="295" t="s">
        <v>399</v>
      </c>
      <c r="F7" s="297" t="s">
        <v>400</v>
      </c>
    </row>
    <row r="8" spans="1:6" x14ac:dyDescent="0.25">
      <c r="B8" s="298">
        <v>45343</v>
      </c>
      <c r="C8" s="299" t="s">
        <v>401</v>
      </c>
      <c r="D8" s="299">
        <v>7096178</v>
      </c>
      <c r="E8" s="299">
        <v>15261643.095890412</v>
      </c>
      <c r="F8" s="300">
        <v>45399</v>
      </c>
    </row>
    <row r="9" spans="1:6" x14ac:dyDescent="0.25">
      <c r="B9" s="298">
        <v>45343</v>
      </c>
      <c r="C9" s="299" t="s">
        <v>402</v>
      </c>
      <c r="D9" s="299">
        <v>7127822</v>
      </c>
      <c r="E9" s="299">
        <v>15329699.369863013</v>
      </c>
      <c r="F9" s="300">
        <v>45399</v>
      </c>
    </row>
    <row r="10" spans="1:6" x14ac:dyDescent="0.25">
      <c r="B10" s="298">
        <v>45356</v>
      </c>
      <c r="C10" s="299" t="s">
        <v>403</v>
      </c>
      <c r="D10" s="299">
        <v>2053425</v>
      </c>
      <c r="E10" s="299">
        <v>3572396.9178082189</v>
      </c>
      <c r="F10" s="300">
        <v>45386</v>
      </c>
    </row>
    <row r="11" spans="1:6" x14ac:dyDescent="0.25">
      <c r="B11" s="298">
        <v>45356</v>
      </c>
      <c r="C11" s="299" t="s">
        <v>404</v>
      </c>
      <c r="D11" s="299">
        <v>2000849</v>
      </c>
      <c r="E11" s="299">
        <v>3480929.0821917807</v>
      </c>
      <c r="F11" s="300">
        <v>45386</v>
      </c>
    </row>
    <row r="12" spans="1:6" x14ac:dyDescent="0.25">
      <c r="B12" s="298">
        <v>45356</v>
      </c>
      <c r="C12" s="299" t="s">
        <v>405</v>
      </c>
      <c r="D12" s="299">
        <v>50205205</v>
      </c>
      <c r="E12" s="299">
        <v>91057111.534246579</v>
      </c>
      <c r="F12" s="300">
        <v>45476</v>
      </c>
    </row>
    <row r="13" spans="1:6" x14ac:dyDescent="0.25">
      <c r="B13" s="298">
        <v>45359</v>
      </c>
      <c r="C13" s="299" t="s">
        <v>406</v>
      </c>
      <c r="D13" s="299">
        <v>10052808</v>
      </c>
      <c r="E13" s="299">
        <v>16993376.810958907</v>
      </c>
      <c r="F13" s="300">
        <v>45524</v>
      </c>
    </row>
    <row r="14" spans="1:6" x14ac:dyDescent="0.25">
      <c r="B14" s="301">
        <v>45382</v>
      </c>
      <c r="C14" s="299">
        <v>0</v>
      </c>
      <c r="D14" s="299">
        <v>0</v>
      </c>
      <c r="E14" s="302">
        <f>SUM(E8:E13)</f>
        <v>145695156.81095892</v>
      </c>
      <c r="F14" s="299">
        <v>0</v>
      </c>
    </row>
    <row r="15" spans="1:6" x14ac:dyDescent="0.25">
      <c r="B15" s="301">
        <v>45291</v>
      </c>
      <c r="C15" s="303">
        <v>0</v>
      </c>
      <c r="D15" s="303">
        <v>0</v>
      </c>
      <c r="E15" s="303">
        <v>79604772</v>
      </c>
      <c r="F15" s="303">
        <v>0</v>
      </c>
    </row>
  </sheetData>
  <hyperlinks>
    <hyperlink ref="A1" location="INDICE!A1" display="INDICE" xr:uid="{BCD98FC5-D664-42DF-A1A6-DE412CEA7AF1}"/>
  </hyperlinks>
  <pageMargins left="0.7" right="0.7" top="0.75" bottom="0.75" header="0.3" footer="0.3"/>
  <ignoredErrors>
    <ignoredError sqref="E14"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9D7A7-9DAF-4158-A53B-FF167A55742E}">
  <sheetPr>
    <tabColor theme="9" tint="-0.249977111117893"/>
  </sheetPr>
  <dimension ref="A1:M10"/>
  <sheetViews>
    <sheetView showGridLines="0" workbookViewId="0">
      <selection activeCell="B3" sqref="B3"/>
    </sheetView>
  </sheetViews>
  <sheetFormatPr baseColWidth="10" defaultColWidth="11.42578125" defaultRowHeight="15" x14ac:dyDescent="0.25"/>
  <cols>
    <col min="1" max="1" width="3.7109375" style="1" customWidth="1"/>
    <col min="2" max="2" width="26.7109375" style="1" bestFit="1" customWidth="1"/>
    <col min="3" max="3" width="18.140625" style="1" bestFit="1" customWidth="1"/>
    <col min="4" max="4" width="16.85546875" style="1" bestFit="1" customWidth="1"/>
    <col min="5" max="5" width="15.5703125" style="1" bestFit="1" customWidth="1"/>
    <col min="6" max="6" width="14.140625" style="1" customWidth="1"/>
    <col min="7" max="7" width="18.140625" style="1" bestFit="1" customWidth="1"/>
    <col min="8" max="8" width="19.42578125" style="1" bestFit="1" customWidth="1"/>
    <col min="9" max="10" width="9.42578125" style="1" customWidth="1"/>
    <col min="11" max="12" width="19.42578125" style="1" bestFit="1" customWidth="1"/>
    <col min="13" max="13" width="18.140625" style="1" bestFit="1" customWidth="1"/>
    <col min="14" max="14" width="3.7109375" style="1" customWidth="1"/>
    <col min="15" max="16384" width="11.42578125" style="1"/>
  </cols>
  <sheetData>
    <row r="1" spans="1:13" x14ac:dyDescent="0.25">
      <c r="A1" s="2" t="s">
        <v>17</v>
      </c>
    </row>
    <row r="2" spans="1:13" x14ac:dyDescent="0.25">
      <c r="A2" s="2"/>
      <c r="B2" s="260" t="s">
        <v>408</v>
      </c>
      <c r="C2" s="260"/>
      <c r="D2" s="260"/>
      <c r="E2" s="260"/>
      <c r="F2" s="260"/>
      <c r="G2" s="260"/>
      <c r="H2" s="260"/>
      <c r="I2" s="260"/>
      <c r="J2" s="260"/>
      <c r="K2" s="260"/>
      <c r="L2" s="260"/>
      <c r="M2" s="260"/>
    </row>
    <row r="3" spans="1:13" x14ac:dyDescent="0.25">
      <c r="B3" s="259" t="s">
        <v>1</v>
      </c>
      <c r="C3" s="259"/>
      <c r="D3" s="259"/>
      <c r="E3" s="259"/>
      <c r="F3" s="259"/>
      <c r="G3" s="259"/>
      <c r="H3" s="259"/>
      <c r="I3" s="259"/>
      <c r="J3" s="259"/>
      <c r="K3" s="259"/>
      <c r="L3" s="259"/>
      <c r="M3" s="259"/>
    </row>
    <row r="4" spans="1:13" x14ac:dyDescent="0.25">
      <c r="B4" s="273" t="s">
        <v>383</v>
      </c>
      <c r="C4" s="273"/>
      <c r="D4" s="273"/>
      <c r="E4" s="273"/>
      <c r="F4" s="273"/>
      <c r="G4" s="273"/>
      <c r="H4" s="273"/>
      <c r="I4" s="273"/>
      <c r="J4" s="273"/>
      <c r="K4" s="273"/>
      <c r="L4" s="273"/>
      <c r="M4" s="273"/>
    </row>
    <row r="6" spans="1:13" ht="15" customHeight="1" x14ac:dyDescent="0.25">
      <c r="B6" s="368" t="s">
        <v>151</v>
      </c>
      <c r="C6" s="274" t="s">
        <v>280</v>
      </c>
      <c r="D6" s="275"/>
      <c r="E6" s="275"/>
      <c r="F6" s="275"/>
      <c r="G6" s="276"/>
      <c r="H6" s="277" t="s">
        <v>281</v>
      </c>
      <c r="I6" s="278"/>
      <c r="J6" s="278"/>
      <c r="K6" s="278"/>
      <c r="L6" s="279"/>
      <c r="M6" s="369" t="s">
        <v>282</v>
      </c>
    </row>
    <row r="7" spans="1:13" ht="45" x14ac:dyDescent="0.25">
      <c r="B7" s="368"/>
      <c r="C7" s="7" t="s">
        <v>283</v>
      </c>
      <c r="D7" s="8" t="s">
        <v>284</v>
      </c>
      <c r="E7" s="7" t="s">
        <v>285</v>
      </c>
      <c r="F7" s="9" t="s">
        <v>286</v>
      </c>
      <c r="G7" s="9" t="s">
        <v>287</v>
      </c>
      <c r="H7" s="9" t="s">
        <v>288</v>
      </c>
      <c r="I7" s="9" t="s">
        <v>284</v>
      </c>
      <c r="J7" s="9" t="s">
        <v>285</v>
      </c>
      <c r="K7" s="9" t="s">
        <v>289</v>
      </c>
      <c r="L7" s="9" t="s">
        <v>290</v>
      </c>
      <c r="M7" s="370"/>
    </row>
    <row r="8" spans="1:13" x14ac:dyDescent="0.25">
      <c r="B8" s="10" t="s">
        <v>291</v>
      </c>
      <c r="C8" s="11">
        <v>611165095</v>
      </c>
      <c r="D8" s="11"/>
      <c r="E8" s="11">
        <v>0</v>
      </c>
      <c r="F8" s="12">
        <v>0</v>
      </c>
      <c r="G8" s="12">
        <v>611165095</v>
      </c>
      <c r="H8" s="12">
        <v>-450014668</v>
      </c>
      <c r="I8" s="12">
        <v>0</v>
      </c>
      <c r="J8" s="12">
        <v>0</v>
      </c>
      <c r="K8" s="12">
        <v>-11579058</v>
      </c>
      <c r="L8" s="13">
        <v>-461593726</v>
      </c>
      <c r="M8" s="13">
        <v>149571369</v>
      </c>
    </row>
    <row r="9" spans="1:13" x14ac:dyDescent="0.25">
      <c r="B9" s="14">
        <v>45382</v>
      </c>
      <c r="C9" s="15">
        <v>611165095</v>
      </c>
      <c r="D9" s="15">
        <v>0</v>
      </c>
      <c r="E9" s="15">
        <v>0</v>
      </c>
      <c r="F9" s="15">
        <v>0</v>
      </c>
      <c r="G9" s="15">
        <v>611165095</v>
      </c>
      <c r="H9" s="15">
        <v>-450014668</v>
      </c>
      <c r="I9" s="15">
        <v>0</v>
      </c>
      <c r="J9" s="15">
        <v>0</v>
      </c>
      <c r="K9" s="15">
        <v>-11579058</v>
      </c>
      <c r="L9" s="15">
        <v>-461593726</v>
      </c>
      <c r="M9" s="15">
        <v>149571369</v>
      </c>
    </row>
    <row r="10" spans="1:13" x14ac:dyDescent="0.25">
      <c r="B10" s="14">
        <v>45291</v>
      </c>
      <c r="C10" s="16">
        <v>545710549</v>
      </c>
      <c r="D10" s="16">
        <v>65454546</v>
      </c>
      <c r="E10" s="16">
        <v>0</v>
      </c>
      <c r="F10" s="16">
        <v>0</v>
      </c>
      <c r="G10" s="15">
        <v>611165095</v>
      </c>
      <c r="H10" s="16">
        <v>-340652985</v>
      </c>
      <c r="I10" s="16">
        <v>0</v>
      </c>
      <c r="J10" s="16">
        <v>0</v>
      </c>
      <c r="K10" s="16">
        <v>-109361683</v>
      </c>
      <c r="L10" s="15">
        <v>-450014668</v>
      </c>
      <c r="M10" s="16">
        <v>161150427</v>
      </c>
    </row>
  </sheetData>
  <mergeCells count="2">
    <mergeCell ref="B6:B7"/>
    <mergeCell ref="M6:M7"/>
  </mergeCells>
  <hyperlinks>
    <hyperlink ref="A1" location="INDICE!A1" display="INDICE" xr:uid="{9E9CD096-9EBB-43F2-9BBF-646C1719D207}"/>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B2244-4625-4B2A-84A7-493E3A22F121}">
  <sheetPr>
    <tabColor theme="9" tint="-0.249977111117893"/>
  </sheetPr>
  <dimension ref="A1:F34"/>
  <sheetViews>
    <sheetView showGridLines="0" tabSelected="1" workbookViewId="0">
      <selection activeCell="F1" sqref="F1"/>
    </sheetView>
  </sheetViews>
  <sheetFormatPr baseColWidth="10" defaultColWidth="11.42578125" defaultRowHeight="15" x14ac:dyDescent="0.25"/>
  <cols>
    <col min="1" max="1" width="3.7109375" style="1" customWidth="1"/>
    <col min="2" max="2" width="45.42578125" style="1" customWidth="1"/>
    <col min="3" max="3" width="20.85546875" style="1" customWidth="1"/>
    <col min="4" max="4" width="27.28515625" style="1" bestFit="1" customWidth="1"/>
    <col min="5" max="6" width="20" style="1" customWidth="1"/>
    <col min="7" max="7" width="3.7109375" style="1" customWidth="1"/>
    <col min="8" max="10" width="11.42578125" style="1"/>
    <col min="11" max="11" width="14.140625" style="1" bestFit="1" customWidth="1"/>
    <col min="12" max="16384" width="11.42578125" style="1"/>
  </cols>
  <sheetData>
    <row r="1" spans="1:6" x14ac:dyDescent="0.25">
      <c r="A1" s="2" t="s">
        <v>17</v>
      </c>
    </row>
    <row r="2" spans="1:6" x14ac:dyDescent="0.25">
      <c r="A2" s="2"/>
      <c r="B2" s="260" t="s">
        <v>421</v>
      </c>
      <c r="C2" s="260"/>
      <c r="D2" s="260"/>
      <c r="E2" s="260"/>
      <c r="F2" s="260"/>
    </row>
    <row r="3" spans="1:6" x14ac:dyDescent="0.25">
      <c r="B3" s="259" t="s">
        <v>1</v>
      </c>
      <c r="C3" s="259"/>
      <c r="D3" s="259"/>
      <c r="E3" s="259"/>
      <c r="F3" s="259"/>
    </row>
    <row r="4" spans="1:6" x14ac:dyDescent="0.25">
      <c r="B4" s="273" t="s">
        <v>424</v>
      </c>
      <c r="C4" s="273"/>
      <c r="D4" s="273"/>
      <c r="E4" s="273"/>
      <c r="F4" s="273"/>
    </row>
    <row r="6" spans="1:6" x14ac:dyDescent="0.25">
      <c r="B6" s="92" t="s">
        <v>70</v>
      </c>
      <c r="C6" s="92"/>
      <c r="D6" s="92"/>
    </row>
    <row r="7" spans="1:6" x14ac:dyDescent="0.25">
      <c r="B7" s="1" t="s">
        <v>413</v>
      </c>
    </row>
    <row r="8" spans="1:6" x14ac:dyDescent="0.25">
      <c r="B8" s="61" t="s">
        <v>55</v>
      </c>
      <c r="C8" s="61" t="s">
        <v>425</v>
      </c>
      <c r="D8" s="61" t="s">
        <v>426</v>
      </c>
      <c r="E8" s="62">
        <f>+'02'!D7</f>
        <v>45382</v>
      </c>
      <c r="F8" s="62">
        <f>+'02'!E7</f>
        <v>45291</v>
      </c>
    </row>
    <row r="9" spans="1:6" x14ac:dyDescent="0.25">
      <c r="B9" s="309" t="s">
        <v>427</v>
      </c>
      <c r="C9" s="309" t="s">
        <v>428</v>
      </c>
      <c r="D9" s="309" t="s">
        <v>430</v>
      </c>
      <c r="E9" s="310">
        <v>1065797516</v>
      </c>
      <c r="F9" s="311">
        <v>58849897</v>
      </c>
    </row>
    <row r="10" spans="1:6" x14ac:dyDescent="0.25">
      <c r="B10" s="309" t="s">
        <v>420</v>
      </c>
      <c r="C10" s="309" t="s">
        <v>431</v>
      </c>
      <c r="D10" s="309" t="s">
        <v>432</v>
      </c>
      <c r="E10" s="310">
        <v>9725462</v>
      </c>
      <c r="F10" s="311">
        <v>17284680</v>
      </c>
    </row>
    <row r="11" spans="1:6" x14ac:dyDescent="0.25">
      <c r="B11" s="312" t="s">
        <v>415</v>
      </c>
      <c r="C11" s="312"/>
      <c r="D11" s="312"/>
      <c r="E11" s="313">
        <f>SUM(E9:E10)</f>
        <v>1075522978</v>
      </c>
      <c r="F11" s="313">
        <f>SUM(F9:F10)</f>
        <v>76134577</v>
      </c>
    </row>
    <row r="13" spans="1:6" x14ac:dyDescent="0.25">
      <c r="B13" s="92" t="s">
        <v>72</v>
      </c>
      <c r="C13" s="92"/>
      <c r="D13" s="92"/>
      <c r="E13" s="28"/>
    </row>
    <row r="14" spans="1:6" x14ac:dyDescent="0.25">
      <c r="B14" s="1" t="s">
        <v>77</v>
      </c>
    </row>
    <row r="15" spans="1:6" x14ac:dyDescent="0.25">
      <c r="B15" s="314" t="s">
        <v>55</v>
      </c>
      <c r="C15" s="61" t="s">
        <v>425</v>
      </c>
      <c r="D15" s="61" t="s">
        <v>426</v>
      </c>
      <c r="E15" s="315">
        <f>+E8</f>
        <v>45382</v>
      </c>
      <c r="F15" s="315">
        <f>+F8</f>
        <v>45291</v>
      </c>
    </row>
    <row r="16" spans="1:6" x14ac:dyDescent="0.25">
      <c r="B16" s="309" t="s">
        <v>414</v>
      </c>
      <c r="C16" s="309" t="s">
        <v>428</v>
      </c>
      <c r="D16" s="309" t="s">
        <v>429</v>
      </c>
      <c r="E16" s="316">
        <v>1357652351</v>
      </c>
      <c r="F16" s="144">
        <v>1287229553</v>
      </c>
    </row>
    <row r="17" spans="2:6" x14ac:dyDescent="0.25">
      <c r="B17" s="309" t="s">
        <v>414</v>
      </c>
      <c r="C17" s="309" t="s">
        <v>428</v>
      </c>
      <c r="D17" s="309" t="s">
        <v>434</v>
      </c>
      <c r="E17" s="316">
        <v>21659306</v>
      </c>
      <c r="F17" s="144">
        <v>0</v>
      </c>
    </row>
    <row r="18" spans="2:6" x14ac:dyDescent="0.25">
      <c r="B18" s="309" t="s">
        <v>414</v>
      </c>
      <c r="C18" s="309" t="s">
        <v>428</v>
      </c>
      <c r="D18" s="309" t="s">
        <v>435</v>
      </c>
      <c r="E18" s="316">
        <v>3760962656</v>
      </c>
      <c r="F18" s="144">
        <v>0</v>
      </c>
    </row>
    <row r="19" spans="2:6" x14ac:dyDescent="0.25">
      <c r="B19" s="309" t="s">
        <v>420</v>
      </c>
      <c r="C19" s="309" t="s">
        <v>431</v>
      </c>
      <c r="D19" s="309" t="s">
        <v>436</v>
      </c>
      <c r="E19" s="316">
        <v>21338542</v>
      </c>
      <c r="F19" s="144">
        <v>2178000</v>
      </c>
    </row>
    <row r="20" spans="2:6" x14ac:dyDescent="0.25">
      <c r="B20" s="309" t="s">
        <v>420</v>
      </c>
      <c r="C20" s="309" t="s">
        <v>419</v>
      </c>
      <c r="D20" s="309" t="s">
        <v>436</v>
      </c>
      <c r="E20" s="316">
        <v>18750000</v>
      </c>
      <c r="F20" s="144">
        <v>0</v>
      </c>
    </row>
    <row r="21" spans="2:6" x14ac:dyDescent="0.25">
      <c r="B21" s="29" t="s">
        <v>415</v>
      </c>
      <c r="C21" s="29"/>
      <c r="D21" s="29"/>
      <c r="E21" s="313">
        <f>SUM(E16:E20)</f>
        <v>5180362855</v>
      </c>
      <c r="F21" s="313">
        <f>SUM(F16:F20)</f>
        <v>1289407553</v>
      </c>
    </row>
    <row r="23" spans="2:6" x14ac:dyDescent="0.25">
      <c r="B23" s="45" t="s">
        <v>416</v>
      </c>
      <c r="C23" s="45"/>
      <c r="D23" s="45"/>
    </row>
    <row r="24" spans="2:6" x14ac:dyDescent="0.25">
      <c r="B24" s="317" t="s">
        <v>416</v>
      </c>
      <c r="C24" s="61" t="s">
        <v>425</v>
      </c>
      <c r="D24" s="61" t="s">
        <v>426</v>
      </c>
      <c r="E24" s="318">
        <f>+'03'!D7</f>
        <v>45382</v>
      </c>
      <c r="F24" s="318">
        <f>+'03'!E7</f>
        <v>45016</v>
      </c>
    </row>
    <row r="25" spans="2:6" x14ac:dyDescent="0.25">
      <c r="B25" s="309" t="s">
        <v>420</v>
      </c>
      <c r="C25" s="309" t="s">
        <v>431</v>
      </c>
      <c r="D25" s="309" t="s">
        <v>433</v>
      </c>
      <c r="E25" s="144">
        <v>0</v>
      </c>
      <c r="F25" s="142">
        <v>179327</v>
      </c>
    </row>
    <row r="26" spans="2:6" x14ac:dyDescent="0.25">
      <c r="B26" s="319" t="s">
        <v>105</v>
      </c>
      <c r="C26" s="319"/>
      <c r="D26" s="319"/>
      <c r="E26" s="320">
        <f>SUM(E25:E25)</f>
        <v>0</v>
      </c>
      <c r="F26" s="320">
        <f>SUM(F25:F25)</f>
        <v>179327</v>
      </c>
    </row>
    <row r="28" spans="2:6" x14ac:dyDescent="0.25">
      <c r="B28" s="45" t="s">
        <v>106</v>
      </c>
      <c r="C28" s="45"/>
      <c r="D28" s="45"/>
    </row>
    <row r="29" spans="2:6" x14ac:dyDescent="0.25">
      <c r="B29" s="321" t="s">
        <v>417</v>
      </c>
      <c r="C29" s="61" t="s">
        <v>425</v>
      </c>
      <c r="D29" s="61" t="s">
        <v>426</v>
      </c>
      <c r="E29" s="322">
        <f>+E24</f>
        <v>45382</v>
      </c>
      <c r="F29" s="323">
        <f>+F24</f>
        <v>45016</v>
      </c>
    </row>
    <row r="30" spans="2:6" x14ac:dyDescent="0.25">
      <c r="B30" s="309" t="s">
        <v>414</v>
      </c>
      <c r="C30" s="309" t="s">
        <v>428</v>
      </c>
      <c r="D30" s="309" t="s">
        <v>429</v>
      </c>
      <c r="E30" s="324">
        <v>3521056563</v>
      </c>
      <c r="F30" s="142">
        <v>3253730534</v>
      </c>
    </row>
    <row r="31" spans="2:6" x14ac:dyDescent="0.25">
      <c r="B31" s="309" t="s">
        <v>414</v>
      </c>
      <c r="C31" s="309" t="s">
        <v>428</v>
      </c>
      <c r="D31" s="309" t="s">
        <v>434</v>
      </c>
      <c r="E31" s="325">
        <v>318398938</v>
      </c>
      <c r="F31" s="142">
        <v>0</v>
      </c>
    </row>
    <row r="32" spans="2:6" x14ac:dyDescent="0.25">
      <c r="B32" s="309" t="s">
        <v>420</v>
      </c>
      <c r="C32" s="309" t="s">
        <v>431</v>
      </c>
      <c r="D32" s="309" t="s">
        <v>436</v>
      </c>
      <c r="E32" s="325">
        <v>86882633</v>
      </c>
      <c r="F32" s="142">
        <v>355093600</v>
      </c>
    </row>
    <row r="33" spans="2:6" x14ac:dyDescent="0.25">
      <c r="B33" s="309" t="s">
        <v>420</v>
      </c>
      <c r="C33" s="309" t="s">
        <v>419</v>
      </c>
      <c r="D33" s="309" t="s">
        <v>436</v>
      </c>
      <c r="E33" s="325">
        <v>246104546</v>
      </c>
      <c r="F33" s="142">
        <v>249838997</v>
      </c>
    </row>
    <row r="34" spans="2:6" x14ac:dyDescent="0.25">
      <c r="B34" s="319" t="s">
        <v>418</v>
      </c>
      <c r="C34" s="371"/>
      <c r="D34" s="371"/>
      <c r="E34" s="326">
        <f>SUM(E30:E33)</f>
        <v>4172442680</v>
      </c>
      <c r="F34" s="320">
        <f>SUM(F30:F33)</f>
        <v>3858663131</v>
      </c>
    </row>
  </sheetData>
  <hyperlinks>
    <hyperlink ref="A1" location="INDICE!A1" display="INDICE" xr:uid="{B498039B-97ED-4200-B54F-EA8B025160D6}"/>
  </hyperlinks>
  <pageMargins left="0.7" right="0.7" top="0.75" bottom="0.75" header="0.3" footer="0.3"/>
  <ignoredErrors>
    <ignoredError sqref="E11:F11"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HrgojghhZWj3Cg5beVLeSr/NJRzSHHv5g09WR4VPEfI=</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m+byScypPp6ZcQExCQ9z64x/+WyCzvZqFES3f3hAsCY=</DigestValue>
    </Reference>
  </SignedInfo>
  <SignatureValue>Vh/rhoP2FrtG71bqTj4BBiB3YSizaGZ6DhOJHJMPmTArrbld9rAC5N8S9WpAVeOSNpX9kAetL+OV
jIPuFq2L6KTuZE3olE4oTsY9MnxP3JNWjRJMirVhtEj+SLSssSHPEo1ENCwogAMuEAmptMtCt1iU
ud1R3b5+RxB9KXvtQW3UyddCC0PMZib6TBU+rWw4MBIK6Wv0mUScPIl8vi1gVCwY22BwztDO31az
Pe4eCvQAdlfeCwp+iXrl458nUuIM272rH58Co0dip7wZjzjkjEvtKfrfN2YROOlupTFp4pX5If4e
CHxmu7FGDP4eb+BLnmYuYkWG3dvClqHlCI6APg==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JWiyhbwMV9hMRy5kTllfHscgeypQnlTxQ0QeqQ+BHSY=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AH9y18M9oiRVb3hAE4Hqeb9cpZ00CjFkkE0iwzqSzDY=</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h+2Aq/bSwYfD5btYDCoV0r8/Jnyjcddm8db8rLSIAXU=</DigestValue>
      </Reference>
      <Reference URI="/xl/styles.xml?ContentType=application/vnd.openxmlformats-officedocument.spreadsheetml.styles+xml">
        <DigestMethod Algorithm="http://www.w3.org/2001/04/xmlenc#sha256"/>
        <DigestValue>qnd/LxCsjO20sAfjiP093vn3/qb6v8w5O/xw+oNyNWc=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molC6UyKNlVFZgk52dq2QKiSirMd2G5p3qbnmOIhOHM=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ySkCxXBElY5c2wdg7fjG9CIsjHybHqgM9aQle3a8tG4=</DigestValue>
      </Reference>
      <Reference URI="/xl/worksheets/sheet10.xml?ContentType=application/vnd.openxmlformats-officedocument.spreadsheetml.worksheet+xml">
        <DigestMethod Algorithm="http://www.w3.org/2001/04/xmlenc#sha256"/>
        <DigestValue>pFHgnQhErBYWr8H3fBAHzGJ4gUwSx57uYkrVFhsiZjg=</DigestValue>
      </Reference>
      <Reference URI="/xl/worksheets/sheet11.xml?ContentType=application/vnd.openxmlformats-officedocument.spreadsheetml.worksheet+xml">
        <DigestMethod Algorithm="http://www.w3.org/2001/04/xmlenc#sha256"/>
        <DigestValue>OA2yddJqK70ogmnMA2tAvQEPcGSYWy1UbpaNKhJPJ6g=</DigestValue>
      </Reference>
      <Reference URI="/xl/worksheets/sheet12.xml?ContentType=application/vnd.openxmlformats-officedocument.spreadsheetml.worksheet+xml">
        <DigestMethod Algorithm="http://www.w3.org/2001/04/xmlenc#sha256"/>
        <DigestValue>zDbicT35MplxjSk7ibm9pEFcIo5u/EOaMHYyUbzrNkg=</DigestValue>
      </Reference>
      <Reference URI="/xl/worksheets/sheet13.xml?ContentType=application/vnd.openxmlformats-officedocument.spreadsheetml.worksheet+xml">
        <DigestMethod Algorithm="http://www.w3.org/2001/04/xmlenc#sha256"/>
        <DigestValue>vAs65yUuY+2IZvOa/L2CPskUIUDKEbWD7997XvYC9Uo=</DigestValue>
      </Reference>
      <Reference URI="/xl/worksheets/sheet2.xml?ContentType=application/vnd.openxmlformats-officedocument.spreadsheetml.worksheet+xml">
        <DigestMethod Algorithm="http://www.w3.org/2001/04/xmlenc#sha256"/>
        <DigestValue>BSKww1OpC11Wwy1beGitalv6q8Yv7+71rPx82DST630=</DigestValue>
      </Reference>
      <Reference URI="/xl/worksheets/sheet3.xml?ContentType=application/vnd.openxmlformats-officedocument.spreadsheetml.worksheet+xml">
        <DigestMethod Algorithm="http://www.w3.org/2001/04/xmlenc#sha256"/>
        <DigestValue>cv5ZO4aN8kHWatLDpIEkjINhfWiwSWeZgrXO4GPIOLI=</DigestValue>
      </Reference>
      <Reference URI="/xl/worksheets/sheet4.xml?ContentType=application/vnd.openxmlformats-officedocument.spreadsheetml.worksheet+xml">
        <DigestMethod Algorithm="http://www.w3.org/2001/04/xmlenc#sha256"/>
        <DigestValue>Iz9xGHTfA/Pj/yaC1Yk/xRtSh9EsqxL/ynvpAHeaae4=</DigestValue>
      </Reference>
      <Reference URI="/xl/worksheets/sheet5.xml?ContentType=application/vnd.openxmlformats-officedocument.spreadsheetml.worksheet+xml">
        <DigestMethod Algorithm="http://www.w3.org/2001/04/xmlenc#sha256"/>
        <DigestValue>208ziUwOHhfU0HW3h5GWDTpe98WHlsJTvxILqGInt1k=</DigestValue>
      </Reference>
      <Reference URI="/xl/worksheets/sheet6.xml?ContentType=application/vnd.openxmlformats-officedocument.spreadsheetml.worksheet+xml">
        <DigestMethod Algorithm="http://www.w3.org/2001/04/xmlenc#sha256"/>
        <DigestValue>4NDHfvzbYjuvhDB6XLtXCvWToeVNu8j0bDL76s4OL5w=</DigestValue>
      </Reference>
      <Reference URI="/xl/worksheets/sheet7.xml?ContentType=application/vnd.openxmlformats-officedocument.spreadsheetml.worksheet+xml">
        <DigestMethod Algorithm="http://www.w3.org/2001/04/xmlenc#sha256"/>
        <DigestValue>qKDycQ/S7JtyWdo4s9SHr8Eu6Qve/WXAgFCtipwAwhE=</DigestValue>
      </Reference>
      <Reference URI="/xl/worksheets/sheet8.xml?ContentType=application/vnd.openxmlformats-officedocument.spreadsheetml.worksheet+xml">
        <DigestMethod Algorithm="http://www.w3.org/2001/04/xmlenc#sha256"/>
        <DigestValue>fs+eG90Nv+QwmuUhUVQ/ohwAs+vEUecLnARevxHXp9g=</DigestValue>
      </Reference>
      <Reference URI="/xl/worksheets/sheet9.xml?ContentType=application/vnd.openxmlformats-officedocument.spreadsheetml.worksheet+xml">
        <DigestMethod Algorithm="http://www.w3.org/2001/04/xmlenc#sha256"/>
        <DigestValue>jYIhMImpR/juJUtjfcnx4sjcpvN/wD9+ukYFY2AKt9E=</DigestValue>
      </Reference>
    </Manifest>
    <SignatureProperties>
      <SignatureProperty Id="idSignatureTime" Target="#idPackageSignature">
        <mdssi:SignatureTime xmlns:mdssi="http://schemas.openxmlformats.org/package/2006/digital-signature">
          <mdssi:Format>YYYY-MM-DDThh:mm:ssTZD</mdssi:Format>
          <mdssi:Value>2024-04-25T23:22:28Z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2024-04-25T23:22:28Z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9QnzVjmqUGOIiB+TeYm3xuUWve+fCtbVgPds/O3H8Zo=</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kmatDXfgHEsdFPvQXnYzo3o6vcwEABWIXZ94mb/1ecU=</DigestValue>
    </Reference>
  </SignedInfo>
  <SignatureValue>pK84OQyhawUZlYsasqCe0Z2mKD1m0gYayQWNVOgVk20UMMd3zEpAb5WYmGvIrBUhMlh8quIacHji
J7XYH58IddYI55f4wv5mMkyKIfiQ8Widxe3EDbCn8vgK+/5/Ng7RvhxfgudroBzKfF/6YxAGo0ax
CqmMCOV3iL4Pn+7UM2sSB04aMq5iyoMK5iq/CyIktAxNTrx8Igdy0iqTwp/p41BUzzyhJ8rKPAyU
jRqeait0zS2cxcWDxmm50OUB4YANMPpLHROARyETl8dykcMVg2jOY8LINAeXSA4X7Y2w3Gt/eXx8
l/Bqjjk9qh/NLPL13hSNMVBqhDxY1MRLC56HEg==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JWiyhbwMV9hMRy5kTllfHscgeypQnlTxQ0QeqQ+BHSY=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AH9y18M9oiRVb3hAE4Hqeb9cpZ00CjFkkE0iwzqSzDY=</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VrYMYCNv5LSWCUaduMjhxyKteS4AmpxKYgLDy7XyUFM=</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printerSettings/printerSettings7.bin?ContentType=application/vnd.openxmlformats-officedocument.spreadsheetml.printerSettings">
        <DigestMethod Algorithm="http://www.w3.org/2001/04/xmlenc#sha256"/>
        <DigestValue>05U/a0cRFjB5qHC88egIdaLtfwK9uGKo+5tb9LVi3DU=</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h+2Aq/bSwYfD5btYDCoV0r8/Jnyjcddm8db8rLSIAXU=</DigestValue>
      </Reference>
      <Reference URI="/xl/styles.xml?ContentType=application/vnd.openxmlformats-officedocument.spreadsheetml.styles+xml">
        <DigestMethod Algorithm="http://www.w3.org/2001/04/xmlenc#sha256"/>
        <DigestValue>qnd/LxCsjO20sAfjiP093vn3/qb6v8w5O/xw+oNyNWc=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molC6UyKNlVFZgk52dq2QKiSirMd2G5p3qbnmOIhOHM=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ySkCxXBElY5c2wdg7fjG9CIsjHybHqgM9aQle3a8tG4=</DigestValue>
      </Reference>
      <Reference URI="/xl/worksheets/sheet10.xml?ContentType=application/vnd.openxmlformats-officedocument.spreadsheetml.worksheet+xml">
        <DigestMethod Algorithm="http://www.w3.org/2001/04/xmlenc#sha256"/>
        <DigestValue>pFHgnQhErBYWr8H3fBAHzGJ4gUwSx57uYkrVFhsiZjg=</DigestValue>
      </Reference>
      <Reference URI="/xl/worksheets/sheet11.xml?ContentType=application/vnd.openxmlformats-officedocument.spreadsheetml.worksheet+xml">
        <DigestMethod Algorithm="http://www.w3.org/2001/04/xmlenc#sha256"/>
        <DigestValue>OA2yddJqK70ogmnMA2tAvQEPcGSYWy1UbpaNKhJPJ6g=</DigestValue>
      </Reference>
      <Reference URI="/xl/worksheets/sheet12.xml?ContentType=application/vnd.openxmlformats-officedocument.spreadsheetml.worksheet+xml">
        <DigestMethod Algorithm="http://www.w3.org/2001/04/xmlenc#sha256"/>
        <DigestValue>zDbicT35MplxjSk7ibm9pEFcIo5u/EOaMHYyUbzrNkg=</DigestValue>
      </Reference>
      <Reference URI="/xl/worksheets/sheet13.xml?ContentType=application/vnd.openxmlformats-officedocument.spreadsheetml.worksheet+xml">
        <DigestMethod Algorithm="http://www.w3.org/2001/04/xmlenc#sha256"/>
        <DigestValue>vAs65yUuY+2IZvOa/L2CPskUIUDKEbWD7997XvYC9Uo=</DigestValue>
      </Reference>
      <Reference URI="/xl/worksheets/sheet2.xml?ContentType=application/vnd.openxmlformats-officedocument.spreadsheetml.worksheet+xml">
        <DigestMethod Algorithm="http://www.w3.org/2001/04/xmlenc#sha256"/>
        <DigestValue>BSKww1OpC11Wwy1beGitalv6q8Yv7+71rPx82DST630=</DigestValue>
      </Reference>
      <Reference URI="/xl/worksheets/sheet3.xml?ContentType=application/vnd.openxmlformats-officedocument.spreadsheetml.worksheet+xml">
        <DigestMethod Algorithm="http://www.w3.org/2001/04/xmlenc#sha256"/>
        <DigestValue>cv5ZO4aN8kHWatLDpIEkjINhfWiwSWeZgrXO4GPIOLI=</DigestValue>
      </Reference>
      <Reference URI="/xl/worksheets/sheet4.xml?ContentType=application/vnd.openxmlformats-officedocument.spreadsheetml.worksheet+xml">
        <DigestMethod Algorithm="http://www.w3.org/2001/04/xmlenc#sha256"/>
        <DigestValue>Iz9xGHTfA/Pj/yaC1Yk/xRtSh9EsqxL/ynvpAHeaae4=</DigestValue>
      </Reference>
      <Reference URI="/xl/worksheets/sheet5.xml?ContentType=application/vnd.openxmlformats-officedocument.spreadsheetml.worksheet+xml">
        <DigestMethod Algorithm="http://www.w3.org/2001/04/xmlenc#sha256"/>
        <DigestValue>208ziUwOHhfU0HW3h5GWDTpe98WHlsJTvxILqGInt1k=</DigestValue>
      </Reference>
      <Reference URI="/xl/worksheets/sheet6.xml?ContentType=application/vnd.openxmlformats-officedocument.spreadsheetml.worksheet+xml">
        <DigestMethod Algorithm="http://www.w3.org/2001/04/xmlenc#sha256"/>
        <DigestValue>4NDHfvzbYjuvhDB6XLtXCvWToeVNu8j0bDL76s4OL5w=</DigestValue>
      </Reference>
      <Reference URI="/xl/worksheets/sheet7.xml?ContentType=application/vnd.openxmlformats-officedocument.spreadsheetml.worksheet+xml">
        <DigestMethod Algorithm="http://www.w3.org/2001/04/xmlenc#sha256"/>
        <DigestValue>qKDycQ/S7JtyWdo4s9SHr8Eu6Qve/WXAgFCtipwAwhE=</DigestValue>
      </Reference>
      <Reference URI="/xl/worksheets/sheet8.xml?ContentType=application/vnd.openxmlformats-officedocument.spreadsheetml.worksheet+xml">
        <DigestMethod Algorithm="http://www.w3.org/2001/04/xmlenc#sha256"/>
        <DigestValue>fs+eG90Nv+QwmuUhUVQ/ohwAs+vEUecLnARevxHXp9g=</DigestValue>
      </Reference>
      <Reference URI="/xl/worksheets/sheet9.xml?ContentType=application/vnd.openxmlformats-officedocument.spreadsheetml.worksheet+xml">
        <DigestMethod Algorithm="http://www.w3.org/2001/04/xmlenc#sha256"/>
        <DigestValue>jYIhMImpR/juJUtjfcnx4sjcpvN/wD9+ukYFY2AKt9E=</DigestValue>
      </Reference>
    </Manifest>
    <SignatureProperties>
      <SignatureProperty Id="idSignatureTime" Target="#idPackageSignature">
        <mdssi:SignatureTime xmlns:mdssi="http://schemas.openxmlformats.org/package/2006/digital-signature">
          <mdssi:Format>YYYY-MM-DDThh:mm:ssTZD</mdssi:Format>
          <mdssi:Value>2024-04-29T17:24:20Z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2024-04-29T17:24:20Z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CARATULA</vt:lpstr>
      <vt:lpstr>INDICE</vt:lpstr>
      <vt:lpstr>01</vt:lpstr>
      <vt:lpstr>02</vt:lpstr>
      <vt:lpstr>03</vt:lpstr>
      <vt:lpstr>04</vt:lpstr>
      <vt:lpstr>05</vt:lpstr>
      <vt:lpstr>06</vt:lpstr>
      <vt:lpstr>07</vt:lpstr>
      <vt:lpstr>08</vt:lpstr>
      <vt:lpstr>09</vt:lpstr>
      <vt:lpstr>10</vt:lpstr>
      <vt:lpstr>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2024-04-25T16:06:18Z</dcterms:modified>
  <cp:category/>
  <cp:contentStatus/>
</cp:coreProperties>
</file>