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6" documentId="10_ncr:200_{5452F86C-CB80-4BBD-9C0A-94A5A124FE21}" xr6:coauthVersionLast="46" xr6:coauthVersionMax="46" xr10:uidLastSave="{BFEAA76F-432D-4F6F-ACE9-923BBE16CA3F}"/>
  <bookViews>
    <workbookView xWindow="-120" yWindow="-120" windowWidth="20730" windowHeight="11760" tabRatio="914"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25" l="1"/>
  <c r="C11" i="24" l="1"/>
  <c r="C12" i="23" l="1"/>
  <c r="C7" i="24" l="1"/>
  <c r="C7" i="26" s="1"/>
  <c r="C29" i="26" l="1"/>
  <c r="C24" i="26"/>
  <c r="E8" i="25"/>
  <c r="C13" i="25" l="1"/>
  <c r="C17" i="24"/>
  <c r="C17" i="23"/>
  <c r="C18" i="23" s="1"/>
  <c r="C31" i="26"/>
  <c r="C18" i="24" l="1"/>
  <c r="D13" i="25" l="1"/>
  <c r="E14" i="25" s="1"/>
</calcChain>
</file>

<file path=xl/sharedStrings.xml><?xml version="1.0" encoding="utf-8"?>
<sst xmlns="http://schemas.openxmlformats.org/spreadsheetml/2006/main" count="129" uniqueCount="103">
  <si>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</si>
  <si>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</si>
  <si>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</si>
  <si>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</si>
  <si>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</si>
  <si>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</si>
  <si>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</si>
  <si>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</si>
  <si>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</si>
  <si>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</si>
  <si>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</si>
  <si>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</si>
  <si>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</si>
  <si>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</si>
  <si>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</si>
  <si>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</si>
  <si>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</si>
  <si>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</si>
  <si>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</si>
  <si>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</si>
  <si>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</si>
  <si>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</si>
  <si>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</si>
  <si>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</si>
  <si>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</si>
  <si>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</si>
  <si>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</si>
  <si>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</si>
  <si>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</si>
  <si>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</si>
  <si>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</si>
  <si>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</si>
  <si>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</si>
  <si>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</si>
  <si>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</si>
  <si>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</si>
  <si>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</si>
  <si>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</si>
  <si>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</si>
  <si>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</si>
  <si>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</si>
  <si>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</si>
  <si>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</si>
  <si>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Ventas de Intrumentos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</si>
  <si>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</si>
  <si>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</si>
  <si>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</si>
  <si>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</si>
  <si>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</si>
  <si>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</si>
  <si>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</si>
  <si>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</si>
  <si>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</si>
  <si>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</si>
  <si>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</si>
  <si>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</si>
  <si>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</si>
  <si>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</si>
  <si>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</si>
  <si>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</si>
  <si>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</si>
  <si>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</si>
  <si>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</si>
  <si>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</si>
  <si>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</si>
  <si>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</si>
  <si>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</si>
  <si>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</si>
  <si>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</si>
  <si>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</si>
  <si>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</si>
  <si>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</si>
  <si>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</si>
  <si>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</si>
  <si>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</si>
  <si>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</si>
  <si>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</si>
  <si>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</si>
  <si>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</si>
  <si>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</si>
  <si>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</si>
  <si>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</si>
  <si>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</si>
  <si>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</si>
  <si>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</si>
  <si>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</si>
  <si>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</si>
  <si>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</si>
  <si>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</si>
  <si>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</si>
  <si>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</si>
  <si>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Disponibilidades</t>
  </si>
  <si>
    <t>Comisiones a pagar a la administradora</t>
  </si>
  <si>
    <t>Resultado por tenencia de inversiones</t>
  </si>
  <si>
    <t>Otros Ingresos</t>
  </si>
  <si>
    <t>Otros Egresos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</si>
  <si>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</si>
  <si>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SIN MOVIMIENTO</t>
  </si>
  <si>
    <t>TOTAL 31/12/2020</t>
  </si>
  <si>
    <t>Correspondiente al 31/12/2020</t>
  </si>
  <si>
    <t>ANEXO I</t>
  </si>
  <si>
    <t>Las 2 Notas y el Anexo I que acompañan son parte integrante de estos Estados Financieros</t>
  </si>
  <si>
    <r>
      <rPr>
        <b/>
        <sz val="16"/>
        <color theme="1"/>
        <rFont val="Museo Sans 100"/>
        <family val="3"/>
      </rPr>
      <t xml:space="preserve">ESTADOS FINANCIEROS
FONDO DE INVERSIÓN NAVES INDUSTRIALES
</t>
    </r>
    <r>
      <rPr>
        <u/>
        <sz val="14"/>
        <color theme="1"/>
        <rFont val="Museo Sans 100"/>
        <family val="3"/>
      </rPr>
      <t>s/ Res. N° 06 /2019</t>
    </r>
    <r>
      <rPr>
        <sz val="11"/>
        <color theme="1"/>
        <rFont val="Museo Sans 100"/>
        <family val="3"/>
      </rPr>
      <t xml:space="preserve">
</t>
    </r>
    <r>
      <rPr>
        <b/>
        <sz val="11"/>
        <color theme="1"/>
        <rFont val="Museo Sans 100"/>
        <family val="3"/>
      </rPr>
      <t>(*)</t>
    </r>
    <r>
      <rPr>
        <sz val="11"/>
        <color theme="1"/>
        <rFont val="Museo Sans 100"/>
        <family val="3"/>
      </rPr>
      <t xml:space="preserve"> El Fondo fue aprobado el 02/07/2020 por eso los Estados Financieros no estan preparados de forma comparativa con el año anterior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</si>
</sst>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0"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102">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0" fillId="0" borderId="0" xfId="9" applyFont="1" applyAlignment="1">
      <alignment horizontal="left" vertical="top"/>
    </xf>
    <xf numFmtId="165" fontId="7" fillId="0" borderId="2" xfId="1" applyNumberFormat="1" applyFont="1" applyBorder="1"/>
    <xf numFmtId="165" fontId="7" fillId="0" borderId="3" xfId="1" applyNumberFormat="1" applyFont="1" applyBorder="1"/>
    <xf numFmtId="165" fontId="7" fillId="0" borderId="0" xfId="1" applyNumberFormat="1" applyFont="1"/>
    <xf numFmtId="43" fontId="7" fillId="0" borderId="0" xfId="0" applyNumberFormat="1" applyFont="1"/>
    <xf numFmtId="165" fontId="11" fillId="0" borderId="1" xfId="1" applyNumberFormat="1" applyFont="1" applyBorder="1"/>
    <xf numFmtId="0" fontId="13"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65" fontId="11" fillId="0" borderId="4" xfId="1" applyNumberFormat="1" applyFont="1" applyBorder="1"/>
    <xf numFmtId="14" fontId="11" fillId="0" borderId="1" xfId="0" applyNumberFormat="1" applyFont="1" applyBorder="1" applyAlignment="1">
      <alignment horizontal="center"/>
    </xf>
    <xf numFmtId="0" fontId="11" fillId="0" borderId="5" xfId="0" applyFont="1" applyBorder="1"/>
    <xf numFmtId="165" fontId="11" fillId="0" borderId="6" xfId="1" applyNumberFormat="1" applyFont="1" applyBorder="1"/>
    <xf numFmtId="0" fontId="15" fillId="2" borderId="1" xfId="0" applyFont="1" applyFill="1" applyBorder="1" applyAlignment="1">
      <alignment horizontal="center" vertical="center"/>
    </xf>
    <xf numFmtId="14" fontId="15" fillId="2" borderId="1" xfId="0" applyNumberFormat="1" applyFont="1" applyFill="1" applyBorder="1" applyAlignment="1">
      <alignment horizontal="center" vertical="center"/>
    </xf>
    <xf numFmtId="14" fontId="15" fillId="2" borderId="0" xfId="0" applyNumberFormat="1" applyFont="1" applyFill="1" applyAlignment="1">
      <alignment horizontal="center" vertical="center"/>
    </xf>
    <xf numFmtId="0" fontId="16" fillId="2" borderId="3" xfId="0" applyFont="1" applyFill="1" applyBorder="1" applyAlignment="1">
      <alignment vertical="center"/>
    </xf>
    <xf numFmtId="165" fontId="16" fillId="0" borderId="3" xfId="1" applyNumberFormat="1" applyFont="1" applyBorder="1" applyAlignment="1">
      <alignment horizontal="center" vertical="center"/>
    </xf>
    <xf numFmtId="165" fontId="16" fillId="2" borderId="3" xfId="1" applyNumberFormat="1" applyFont="1" applyFill="1" applyBorder="1" applyAlignment="1">
      <alignment horizontal="center" vertical="center"/>
    </xf>
    <xf numFmtId="41" fontId="16" fillId="2" borderId="0" xfId="1" applyFont="1" applyFill="1" applyAlignment="1">
      <alignment horizontal="center" vertical="center"/>
    </xf>
    <xf numFmtId="41" fontId="16" fillId="2" borderId="8" xfId="1" applyFont="1" applyFill="1" applyBorder="1" applyAlignment="1">
      <alignment horizontal="center" vertical="center"/>
    </xf>
    <xf numFmtId="165" fontId="16" fillId="2" borderId="4" xfId="1" applyNumberFormat="1" applyFont="1" applyFill="1" applyBorder="1" applyAlignment="1">
      <alignment horizontal="center" vertical="center"/>
    </xf>
    <xf numFmtId="165" fontId="15" fillId="2" borderId="1" xfId="1" applyNumberFormat="1" applyFont="1" applyFill="1" applyBorder="1" applyAlignment="1">
      <alignment horizontal="center" vertical="center"/>
    </xf>
    <xf numFmtId="41" fontId="15" fillId="2" borderId="0" xfId="1" applyFont="1" applyFill="1" applyAlignment="1">
      <alignment horizontal="center" vertical="center"/>
    </xf>
    <xf numFmtId="0" fontId="15" fillId="2" borderId="1" xfId="0" applyFont="1" applyFill="1" applyBorder="1" applyAlignment="1">
      <alignment vertical="center"/>
    </xf>
    <xf numFmtId="0" fontId="16" fillId="2" borderId="2" xfId="0" applyFont="1" applyFill="1" applyBorder="1" applyAlignment="1">
      <alignment vertical="center"/>
    </xf>
    <xf numFmtId="165" fontId="16" fillId="2" borderId="2" xfId="1" applyNumberFormat="1" applyFont="1" applyFill="1" applyBorder="1" applyAlignment="1">
      <alignment horizontal="center" vertical="center"/>
    </xf>
    <xf numFmtId="0" fontId="16" fillId="2" borderId="3" xfId="0" applyFont="1" applyFill="1" applyBorder="1" applyAlignment="1">
      <alignment horizontal="left" vertical="center"/>
    </xf>
    <xf numFmtId="164" fontId="15" fillId="2" borderId="1" xfId="1" applyNumberFormat="1" applyFont="1" applyFill="1" applyBorder="1" applyAlignment="1">
      <alignment horizontal="center" vertical="center"/>
    </xf>
    <xf numFmtId="164" fontId="15" fillId="2" borderId="0" xfId="1" applyNumberFormat="1" applyFont="1" applyFill="1" applyAlignment="1">
      <alignment horizontal="center" vertical="center"/>
    </xf>
    <xf numFmtId="164" fontId="15" fillId="0" borderId="1" xfId="1" applyNumberFormat="1" applyFont="1" applyBorder="1" applyAlignment="1">
      <alignment horizontal="center" vertical="center"/>
    </xf>
    <xf numFmtId="3" fontId="17"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2" fillId="0" borderId="0" xfId="2" applyFont="1" applyAlignment="1">
      <alignment horizontal="left" vertical="top"/>
    </xf>
    <xf numFmtId="0" fontId="12" fillId="0" borderId="0" xfId="2" applyFont="1"/>
    <xf numFmtId="0" fontId="12" fillId="0" borderId="0" xfId="0" applyFont="1"/>
    <xf numFmtId="0" fontId="12" fillId="0" borderId="0" xfId="0" applyFont="1" applyAlignment="1">
      <alignment horizontal="center" vertical="center" wrapText="1"/>
    </xf>
    <xf numFmtId="0" fontId="18"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5" fontId="15" fillId="0" borderId="1" xfId="1" applyNumberFormat="1" applyFont="1" applyFill="1" applyBorder="1" applyAlignment="1">
      <alignment horizontal="center" vertical="center"/>
    </xf>
    <xf numFmtId="165" fontId="7" fillId="0" borderId="3" xfId="1" applyNumberFormat="1" applyFont="1" applyFill="1" applyBorder="1"/>
    <xf numFmtId="0" fontId="7" fillId="0" borderId="4" xfId="0" applyFont="1" applyFill="1" applyBorder="1"/>
    <xf numFmtId="0" fontId="14" fillId="0" borderId="0" xfId="0" applyFont="1" applyAlignment="1">
      <alignment horizontal="left"/>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4" fillId="0" borderId="0" xfId="0" applyFont="1" applyAlignment="1">
      <alignment horizontal="left"/>
    </xf>
    <xf numFmtId="0" fontId="7" fillId="0" borderId="0" xfId="0" applyFont="1" applyAlignment="1">
      <alignment horizontal="center"/>
    </xf>
    <xf numFmtId="0" fontId="13"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Border="1" applyAlignment="1">
      <alignment horizontal="center"/>
    </xf>
    <xf numFmtId="165" fontId="11" fillId="0" borderId="4" xfId="1" applyNumberFormat="1" applyFont="1" applyBorder="1" applyAlignment="1">
      <alignment horizontal="center"/>
    </xf>
    <xf numFmtId="0" fontId="11" fillId="0" borderId="0" xfId="0" applyFont="1" applyAlignment="1">
      <alignment horizontal="left" wrapText="1"/>
    </xf>
    <xf numFmtId="0" fontId="7" fillId="0" borderId="0" xfId="0" applyFont="1" applyAlignment="1">
      <alignment horizontal="left" vertical="top" wrapText="1"/>
    </xf>
    <xf numFmtId="0" fontId="13" fillId="0" borderId="0" xfId="0" applyFont="1" applyAlignment="1">
      <alignment horizontal="center" wrapText="1"/>
    </xf>
    <xf numFmtId="0" fontId="7" fillId="0" borderId="0" xfId="0" applyFont="1" applyAlignment="1">
      <alignment horizontal="left" vertical="center" wrapText="1"/>
    </xf>
    <xf numFmtId="0" fontId="19" fillId="0" borderId="14" xfId="2" applyFont="1" applyBorder="1" applyAlignment="1">
      <alignment horizontal="center" vertical="top"/>
    </xf>
    <xf numFmtId="0" fontId="18" fillId="0" borderId="5" xfId="2" applyFont="1" applyBorder="1" applyAlignment="1">
      <alignment horizontal="center" vertical="top"/>
    </xf>
    <xf numFmtId="0" fontId="18" fillId="0" borderId="6" xfId="2" applyFont="1" applyBorder="1" applyAlignment="1">
      <alignment horizontal="center" vertical="top"/>
    </xf>
    <xf numFmtId="0" fontId="18" fillId="0" borderId="7" xfId="2" applyFont="1" applyBorder="1" applyAlignment="1">
      <alignment horizontal="center" vertical="top"/>
    </xf>
    <xf numFmtId="14" fontId="18" fillId="0" borderId="5" xfId="2" applyNumberFormat="1" applyFont="1" applyBorder="1" applyAlignment="1">
      <alignment horizontal="center" vertical="top"/>
    </xf>
    <xf numFmtId="0" fontId="12" fillId="0" borderId="11" xfId="0" applyFont="1" applyBorder="1" applyAlignment="1">
      <alignment horizont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74" t="s">
        <v>102</v>
      </c>
      <c r="C2" s="75"/>
      <c r="D2" s="75"/>
      <c r="E2" s="75"/>
      <c r="F2" s="76"/>
    </row>
    <row r="3" spans="2:6" x14ac:dyDescent="0.25">
      <c r="B3" s="77"/>
      <c r="C3" s="78"/>
      <c r="D3" s="78"/>
      <c r="E3" s="78"/>
      <c r="F3" s="79"/>
    </row>
    <row r="4" spans="2:6" x14ac:dyDescent="0.25">
      <c r="B4" s="77"/>
      <c r="C4" s="78"/>
      <c r="D4" s="78"/>
      <c r="E4" s="78"/>
      <c r="F4" s="79"/>
    </row>
    <row r="5" spans="2:6" x14ac:dyDescent="0.25">
      <c r="B5" s="77"/>
      <c r="C5" s="78"/>
      <c r="D5" s="78"/>
      <c r="E5" s="78"/>
      <c r="F5" s="79"/>
    </row>
    <row r="6" spans="2:6" x14ac:dyDescent="0.25">
      <c r="B6" s="77"/>
      <c r="C6" s="78"/>
      <c r="D6" s="78"/>
      <c r="E6" s="78"/>
      <c r="F6" s="79"/>
    </row>
    <row r="7" spans="2:6" x14ac:dyDescent="0.25">
      <c r="B7" s="77"/>
      <c r="C7" s="78"/>
      <c r="D7" s="78"/>
      <c r="E7" s="78"/>
      <c r="F7" s="79"/>
    </row>
    <row r="8" spans="2:6" x14ac:dyDescent="0.25">
      <c r="B8" s="77"/>
      <c r="C8" s="78"/>
      <c r="D8" s="78"/>
      <c r="E8" s="78"/>
      <c r="F8" s="79"/>
    </row>
    <row r="9" spans="2:6" x14ac:dyDescent="0.25">
      <c r="B9" s="77"/>
      <c r="C9" s="78"/>
      <c r="D9" s="78"/>
      <c r="E9" s="78"/>
      <c r="F9" s="79"/>
    </row>
    <row r="10" spans="2:6" x14ac:dyDescent="0.25">
      <c r="B10" s="77"/>
      <c r="C10" s="78"/>
      <c r="D10" s="78"/>
      <c r="E10" s="78"/>
      <c r="F10" s="79"/>
    </row>
    <row r="11" spans="2:6" x14ac:dyDescent="0.25">
      <c r="B11" s="77"/>
      <c r="C11" s="78"/>
      <c r="D11" s="78"/>
      <c r="E11" s="78"/>
      <c r="F11" s="79"/>
    </row>
    <row r="12" spans="2:6" x14ac:dyDescent="0.25">
      <c r="B12" s="77"/>
      <c r="C12" s="78"/>
      <c r="D12" s="78"/>
      <c r="E12" s="78"/>
      <c r="F12" s="79"/>
    </row>
    <row r="13" spans="2:6" x14ac:dyDescent="0.25">
      <c r="B13" s="77"/>
      <c r="C13" s="78"/>
      <c r="D13" s="78"/>
      <c r="E13" s="78"/>
      <c r="F13" s="79"/>
    </row>
    <row r="14" spans="2:6" x14ac:dyDescent="0.25">
      <c r="B14" s="77"/>
      <c r="C14" s="78"/>
      <c r="D14" s="78"/>
      <c r="E14" s="78"/>
      <c r="F14" s="79"/>
    </row>
    <row r="15" spans="2:6" x14ac:dyDescent="0.25">
      <c r="B15" s="77"/>
      <c r="C15" s="78"/>
      <c r="D15" s="78"/>
      <c r="E15" s="78"/>
      <c r="F15" s="79"/>
    </row>
    <row r="16" spans="2:6" x14ac:dyDescent="0.25">
      <c r="B16" s="77"/>
      <c r="C16" s="78"/>
      <c r="D16" s="78"/>
      <c r="E16" s="78"/>
      <c r="F16" s="79"/>
    </row>
    <row r="17" spans="2:6" x14ac:dyDescent="0.25">
      <c r="B17" s="77"/>
      <c r="C17" s="78"/>
      <c r="D17" s="78"/>
      <c r="E17" s="78"/>
      <c r="F17" s="79"/>
    </row>
    <row r="18" spans="2:6" x14ac:dyDescent="0.25">
      <c r="B18" s="77"/>
      <c r="C18" s="78"/>
      <c r="D18" s="78"/>
      <c r="E18" s="78"/>
      <c r="F18" s="79"/>
    </row>
    <row r="19" spans="2:6" x14ac:dyDescent="0.25">
      <c r="B19" s="77"/>
      <c r="C19" s="78"/>
      <c r="D19" s="78"/>
      <c r="E19" s="78"/>
      <c r="F19" s="79"/>
    </row>
    <row r="20" spans="2:6" x14ac:dyDescent="0.25">
      <c r="B20" s="77"/>
      <c r="C20" s="78"/>
      <c r="D20" s="78"/>
      <c r="E20" s="78"/>
      <c r="F20" s="79"/>
    </row>
    <row r="21" spans="2:6" x14ac:dyDescent="0.25">
      <c r="B21" s="77"/>
      <c r="C21" s="78"/>
      <c r="D21" s="78"/>
      <c r="E21" s="78"/>
      <c r="F21" s="79"/>
    </row>
    <row r="22" spans="2:6" x14ac:dyDescent="0.25">
      <c r="B22" s="77"/>
      <c r="C22" s="78"/>
      <c r="D22" s="78"/>
      <c r="E22" s="78"/>
      <c r="F22" s="79"/>
    </row>
    <row r="23" spans="2:6" x14ac:dyDescent="0.25">
      <c r="B23" s="77"/>
      <c r="C23" s="78"/>
      <c r="D23" s="78"/>
      <c r="E23" s="78"/>
      <c r="F23" s="79"/>
    </row>
    <row r="24" spans="2:6" x14ac:dyDescent="0.25">
      <c r="B24" s="80"/>
      <c r="C24" s="81"/>
      <c r="D24" s="81"/>
      <c r="E24" s="81"/>
      <c r="F24" s="8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activeCell="B4" sqref="B4"/>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83" t="s">
        <v>85</v>
      </c>
      <c r="C2" s="83"/>
    </row>
    <row r="3" spans="2:3" x14ac:dyDescent="0.25">
      <c r="B3" s="63" t="s">
        <v>90</v>
      </c>
      <c r="C3" s="69"/>
    </row>
    <row r="4" spans="2:3" x14ac:dyDescent="0.25">
      <c r="B4" s="2" t="s">
        <v>62</v>
      </c>
      <c r="C4" s="62" t="s">
        <v>79</v>
      </c>
    </row>
    <row r="5" spans="2:3" x14ac:dyDescent="0.25">
      <c r="B5" s="2" t="s">
        <v>78</v>
      </c>
      <c r="C5" s="62" t="s">
        <v>80</v>
      </c>
    </row>
    <row r="6" spans="2:3" x14ac:dyDescent="0.25">
      <c r="B6" s="2" t="s">
        <v>64</v>
      </c>
      <c r="C6" s="62" t="s">
        <v>81</v>
      </c>
    </row>
    <row r="7" spans="2:3" x14ac:dyDescent="0.25">
      <c r="B7" s="2" t="s">
        <v>65</v>
      </c>
      <c r="C7" s="62" t="s">
        <v>82</v>
      </c>
    </row>
    <row r="8" spans="2:3" x14ac:dyDescent="0.25">
      <c r="B8" s="2" t="s">
        <v>66</v>
      </c>
      <c r="C8" s="62" t="s">
        <v>83</v>
      </c>
    </row>
    <row r="9" spans="2:3" x14ac:dyDescent="0.25">
      <c r="B9" s="2" t="s">
        <v>56</v>
      </c>
      <c r="C9" s="62" t="s">
        <v>84</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7"/>
  <sheetViews>
    <sheetView showGridLines="0" workbookViewId="0">
      <selection activeCell="B23" sqref="B23"/>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5" x14ac:dyDescent="0.25">
      <c r="A1" s="2" t="s">
        <v>85</v>
      </c>
    </row>
    <row r="2" spans="1:5" x14ac:dyDescent="0.25">
      <c r="B2" s="83" t="s">
        <v>90</v>
      </c>
      <c r="C2" s="83"/>
      <c r="D2" s="83"/>
    </row>
    <row r="3" spans="1:5" x14ac:dyDescent="0.25">
      <c r="B3" s="86" t="s">
        <v>62</v>
      </c>
      <c r="C3" s="86"/>
      <c r="D3" s="86"/>
    </row>
    <row r="4" spans="1:5" x14ac:dyDescent="0.25">
      <c r="B4" s="87" t="s">
        <v>99</v>
      </c>
      <c r="C4" s="87"/>
      <c r="D4" s="87"/>
    </row>
    <row r="5" spans="1:5" x14ac:dyDescent="0.25">
      <c r="B5" s="87" t="s">
        <v>73</v>
      </c>
      <c r="C5" s="87"/>
      <c r="D5" s="87"/>
    </row>
    <row r="7" spans="1:5" x14ac:dyDescent="0.25">
      <c r="B7" s="41" t="s">
        <v>0</v>
      </c>
      <c r="C7" s="42">
        <v>44196</v>
      </c>
      <c r="D7" s="43"/>
    </row>
    <row r="8" spans="1:5" x14ac:dyDescent="0.25">
      <c r="B8" s="53" t="s">
        <v>91</v>
      </c>
      <c r="C8" s="45">
        <v>0</v>
      </c>
      <c r="D8" s="47"/>
    </row>
    <row r="9" spans="1:5" x14ac:dyDescent="0.25">
      <c r="B9" s="44" t="s">
        <v>1</v>
      </c>
      <c r="C9" s="46">
        <v>0</v>
      </c>
      <c r="D9" s="47"/>
      <c r="E9" s="85"/>
    </row>
    <row r="10" spans="1:5" x14ac:dyDescent="0.25">
      <c r="B10" s="44" t="s">
        <v>58</v>
      </c>
      <c r="C10" s="45">
        <v>0</v>
      </c>
      <c r="D10" s="48"/>
      <c r="E10" s="85"/>
    </row>
    <row r="11" spans="1:5" x14ac:dyDescent="0.25">
      <c r="B11" s="72" t="s">
        <v>70</v>
      </c>
      <c r="C11" s="49">
        <v>0</v>
      </c>
      <c r="D11" s="48"/>
    </row>
    <row r="12" spans="1:5" x14ac:dyDescent="0.25">
      <c r="B12" s="52" t="s">
        <v>2</v>
      </c>
      <c r="C12" s="50">
        <f>SUM(C8:C11)</f>
        <v>0</v>
      </c>
      <c r="D12" s="51"/>
    </row>
    <row r="13" spans="1:5" x14ac:dyDescent="0.25">
      <c r="B13" s="52" t="s">
        <v>3</v>
      </c>
      <c r="C13" s="50"/>
      <c r="D13" s="51"/>
    </row>
    <row r="14" spans="1:5" x14ac:dyDescent="0.25">
      <c r="B14" s="53" t="s">
        <v>4</v>
      </c>
      <c r="C14" s="54"/>
      <c r="D14" s="47"/>
    </row>
    <row r="15" spans="1:5" x14ac:dyDescent="0.25">
      <c r="B15" s="55" t="s">
        <v>92</v>
      </c>
      <c r="C15" s="46">
        <v>0</v>
      </c>
      <c r="D15" s="47"/>
    </row>
    <row r="16" spans="1:5" x14ac:dyDescent="0.25">
      <c r="B16" s="44" t="s">
        <v>5</v>
      </c>
      <c r="C16" s="46">
        <v>0</v>
      </c>
      <c r="D16" s="47"/>
    </row>
    <row r="17" spans="2:5" x14ac:dyDescent="0.25">
      <c r="B17" s="52" t="s">
        <v>61</v>
      </c>
      <c r="C17" s="50">
        <f>SUM(C14:C16)</f>
        <v>0</v>
      </c>
      <c r="D17" s="47"/>
    </row>
    <row r="18" spans="2:5" x14ac:dyDescent="0.25">
      <c r="B18" s="52" t="s">
        <v>6</v>
      </c>
      <c r="C18" s="70">
        <f>+C12-C17</f>
        <v>0</v>
      </c>
      <c r="D18" s="51"/>
      <c r="E18" s="33"/>
    </row>
    <row r="19" spans="2:5" x14ac:dyDescent="0.25">
      <c r="B19" s="52" t="s">
        <v>7</v>
      </c>
      <c r="C19" s="56">
        <v>0</v>
      </c>
      <c r="D19" s="57"/>
    </row>
    <row r="20" spans="2:5" x14ac:dyDescent="0.25">
      <c r="B20" s="52" t="s">
        <v>8</v>
      </c>
      <c r="C20" s="58">
        <v>0</v>
      </c>
      <c r="D20" s="57"/>
    </row>
    <row r="22" spans="2:5" x14ac:dyDescent="0.25">
      <c r="B22" s="84" t="s">
        <v>101</v>
      </c>
      <c r="C22" s="84"/>
      <c r="D22" s="84"/>
    </row>
    <row r="23" spans="2:5" x14ac:dyDescent="0.25">
      <c r="B23" s="6"/>
      <c r="C23" s="59"/>
      <c r="D23" s="8"/>
      <c r="E23" s="8"/>
    </row>
    <row r="24" spans="2:5" x14ac:dyDescent="0.25">
      <c r="C24" s="7"/>
      <c r="D24" s="7"/>
      <c r="E24" s="7"/>
    </row>
    <row r="25" spans="2:5" x14ac:dyDescent="0.25">
      <c r="C25" s="7"/>
      <c r="D25" s="7"/>
      <c r="E25" s="33"/>
    </row>
    <row r="26" spans="2:5" x14ac:dyDescent="0.25">
      <c r="C26" s="60"/>
      <c r="D26" s="60"/>
    </row>
    <row r="27" spans="2:5" x14ac:dyDescent="0.25">
      <c r="C27" s="61"/>
      <c r="D27" s="61"/>
    </row>
  </sheetData>
  <mergeCells count="6">
    <mergeCell ref="B22:D22"/>
    <mergeCell ref="E9:E10"/>
    <mergeCell ref="B2:D2"/>
    <mergeCell ref="B3:D3"/>
    <mergeCell ref="B4:D4"/>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B20" sqref="B20"/>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85</v>
      </c>
    </row>
    <row r="2" spans="1:4" x14ac:dyDescent="0.25">
      <c r="B2" s="83" t="s">
        <v>90</v>
      </c>
      <c r="C2" s="83"/>
      <c r="D2" s="83"/>
    </row>
    <row r="3" spans="1:4" x14ac:dyDescent="0.25">
      <c r="B3" s="86" t="s">
        <v>63</v>
      </c>
      <c r="C3" s="86"/>
      <c r="D3" s="86"/>
    </row>
    <row r="4" spans="1:4" x14ac:dyDescent="0.25">
      <c r="B4" s="87" t="s">
        <v>99</v>
      </c>
      <c r="C4" s="87"/>
      <c r="D4" s="87"/>
    </row>
    <row r="5" spans="1:4" x14ac:dyDescent="0.25">
      <c r="B5" s="87" t="s">
        <v>73</v>
      </c>
      <c r="C5" s="87"/>
      <c r="D5" s="87"/>
    </row>
    <row r="7" spans="1:4" s="6" customFormat="1" x14ac:dyDescent="0.25">
      <c r="B7" s="34" t="s">
        <v>9</v>
      </c>
      <c r="C7" s="38">
        <f>+'01'!C7</f>
        <v>44196</v>
      </c>
      <c r="D7" s="73"/>
    </row>
    <row r="8" spans="1:4" x14ac:dyDescent="0.25">
      <c r="B8" s="5" t="s">
        <v>93</v>
      </c>
      <c r="C8" s="15">
        <v>0</v>
      </c>
      <c r="D8" s="8"/>
    </row>
    <row r="9" spans="1:4" x14ac:dyDescent="0.25">
      <c r="B9" s="5" t="s">
        <v>57</v>
      </c>
      <c r="C9" s="16">
        <v>0</v>
      </c>
      <c r="D9" s="8"/>
    </row>
    <row r="10" spans="1:4" x14ac:dyDescent="0.25">
      <c r="B10" s="5" t="s">
        <v>94</v>
      </c>
      <c r="C10" s="71">
        <v>0</v>
      </c>
    </row>
    <row r="11" spans="1:4" s="6" customFormat="1" x14ac:dyDescent="0.25">
      <c r="B11" s="13" t="s">
        <v>10</v>
      </c>
      <c r="C11" s="19">
        <f>SUM(C8:C10)</f>
        <v>0</v>
      </c>
      <c r="D11" s="1"/>
    </row>
    <row r="12" spans="1:4" s="6" customFormat="1" x14ac:dyDescent="0.25">
      <c r="B12" s="39" t="s">
        <v>11</v>
      </c>
      <c r="C12" s="40"/>
      <c r="D12" s="1"/>
    </row>
    <row r="13" spans="1:4" x14ac:dyDescent="0.25">
      <c r="B13" s="9" t="s">
        <v>12</v>
      </c>
      <c r="C13" s="15">
        <v>0</v>
      </c>
    </row>
    <row r="14" spans="1:4" x14ac:dyDescent="0.25">
      <c r="B14" s="5" t="s">
        <v>14</v>
      </c>
      <c r="C14" s="16">
        <v>0</v>
      </c>
    </row>
    <row r="15" spans="1:4" x14ac:dyDescent="0.25">
      <c r="B15" s="5" t="s">
        <v>13</v>
      </c>
      <c r="C15" s="16">
        <v>0</v>
      </c>
    </row>
    <row r="16" spans="1:4" x14ac:dyDescent="0.25">
      <c r="B16" s="5" t="s">
        <v>95</v>
      </c>
      <c r="C16" s="16">
        <v>0</v>
      </c>
    </row>
    <row r="17" spans="2:4" s="6" customFormat="1" x14ac:dyDescent="0.25">
      <c r="B17" s="13" t="s">
        <v>15</v>
      </c>
      <c r="C17" s="19">
        <f>SUM(C13:C16)</f>
        <v>0</v>
      </c>
      <c r="D17" s="1"/>
    </row>
    <row r="18" spans="2:4" s="6" customFormat="1" x14ac:dyDescent="0.25">
      <c r="B18" s="13" t="s">
        <v>16</v>
      </c>
      <c r="C18" s="19">
        <f>+C11-C17</f>
        <v>0</v>
      </c>
      <c r="D18" s="1"/>
    </row>
    <row r="20" spans="2:4" x14ac:dyDescent="0.25">
      <c r="B20" s="73" t="s">
        <v>101</v>
      </c>
      <c r="C20" s="73"/>
    </row>
    <row r="21" spans="2:4" x14ac:dyDescent="0.25">
      <c r="C21" s="8"/>
    </row>
    <row r="22" spans="2:4" x14ac:dyDescent="0.25">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B16" sqref="B16:E16"/>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85</v>
      </c>
    </row>
    <row r="2" spans="1:10" x14ac:dyDescent="0.25">
      <c r="B2" s="83" t="s">
        <v>90</v>
      </c>
      <c r="C2" s="83"/>
      <c r="D2" s="83"/>
      <c r="E2" s="83"/>
    </row>
    <row r="3" spans="1:10" x14ac:dyDescent="0.25">
      <c r="B3" s="86" t="s">
        <v>64</v>
      </c>
      <c r="C3" s="86"/>
      <c r="D3" s="86"/>
      <c r="E3" s="86"/>
    </row>
    <row r="4" spans="1:10" x14ac:dyDescent="0.25">
      <c r="B4" s="87" t="s">
        <v>99</v>
      </c>
      <c r="C4" s="87"/>
      <c r="D4" s="87"/>
      <c r="E4" s="87"/>
    </row>
    <row r="5" spans="1:10" x14ac:dyDescent="0.25">
      <c r="B5" s="87" t="s">
        <v>73</v>
      </c>
      <c r="C5" s="87"/>
      <c r="D5" s="87"/>
      <c r="E5" s="87"/>
    </row>
    <row r="7" spans="1:10" x14ac:dyDescent="0.25">
      <c r="B7" s="34" t="s">
        <v>17</v>
      </c>
      <c r="C7" s="34" t="s">
        <v>18</v>
      </c>
      <c r="D7" s="34" t="s">
        <v>19</v>
      </c>
      <c r="E7" s="34"/>
    </row>
    <row r="8" spans="1:10" x14ac:dyDescent="0.25">
      <c r="B8" s="13" t="s">
        <v>20</v>
      </c>
      <c r="C8" s="19">
        <v>0</v>
      </c>
      <c r="D8" s="19">
        <v>0</v>
      </c>
      <c r="E8" s="19">
        <f>+C8+D8</f>
        <v>0</v>
      </c>
      <c r="G8" s="17"/>
      <c r="H8" s="17"/>
      <c r="I8" s="17"/>
      <c r="J8" s="18"/>
    </row>
    <row r="9" spans="1:10" x14ac:dyDescent="0.25">
      <c r="B9" s="35" t="s">
        <v>21</v>
      </c>
      <c r="C9" s="10"/>
      <c r="D9" s="10"/>
      <c r="E9" s="10"/>
    </row>
    <row r="10" spans="1:10" x14ac:dyDescent="0.25">
      <c r="B10" s="5" t="s">
        <v>22</v>
      </c>
      <c r="C10" s="71">
        <v>0</v>
      </c>
      <c r="D10" s="11"/>
      <c r="E10" s="11"/>
    </row>
    <row r="11" spans="1:10" x14ac:dyDescent="0.25">
      <c r="B11" s="5" t="s">
        <v>23</v>
      </c>
      <c r="C11" s="71">
        <v>0</v>
      </c>
      <c r="D11" s="11"/>
      <c r="E11" s="11"/>
    </row>
    <row r="12" spans="1:10" x14ac:dyDescent="0.25">
      <c r="B12" s="36" t="s">
        <v>24</v>
      </c>
      <c r="C12" s="37">
        <f>+C10+C11</f>
        <v>0</v>
      </c>
      <c r="D12" s="12"/>
      <c r="E12" s="12"/>
    </row>
    <row r="13" spans="1:10" x14ac:dyDescent="0.25">
      <c r="B13" s="88" t="s">
        <v>25</v>
      </c>
      <c r="C13" s="90">
        <f>+E8+C12</f>
        <v>0</v>
      </c>
      <c r="D13" s="90">
        <f>+'02'!C18</f>
        <v>0</v>
      </c>
      <c r="E13" s="35" t="s">
        <v>98</v>
      </c>
    </row>
    <row r="14" spans="1:10" x14ac:dyDescent="0.25">
      <c r="B14" s="89"/>
      <c r="C14" s="91"/>
      <c r="D14" s="91"/>
      <c r="E14" s="19">
        <f>+C13+D13</f>
        <v>0</v>
      </c>
    </row>
    <row r="16" spans="1:10" x14ac:dyDescent="0.25">
      <c r="B16" s="84" t="s">
        <v>101</v>
      </c>
      <c r="C16" s="84"/>
      <c r="D16" s="84"/>
      <c r="E16" s="84"/>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C37"/>
  <sheetViews>
    <sheetView showGridLines="0" topLeftCell="A17" workbookViewId="0">
      <selection activeCell="B33" sqref="B33:C33"/>
    </sheetView>
  </sheetViews>
  <sheetFormatPr baseColWidth="10" defaultRowHeight="15" x14ac:dyDescent="0.25"/>
  <cols>
    <col min="1" max="1" width="3.5703125" style="1" customWidth="1"/>
    <col min="2" max="2" width="59" style="1" customWidth="1"/>
    <col min="3" max="3" width="18.7109375" style="1" customWidth="1"/>
    <col min="4" max="4" width="3.5703125" style="1" customWidth="1"/>
    <col min="5" max="16384" width="11.42578125" style="1"/>
  </cols>
  <sheetData>
    <row r="1" spans="1:3" x14ac:dyDescent="0.25">
      <c r="A1" s="2" t="s">
        <v>85</v>
      </c>
    </row>
    <row r="2" spans="1:3" x14ac:dyDescent="0.25">
      <c r="B2" s="83" t="s">
        <v>90</v>
      </c>
      <c r="C2" s="83"/>
    </row>
    <row r="3" spans="1:3" x14ac:dyDescent="0.25">
      <c r="B3" s="86" t="s">
        <v>65</v>
      </c>
      <c r="C3" s="86"/>
    </row>
    <row r="4" spans="1:3" x14ac:dyDescent="0.25">
      <c r="B4" s="87" t="s">
        <v>99</v>
      </c>
      <c r="C4" s="87"/>
    </row>
    <row r="5" spans="1:3" x14ac:dyDescent="0.25">
      <c r="B5" s="87" t="s">
        <v>73</v>
      </c>
      <c r="C5" s="87"/>
    </row>
    <row r="7" spans="1:3" s="6" customFormat="1" x14ac:dyDescent="0.25">
      <c r="B7" s="3" t="s">
        <v>26</v>
      </c>
      <c r="C7" s="4">
        <f>+'02'!C7</f>
        <v>44196</v>
      </c>
    </row>
    <row r="8" spans="1:3" s="6" customFormat="1" x14ac:dyDescent="0.25">
      <c r="B8" s="13" t="s">
        <v>38</v>
      </c>
      <c r="C8" s="19">
        <v>0</v>
      </c>
    </row>
    <row r="9" spans="1:3" s="6" customFormat="1" x14ac:dyDescent="0.25">
      <c r="B9" s="20" t="s">
        <v>27</v>
      </c>
      <c r="C9" s="21"/>
    </row>
    <row r="10" spans="1:3" s="6" customFormat="1" x14ac:dyDescent="0.25">
      <c r="B10" s="20" t="s">
        <v>28</v>
      </c>
      <c r="C10" s="22"/>
    </row>
    <row r="11" spans="1:3" x14ac:dyDescent="0.25">
      <c r="B11" s="23" t="s">
        <v>59</v>
      </c>
      <c r="C11" s="16">
        <v>0</v>
      </c>
    </row>
    <row r="12" spans="1:3" x14ac:dyDescent="0.25">
      <c r="B12" s="23" t="s">
        <v>88</v>
      </c>
      <c r="C12" s="16">
        <v>0</v>
      </c>
    </row>
    <row r="13" spans="1:3" x14ac:dyDescent="0.25">
      <c r="B13" s="23" t="s">
        <v>87</v>
      </c>
      <c r="C13" s="71">
        <v>0</v>
      </c>
    </row>
    <row r="14" spans="1:3" x14ac:dyDescent="0.25">
      <c r="B14" s="23" t="s">
        <v>39</v>
      </c>
      <c r="C14" s="16">
        <v>0</v>
      </c>
    </row>
    <row r="15" spans="1:3" s="6" customFormat="1" x14ac:dyDescent="0.25">
      <c r="B15" s="24" t="s">
        <v>29</v>
      </c>
      <c r="C15" s="22"/>
    </row>
    <row r="16" spans="1:3" x14ac:dyDescent="0.25">
      <c r="B16" s="23" t="s">
        <v>60</v>
      </c>
      <c r="C16" s="16">
        <v>0</v>
      </c>
    </row>
    <row r="17" spans="2:3" x14ac:dyDescent="0.25">
      <c r="B17" s="23" t="s">
        <v>40</v>
      </c>
      <c r="C17" s="16">
        <v>0</v>
      </c>
    </row>
    <row r="18" spans="2:3" x14ac:dyDescent="0.25">
      <c r="B18" s="23" t="s">
        <v>41</v>
      </c>
      <c r="C18" s="16">
        <v>0</v>
      </c>
    </row>
    <row r="19" spans="2:3" x14ac:dyDescent="0.25">
      <c r="B19" s="23" t="s">
        <v>30</v>
      </c>
      <c r="C19" s="16">
        <v>0</v>
      </c>
    </row>
    <row r="20" spans="2:3" x14ac:dyDescent="0.25">
      <c r="B20" s="23" t="s">
        <v>31</v>
      </c>
      <c r="C20" s="16">
        <v>0</v>
      </c>
    </row>
    <row r="21" spans="2:3" x14ac:dyDescent="0.25">
      <c r="B21" s="23" t="s">
        <v>42</v>
      </c>
      <c r="C21" s="16">
        <v>0</v>
      </c>
    </row>
    <row r="22" spans="2:3" x14ac:dyDescent="0.25">
      <c r="B22" s="23" t="s">
        <v>43</v>
      </c>
      <c r="C22" s="16">
        <v>0</v>
      </c>
    </row>
    <row r="23" spans="2:3" x14ac:dyDescent="0.25">
      <c r="B23" s="23" t="s">
        <v>32</v>
      </c>
      <c r="C23" s="25">
        <v>0</v>
      </c>
    </row>
    <row r="24" spans="2:3" s="28" customFormat="1" ht="30" x14ac:dyDescent="0.25">
      <c r="B24" s="26" t="s">
        <v>33</v>
      </c>
      <c r="C24" s="27">
        <f>SUM(C9:C23)</f>
        <v>0</v>
      </c>
    </row>
    <row r="25" spans="2:3" ht="6.75" customHeight="1" x14ac:dyDescent="0.25">
      <c r="B25" s="23"/>
      <c r="C25" s="15"/>
    </row>
    <row r="26" spans="2:3" s="6" customFormat="1" x14ac:dyDescent="0.25">
      <c r="B26" s="20" t="s">
        <v>34</v>
      </c>
      <c r="C26" s="22"/>
    </row>
    <row r="27" spans="2:3" x14ac:dyDescent="0.25">
      <c r="B27" s="23" t="s">
        <v>35</v>
      </c>
      <c r="C27" s="16">
        <v>0</v>
      </c>
    </row>
    <row r="28" spans="2:3" x14ac:dyDescent="0.25">
      <c r="B28" s="23" t="s">
        <v>22</v>
      </c>
      <c r="C28" s="25">
        <v>0</v>
      </c>
    </row>
    <row r="29" spans="2:3" s="30" customFormat="1" ht="30" x14ac:dyDescent="0.25">
      <c r="B29" s="29" t="s">
        <v>36</v>
      </c>
      <c r="C29" s="27">
        <f>+C27+C28</f>
        <v>0</v>
      </c>
    </row>
    <row r="30" spans="2:3" ht="6.75" customHeight="1" x14ac:dyDescent="0.25">
      <c r="B30" s="23"/>
      <c r="C30" s="31"/>
    </row>
    <row r="31" spans="2:3" s="6" customFormat="1" x14ac:dyDescent="0.25">
      <c r="B31" s="13" t="s">
        <v>37</v>
      </c>
      <c r="C31" s="32">
        <f>+C8+C24+C29</f>
        <v>0</v>
      </c>
    </row>
    <row r="32" spans="2:3" x14ac:dyDescent="0.25">
      <c r="C32" s="33"/>
    </row>
    <row r="33" spans="2:3" x14ac:dyDescent="0.25">
      <c r="B33" s="84" t="s">
        <v>101</v>
      </c>
      <c r="C33" s="84"/>
    </row>
    <row r="34" spans="2:3" x14ac:dyDescent="0.25">
      <c r="C34" s="33"/>
    </row>
    <row r="35" spans="2:3" x14ac:dyDescent="0.25">
      <c r="C35" s="8"/>
    </row>
    <row r="36" spans="2:3" x14ac:dyDescent="0.25">
      <c r="C36" s="7"/>
    </row>
    <row r="37" spans="2:3" x14ac:dyDescent="0.25">
      <c r="C37" s="7"/>
    </row>
  </sheetData>
  <mergeCells count="5">
    <mergeCell ref="B2:C2"/>
    <mergeCell ref="B3:C3"/>
    <mergeCell ref="B4:C4"/>
    <mergeCell ref="B5:C5"/>
    <mergeCell ref="B33:C33"/>
  </mergeCells>
  <hyperlinks>
    <hyperlink ref="A1" location="INDICE!A1" display="INDICE" xr:uid="{1DF3464F-69F6-4EBF-B426-D66A3EBFD213}"/>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48"/>
  <sheetViews>
    <sheetView showGridLines="0" topLeftCell="A26" workbookViewId="0">
      <selection activeCell="B49" sqref="B49"/>
    </sheetView>
  </sheetViews>
  <sheetFormatPr baseColWidth="10" defaultRowHeight="15" x14ac:dyDescent="0.25"/>
  <cols>
    <col min="1" max="1" width="3.5703125" style="1" customWidth="1"/>
    <col min="2" max="2" width="35" style="1" customWidth="1"/>
    <col min="3" max="6" width="19.28515625" style="1" customWidth="1"/>
    <col min="7" max="7" width="3.5703125" style="1" customWidth="1"/>
    <col min="8" max="16384" width="11.42578125" style="1"/>
  </cols>
  <sheetData>
    <row r="1" spans="1:6" x14ac:dyDescent="0.25">
      <c r="A1" s="2" t="s">
        <v>85</v>
      </c>
    </row>
    <row r="2" spans="1:6" x14ac:dyDescent="0.25">
      <c r="B2" s="83" t="s">
        <v>90</v>
      </c>
      <c r="C2" s="83"/>
      <c r="D2" s="83"/>
      <c r="E2" s="83"/>
      <c r="F2" s="83"/>
    </row>
    <row r="3" spans="1:6" x14ac:dyDescent="0.25">
      <c r="B3" s="94" t="s">
        <v>66</v>
      </c>
      <c r="C3" s="94"/>
      <c r="D3" s="94"/>
      <c r="E3" s="94"/>
      <c r="F3" s="94"/>
    </row>
    <row r="4" spans="1:6" x14ac:dyDescent="0.25">
      <c r="B4" s="92" t="s">
        <v>67</v>
      </c>
      <c r="C4" s="92"/>
      <c r="D4" s="92"/>
      <c r="E4" s="92"/>
      <c r="F4" s="92"/>
    </row>
    <row r="5" spans="1:6" ht="16.5" customHeight="1" x14ac:dyDescent="0.25">
      <c r="B5" s="95" t="s">
        <v>96</v>
      </c>
      <c r="C5" s="95"/>
      <c r="D5" s="95"/>
      <c r="E5" s="95"/>
      <c r="F5" s="95"/>
    </row>
    <row r="6" spans="1:6" x14ac:dyDescent="0.25">
      <c r="B6" s="95"/>
      <c r="C6" s="95"/>
      <c r="D6" s="95"/>
      <c r="E6" s="95"/>
      <c r="F6" s="95"/>
    </row>
    <row r="7" spans="1:6" x14ac:dyDescent="0.25">
      <c r="B7" s="95"/>
      <c r="C7" s="95"/>
      <c r="D7" s="95"/>
      <c r="E7" s="95"/>
      <c r="F7" s="95"/>
    </row>
    <row r="8" spans="1:6" x14ac:dyDescent="0.25">
      <c r="B8" s="95"/>
      <c r="C8" s="95"/>
      <c r="D8" s="95"/>
      <c r="E8" s="95"/>
      <c r="F8" s="95"/>
    </row>
    <row r="9" spans="1:6" x14ac:dyDescent="0.25">
      <c r="B9" s="95"/>
      <c r="C9" s="95"/>
      <c r="D9" s="95"/>
      <c r="E9" s="95"/>
      <c r="F9" s="95"/>
    </row>
    <row r="10" spans="1:6" x14ac:dyDescent="0.25">
      <c r="B10" s="95"/>
      <c r="C10" s="95"/>
      <c r="D10" s="95"/>
      <c r="E10" s="95"/>
      <c r="F10" s="95"/>
    </row>
    <row r="11" spans="1:6" x14ac:dyDescent="0.25">
      <c r="B11" s="95"/>
      <c r="C11" s="95"/>
      <c r="D11" s="95"/>
      <c r="E11" s="95"/>
      <c r="F11" s="95"/>
    </row>
    <row r="12" spans="1:6" x14ac:dyDescent="0.25">
      <c r="B12" s="95"/>
      <c r="C12" s="95"/>
      <c r="D12" s="95"/>
      <c r="E12" s="95"/>
      <c r="F12" s="95"/>
    </row>
    <row r="13" spans="1:6" x14ac:dyDescent="0.25">
      <c r="B13" s="95"/>
      <c r="C13" s="95"/>
      <c r="D13" s="95"/>
      <c r="E13" s="95"/>
      <c r="F13" s="95"/>
    </row>
    <row r="15" spans="1:6" x14ac:dyDescent="0.25">
      <c r="B15" s="92" t="s">
        <v>68</v>
      </c>
      <c r="C15" s="92"/>
      <c r="D15" s="92"/>
      <c r="E15" s="92"/>
      <c r="F15" s="92"/>
    </row>
    <row r="17" spans="2:6" x14ac:dyDescent="0.25">
      <c r="B17" s="92" t="s">
        <v>69</v>
      </c>
      <c r="C17" s="92"/>
      <c r="D17" s="92"/>
      <c r="E17" s="92"/>
      <c r="F17" s="92"/>
    </row>
    <row r="18" spans="2:6" x14ac:dyDescent="0.25">
      <c r="B18" s="93" t="s">
        <v>86</v>
      </c>
      <c r="C18" s="93"/>
      <c r="D18" s="93"/>
      <c r="E18" s="93"/>
      <c r="F18" s="93"/>
    </row>
    <row r="19" spans="2:6" x14ac:dyDescent="0.25">
      <c r="B19" s="93"/>
      <c r="C19" s="93"/>
      <c r="D19" s="93"/>
      <c r="E19" s="93"/>
      <c r="F19" s="93"/>
    </row>
    <row r="20" spans="2:6" x14ac:dyDescent="0.25">
      <c r="B20" s="93"/>
      <c r="C20" s="93"/>
      <c r="D20" s="93"/>
      <c r="E20" s="93"/>
      <c r="F20" s="93"/>
    </row>
    <row r="21" spans="2:6" x14ac:dyDescent="0.25">
      <c r="B21" s="93"/>
      <c r="C21" s="93"/>
      <c r="D21" s="93"/>
      <c r="E21" s="93"/>
      <c r="F21" s="93"/>
    </row>
    <row r="22" spans="2:6" x14ac:dyDescent="0.25">
      <c r="B22" s="93"/>
      <c r="C22" s="93"/>
      <c r="D22" s="93"/>
      <c r="E22" s="93"/>
      <c r="F22" s="93"/>
    </row>
    <row r="23" spans="2:6" x14ac:dyDescent="0.25">
      <c r="B23" s="93"/>
      <c r="C23" s="93"/>
      <c r="D23" s="93"/>
      <c r="E23" s="93"/>
      <c r="F23" s="93"/>
    </row>
    <row r="24" spans="2:6" x14ac:dyDescent="0.25">
      <c r="B24" s="93"/>
      <c r="C24" s="93"/>
      <c r="D24" s="93"/>
      <c r="E24" s="93"/>
      <c r="F24" s="93"/>
    </row>
    <row r="25" spans="2:6" x14ac:dyDescent="0.25">
      <c r="B25" s="93"/>
      <c r="C25" s="93"/>
      <c r="D25" s="93"/>
      <c r="E25" s="93"/>
      <c r="F25" s="93"/>
    </row>
    <row r="26" spans="2:6" x14ac:dyDescent="0.25">
      <c r="B26" s="93"/>
      <c r="C26" s="93"/>
      <c r="D26" s="93"/>
      <c r="E26" s="93"/>
      <c r="F26" s="93"/>
    </row>
    <row r="27" spans="2:6" x14ac:dyDescent="0.25">
      <c r="B27" s="93"/>
      <c r="C27" s="93"/>
      <c r="D27" s="93"/>
      <c r="E27" s="93"/>
      <c r="F27" s="93"/>
    </row>
    <row r="28" spans="2:6" x14ac:dyDescent="0.25">
      <c r="B28" s="93"/>
      <c r="C28" s="93"/>
      <c r="D28" s="93"/>
      <c r="E28" s="93"/>
      <c r="F28" s="93"/>
    </row>
    <row r="29" spans="2:6" x14ac:dyDescent="0.25">
      <c r="B29" s="93"/>
      <c r="C29" s="93"/>
      <c r="D29" s="93"/>
      <c r="E29" s="93"/>
      <c r="F29" s="93"/>
    </row>
    <row r="30" spans="2:6" x14ac:dyDescent="0.25">
      <c r="B30" s="93"/>
      <c r="C30" s="93"/>
      <c r="D30" s="93"/>
      <c r="E30" s="93"/>
      <c r="F30" s="93"/>
    </row>
    <row r="31" spans="2:6" x14ac:dyDescent="0.25">
      <c r="B31" s="93"/>
      <c r="C31" s="93"/>
      <c r="D31" s="93"/>
      <c r="E31" s="93"/>
      <c r="F31" s="93"/>
    </row>
    <row r="32" spans="2:6" x14ac:dyDescent="0.25">
      <c r="B32" s="93"/>
      <c r="C32" s="93"/>
      <c r="D32" s="93"/>
      <c r="E32" s="93"/>
      <c r="F32" s="93"/>
    </row>
    <row r="33" spans="2:6" x14ac:dyDescent="0.25">
      <c r="B33" s="93"/>
      <c r="C33" s="93"/>
      <c r="D33" s="93"/>
      <c r="E33" s="93"/>
      <c r="F33" s="93"/>
    </row>
    <row r="34" spans="2:6" x14ac:dyDescent="0.25">
      <c r="B34" s="93"/>
      <c r="C34" s="93"/>
      <c r="D34" s="93"/>
      <c r="E34" s="93"/>
      <c r="F34" s="93"/>
    </row>
    <row r="35" spans="2:6" x14ac:dyDescent="0.25">
      <c r="B35" s="93"/>
      <c r="C35" s="93"/>
      <c r="D35" s="93"/>
      <c r="E35" s="93"/>
      <c r="F35" s="93"/>
    </row>
    <row r="36" spans="2:6" x14ac:dyDescent="0.25">
      <c r="B36" s="93"/>
      <c r="C36" s="93"/>
      <c r="D36" s="93"/>
      <c r="E36" s="93"/>
      <c r="F36" s="93"/>
    </row>
    <row r="37" spans="2:6" x14ac:dyDescent="0.25">
      <c r="B37" s="93"/>
      <c r="C37" s="93"/>
      <c r="D37" s="93"/>
      <c r="E37" s="93"/>
      <c r="F37" s="93"/>
    </row>
    <row r="38" spans="2:6" x14ac:dyDescent="0.25">
      <c r="B38" s="93"/>
      <c r="C38" s="93"/>
      <c r="D38" s="93"/>
      <c r="E38" s="93"/>
      <c r="F38" s="93"/>
    </row>
    <row r="39" spans="2:6" x14ac:dyDescent="0.25">
      <c r="B39" s="93"/>
      <c r="C39" s="93"/>
      <c r="D39" s="93"/>
      <c r="E39" s="93"/>
      <c r="F39" s="93"/>
    </row>
    <row r="40" spans="2:6" x14ac:dyDescent="0.25">
      <c r="B40" s="93"/>
      <c r="C40" s="93"/>
      <c r="D40" s="93"/>
      <c r="E40" s="93"/>
      <c r="F40" s="93"/>
    </row>
    <row r="41" spans="2:6" x14ac:dyDescent="0.25">
      <c r="B41" s="93"/>
      <c r="C41" s="93"/>
      <c r="D41" s="93"/>
      <c r="E41" s="93"/>
      <c r="F41" s="93"/>
    </row>
    <row r="42" spans="2:6" x14ac:dyDescent="0.25">
      <c r="B42" s="93"/>
      <c r="C42" s="93"/>
      <c r="D42" s="93"/>
      <c r="E42" s="93"/>
      <c r="F42" s="93"/>
    </row>
    <row r="43" spans="2:6" x14ac:dyDescent="0.25">
      <c r="B43" s="93"/>
      <c r="C43" s="93"/>
      <c r="D43" s="93"/>
      <c r="E43" s="93"/>
      <c r="F43" s="93"/>
    </row>
    <row r="44" spans="2:6" x14ac:dyDescent="0.25">
      <c r="B44" s="93"/>
      <c r="C44" s="93"/>
      <c r="D44" s="93"/>
      <c r="E44" s="93"/>
      <c r="F44" s="93"/>
    </row>
    <row r="45" spans="2:6" x14ac:dyDescent="0.25">
      <c r="B45" s="93"/>
      <c r="C45" s="93"/>
      <c r="D45" s="93"/>
      <c r="E45" s="93"/>
      <c r="F45" s="93"/>
    </row>
    <row r="46" spans="2:6" x14ac:dyDescent="0.25">
      <c r="B46" s="93"/>
      <c r="C46" s="93"/>
      <c r="D46" s="93"/>
      <c r="E46" s="93"/>
      <c r="F46" s="93"/>
    </row>
    <row r="47" spans="2:6" x14ac:dyDescent="0.25">
      <c r="B47" s="93"/>
      <c r="C47" s="93"/>
      <c r="D47" s="93"/>
      <c r="E47" s="93"/>
      <c r="F47" s="93"/>
    </row>
    <row r="48" spans="2:6" x14ac:dyDescent="0.25">
      <c r="B48" s="93"/>
      <c r="C48" s="93"/>
      <c r="D48" s="93"/>
      <c r="E48" s="93"/>
      <c r="F48" s="93"/>
    </row>
  </sheetData>
  <mergeCells count="7">
    <mergeCell ref="B17:F17"/>
    <mergeCell ref="B18:F48"/>
    <mergeCell ref="B2:F2"/>
    <mergeCell ref="B3:F3"/>
    <mergeCell ref="B4:F4"/>
    <mergeCell ref="B5:F13"/>
    <mergeCell ref="B15:F15"/>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8"/>
  <sheetViews>
    <sheetView showGridLines="0" workbookViewId="0">
      <selection activeCell="D7" sqref="D7"/>
    </sheetView>
  </sheetViews>
  <sheetFormatPr baseColWidth="10" defaultRowHeight="15" x14ac:dyDescent="0.25"/>
  <cols>
    <col min="1" max="1" width="3.5703125" style="66" customWidth="1"/>
    <col min="2" max="2" width="13.85546875" style="66" customWidth="1"/>
    <col min="3" max="3" width="27.7109375" style="66" bestFit="1" customWidth="1"/>
    <col min="4" max="5" width="11.42578125" style="66"/>
    <col min="6" max="7" width="13" style="66" bestFit="1" customWidth="1"/>
    <col min="8" max="8" width="17.140625" style="66" customWidth="1"/>
    <col min="9" max="9" width="15.28515625" style="66" bestFit="1" customWidth="1"/>
    <col min="10" max="12" width="16.140625" style="66" customWidth="1"/>
    <col min="13" max="14" width="11.7109375" style="66" bestFit="1" customWidth="1"/>
    <col min="15" max="15" width="14.140625" style="66" customWidth="1"/>
    <col min="16" max="16" width="14" style="66" customWidth="1"/>
    <col min="17" max="17" width="14.140625" style="66" customWidth="1"/>
    <col min="18" max="18" width="16.28515625" style="66" customWidth="1"/>
    <col min="19" max="16384" width="11.42578125" style="66"/>
  </cols>
  <sheetData>
    <row r="1" spans="1:18" ht="15.75" customHeight="1" x14ac:dyDescent="0.25">
      <c r="A1" s="14" t="s">
        <v>85</v>
      </c>
      <c r="B1" s="64"/>
      <c r="C1" s="64"/>
      <c r="D1" s="64"/>
      <c r="E1" s="64"/>
      <c r="F1" s="64"/>
      <c r="G1" s="64"/>
      <c r="H1" s="64"/>
      <c r="I1" s="65"/>
      <c r="J1" s="65"/>
      <c r="K1" s="65"/>
      <c r="L1" s="64"/>
      <c r="M1" s="64"/>
      <c r="N1" s="64"/>
      <c r="O1" s="64"/>
      <c r="P1" s="64"/>
      <c r="Q1" s="64"/>
      <c r="R1" s="64"/>
    </row>
    <row r="2" spans="1:18" ht="15.75" customHeight="1" x14ac:dyDescent="0.25">
      <c r="A2" s="14"/>
      <c r="B2" s="96" t="s">
        <v>100</v>
      </c>
      <c r="C2" s="96"/>
      <c r="D2" s="96"/>
      <c r="E2" s="96"/>
      <c r="F2" s="96"/>
      <c r="G2" s="96"/>
      <c r="H2" s="96"/>
      <c r="I2" s="96"/>
      <c r="J2" s="96"/>
      <c r="K2" s="96"/>
      <c r="L2" s="96"/>
      <c r="M2" s="96"/>
      <c r="N2" s="96"/>
      <c r="O2" s="96"/>
      <c r="P2" s="96"/>
      <c r="Q2" s="96"/>
      <c r="R2" s="96"/>
    </row>
    <row r="3" spans="1:18" ht="13.5" customHeight="1" x14ac:dyDescent="0.25">
      <c r="A3" s="64"/>
      <c r="B3" s="97" t="s">
        <v>90</v>
      </c>
      <c r="C3" s="98"/>
      <c r="D3" s="98"/>
      <c r="E3" s="98"/>
      <c r="F3" s="98"/>
      <c r="G3" s="98"/>
      <c r="H3" s="98"/>
      <c r="I3" s="98"/>
      <c r="J3" s="98"/>
      <c r="K3" s="98"/>
      <c r="L3" s="98"/>
      <c r="M3" s="98"/>
      <c r="N3" s="98"/>
      <c r="O3" s="98"/>
      <c r="P3" s="98"/>
      <c r="Q3" s="98"/>
      <c r="R3" s="99"/>
    </row>
    <row r="4" spans="1:18" ht="13.5" customHeight="1" x14ac:dyDescent="0.25">
      <c r="A4" s="64"/>
      <c r="B4" s="97" t="s">
        <v>71</v>
      </c>
      <c r="C4" s="98"/>
      <c r="D4" s="98"/>
      <c r="E4" s="98"/>
      <c r="F4" s="98"/>
      <c r="G4" s="98"/>
      <c r="H4" s="98"/>
      <c r="I4" s="98"/>
      <c r="J4" s="98"/>
      <c r="K4" s="98"/>
      <c r="L4" s="98"/>
      <c r="M4" s="98"/>
      <c r="N4" s="98"/>
      <c r="O4" s="98"/>
      <c r="P4" s="98"/>
      <c r="Q4" s="98"/>
      <c r="R4" s="99"/>
    </row>
    <row r="5" spans="1:18" x14ac:dyDescent="0.25">
      <c r="A5" s="64"/>
      <c r="B5" s="100">
        <v>44196</v>
      </c>
      <c r="C5" s="98"/>
      <c r="D5" s="98"/>
      <c r="E5" s="98"/>
      <c r="F5" s="98"/>
      <c r="G5" s="98"/>
      <c r="H5" s="98"/>
      <c r="I5" s="98"/>
      <c r="J5" s="98"/>
      <c r="K5" s="98"/>
      <c r="L5" s="98"/>
      <c r="M5" s="98"/>
      <c r="N5" s="98"/>
      <c r="O5" s="98"/>
      <c r="P5" s="98"/>
      <c r="Q5" s="98"/>
      <c r="R5" s="99"/>
    </row>
    <row r="6" spans="1:18" x14ac:dyDescent="0.25">
      <c r="A6" s="64"/>
      <c r="B6" s="97" t="s">
        <v>74</v>
      </c>
      <c r="C6" s="98"/>
      <c r="D6" s="98"/>
      <c r="E6" s="98"/>
      <c r="F6" s="98"/>
      <c r="G6" s="98"/>
      <c r="H6" s="98"/>
      <c r="I6" s="98"/>
      <c r="J6" s="98"/>
      <c r="K6" s="98"/>
      <c r="L6" s="98"/>
      <c r="M6" s="98"/>
      <c r="N6" s="98"/>
      <c r="O6" s="98"/>
      <c r="P6" s="98"/>
      <c r="Q6" s="98"/>
      <c r="R6" s="99"/>
    </row>
    <row r="7" spans="1:18" s="67" customFormat="1" ht="90" x14ac:dyDescent="0.25">
      <c r="B7" s="68" t="s">
        <v>44</v>
      </c>
      <c r="C7" s="68" t="s">
        <v>45</v>
      </c>
      <c r="D7" s="68" t="s">
        <v>46</v>
      </c>
      <c r="E7" s="68" t="s">
        <v>47</v>
      </c>
      <c r="F7" s="68" t="s">
        <v>48</v>
      </c>
      <c r="G7" s="68" t="s">
        <v>49</v>
      </c>
      <c r="H7" s="68" t="s">
        <v>50</v>
      </c>
      <c r="I7" s="68" t="s">
        <v>51</v>
      </c>
      <c r="J7" s="68" t="s">
        <v>52</v>
      </c>
      <c r="K7" s="68" t="s">
        <v>53</v>
      </c>
      <c r="L7" s="68" t="s">
        <v>54</v>
      </c>
      <c r="M7" s="68" t="s">
        <v>72</v>
      </c>
      <c r="N7" s="68" t="s">
        <v>55</v>
      </c>
      <c r="O7" s="68" t="s">
        <v>89</v>
      </c>
      <c r="P7" s="68" t="s">
        <v>75</v>
      </c>
      <c r="Q7" s="68" t="s">
        <v>76</v>
      </c>
      <c r="R7" s="68" t="s">
        <v>77</v>
      </c>
    </row>
    <row r="8" spans="1:18" x14ac:dyDescent="0.25">
      <c r="B8" s="101" t="s">
        <v>97</v>
      </c>
      <c r="C8" s="101"/>
      <c r="D8" s="101"/>
      <c r="E8" s="101"/>
      <c r="F8" s="101"/>
      <c r="G8" s="101"/>
      <c r="H8" s="101"/>
      <c r="I8" s="101"/>
      <c r="J8" s="101"/>
      <c r="K8" s="101"/>
      <c r="L8" s="101"/>
      <c r="M8" s="101"/>
      <c r="N8" s="101"/>
      <c r="O8" s="101"/>
      <c r="P8" s="101"/>
      <c r="Q8" s="101"/>
      <c r="R8" s="101"/>
    </row>
  </sheetData>
  <mergeCells count="6">
    <mergeCell ref="B8:R8"/>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Viicd/CjS5NcJO+IX3sML+32B9sYnm7cthx+vrauk5g=</DigestValue>
    </Reference>
    <Reference Type="http://www.w3.org/2000/09/xmldsig#Object" URI="#idOfficeObject">
      <DigestMethod Algorithm="http://www.w3.org/2001/04/xmlenc#sha256"/>
      <DigestValue>MNq3rfYKV/rfdGDX64gC8fDZFd11saxsU6U/hWWJNcM=</DigestValue>
    </Reference>
    <Reference Type="http://uri.etsi.org/01903#SignedProperties" URI="#idSignedProperties">
      <Transforms>
        <Transform Algorithm="http://www.w3.org/TR/2001/REC-xml-c14n-20010315"/>
      </Transforms>
      <DigestMethod Algorithm="http://www.w3.org/2001/04/xmlenc#sha256"/>
      <DigestValue>PpGs0e/e7j0/Skk2FK9Wl+B5LISIXxyNxupSJ28Ie64=</DigestValue>
    </Reference>
  </SignedInfo>
  <SignatureValue>H+2SKlbMYBhkV9yyEzdoR+JYS+yikHbFhVM9zV7lrIuooQGoa39Hp1x7I6/5Cu0K1DY8gMMNqxlh
oP4j6spdJa0mfDkpQ8M7FWTpyFuInK5K1bUCUt1t9I2hy+t7bxbSHurxruQ+ujRkYB4zR3o8ME+F
JEeEj/h4VMM4L1cT5E9MzmJR+JZRPPQaI9d61HwYS8i2U4JaEC6g8jGFSVzCfz2oHRn4MjammMhi
dq7IVRXb5uJrp4ORY1bpa71Gk6yHgtk/BZtKJ33qbAqjbXJi4dpfaVj76BqgVEczDvZXZvylpdZH
ExRva7+/eGORY/qZd/DnIyk9Wr6MiiNcw93KOQ==</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Nxh4GB0cs6mjAcG3VOsWxyg6R2l4jXGiAN20JfEePvs=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p6j/7VMP6HPNM5xEGGsj35Jri+B4OkqMf8GhBRMwY9o=</DigestValue>
      </Reference>
      <Reference URI="/xl/styles.xml?ContentType=application/vnd.openxmlformats-officedocument.spreadsheetml.styles+xml">
        <DigestMethod Algorithm="http://www.w3.org/2001/04/xmlenc#sha256"/>
        <DigestValue>MyXy+ics+pQ6xhXvoQ/P0nudLC+kKGFNo7CsturllMQ=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gloAekfhaCK5feTLtBNZFk/66rQpPhyFEQ/VUF+Hj74=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K5a92yzYzNzuElALfBG/u9Y+zVeUcky2C7rSlBNP3q0=</DigestValue>
      </Reference>
      <Reference URI="/xl/worksheets/sheet2.xml?ContentType=application/vnd.openxmlformats-officedocument.spreadsheetml.worksheet+xml">
        <DigestMethod Algorithm="http://www.w3.org/2001/04/xmlenc#sha256"/>
        <DigestValue>MMSGxgi072w3UOn2tbZWsf0zbzMptyUoLUAsYGub+Ro=</DigestValue>
      </Reference>
      <Reference URI="/xl/worksheets/sheet3.xml?ContentType=application/vnd.openxmlformats-officedocument.spreadsheetml.worksheet+xml">
        <DigestMethod Algorithm="http://www.w3.org/2001/04/xmlenc#sha256"/>
        <DigestValue>qCVxoydRSUy1STM/Xc3erkZ9ldHWAYRNl4TkWGypcFY=</DigestValue>
      </Reference>
      <Reference URI="/xl/worksheets/sheet4.xml?ContentType=application/vnd.openxmlformats-officedocument.spreadsheetml.worksheet+xml">
        <DigestMethod Algorithm="http://www.w3.org/2001/04/xmlenc#sha256"/>
        <DigestValue>wppHMSQjiMsI7keRbxDaRdpwoKzyRKOlnBg2cKjh7uo=</DigestValue>
      </Reference>
      <Reference URI="/xl/worksheets/sheet5.xml?ContentType=application/vnd.openxmlformats-officedocument.spreadsheetml.worksheet+xml">
        <DigestMethod Algorithm="http://www.w3.org/2001/04/xmlenc#sha256"/>
        <DigestValue>ONU0KO76Ojq607oB0zWXY5bxS2gEOa19NwWs6vga3Fk=</DigestValue>
      </Reference>
      <Reference URI="/xl/worksheets/sheet6.xml?ContentType=application/vnd.openxmlformats-officedocument.spreadsheetml.worksheet+xml">
        <DigestMethod Algorithm="http://www.w3.org/2001/04/xmlenc#sha256"/>
        <DigestValue>S59ZJFnNoIVIXu9cTIVRbta8xpd3nluu9gheHMDrPOw=</DigestValue>
      </Reference>
      <Reference URI="/xl/worksheets/sheet7.xml?ContentType=application/vnd.openxmlformats-officedocument.spreadsheetml.worksheet+xml">
        <DigestMethod Algorithm="http://www.w3.org/2001/04/xmlenc#sha256"/>
        <DigestValue>OQLScLsmQ0qUE5V45Ywd6/qfcDioFTIfjbAXMohODwc=</DigestValue>
      </Reference>
      <Reference URI="/xl/worksheets/sheet8.xml?ContentType=application/vnd.openxmlformats-officedocument.spreadsheetml.worksheet+xml">
        <DigestMethod Algorithm="http://www.w3.org/2001/04/xmlenc#sha256"/>
        <DigestValue>J3EOiJJjHliPkJ/UCct8VE+3s17As+uKHhCh5oEE6/A=</DigestValue>
      </Reference>
    </Manifest>
    <SignatureProperties>
      <SignatureProperty Id="idSignatureTime" Target="#idPackageSignature">
        <mdssi:SignatureTime xmlns:mdssi="http://schemas.openxmlformats.org/package/2006/digital-signature">
          <mdssi:Format>YYYY-MM-DDThh:mm:ssTZD</mdssi:Format>
          <mdssi:Value>2021-03-15T18:48:34Z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Firma</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2021-03-15T18:48:34Z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 de la 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xZc8urJuBfqaRkxrHtWL8YxEYlNQ6FdXB0w6qKuO4jg=</DigestValue>
    </Reference>
    <Reference Type="http://www.w3.org/2000/09/xmldsig#Object" URI="#idOfficeObject">
      <DigestMethod Algorithm="http://www.w3.org/2001/04/xmlenc#sha256"/>
      <DigestValue>uIE8OlEVdGG/vn7LK1Rcq1lXl6r1b/9SWD8pG9NOy3w=</DigestValue>
    </Reference>
    <Reference Type="http://uri.etsi.org/01903#SignedProperties" URI="#idSignedProperties">
      <Transforms>
        <Transform Algorithm="http://www.w3.org/TR/2001/REC-xml-c14n-20010315"/>
      </Transforms>
      <DigestMethod Algorithm="http://www.w3.org/2001/04/xmlenc#sha256"/>
      <DigestValue>tBiKhoptDK1bWKC6AsBm1w8xO92jtXLGDBoo8BsHurw=</DigestValue>
    </Reference>
  </SignedInfo>
  <SignatureValue>PTj2gnHsy+fL8inmjvIiftWXApM4qKFZAI7Qgw1XVs1FcaymdvBlwQLVhcLwRNHKBUH0PQrhk5+5
WU0f+CII0TL3ryf7V/kKtMVVzlYw0DtlYchZrVuKtqEkilT2hX5OxNwTff3Q9rgMHE9BhieEseFi
3flDRBB8YbJuNTAit4Ii+teJ5OLnSJaOwV4oO4sSv0/AXnURIHQyzZ7fBsvmEIZUQYdvRKEgbbOh
RLtLP+Bj6zU1gCwaTANZCxpjJa4HFIrC2V8+y+3UvNtXQ+UAPIlan5vjd17+upFRHVJSPieEhHXD
KkWb38e+Woz2JYJ0S4ofk8w6ga2hjmMGiJea9Q==</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Nxh4GB0cs6mjAcG3VOsWxyg6R2l4jXGiAN20JfEePvs=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p6j/7VMP6HPNM5xEGGsj35Jri+B4OkqMf8GhBRMwY9o=</DigestValue>
      </Reference>
      <Reference URI="/xl/styles.xml?ContentType=application/vnd.openxmlformats-officedocument.spreadsheetml.styles+xml">
        <DigestMethod Algorithm="http://www.w3.org/2001/04/xmlenc#sha256"/>
        <DigestValue>MyXy+ics+pQ6xhXvoQ/P0nudLC+kKGFNo7CsturllMQ=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gloAekfhaCK5feTLtBNZFk/66rQpPhyFEQ/VUF+Hj74=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K5a92yzYzNzuElALfBG/u9Y+zVeUcky2C7rSlBNP3q0=</DigestValue>
      </Reference>
      <Reference URI="/xl/worksheets/sheet2.xml?ContentType=application/vnd.openxmlformats-officedocument.spreadsheetml.worksheet+xml">
        <DigestMethod Algorithm="http://www.w3.org/2001/04/xmlenc#sha256"/>
        <DigestValue>MMSGxgi072w3UOn2tbZWsf0zbzMptyUoLUAsYGub+Ro=</DigestValue>
      </Reference>
      <Reference URI="/xl/worksheets/sheet3.xml?ContentType=application/vnd.openxmlformats-officedocument.spreadsheetml.worksheet+xml">
        <DigestMethod Algorithm="http://www.w3.org/2001/04/xmlenc#sha256"/>
        <DigestValue>qCVxoydRSUy1STM/Xc3erkZ9ldHWAYRNl4TkWGypcFY=</DigestValue>
      </Reference>
      <Reference URI="/xl/worksheets/sheet4.xml?ContentType=application/vnd.openxmlformats-officedocument.spreadsheetml.worksheet+xml">
        <DigestMethod Algorithm="http://www.w3.org/2001/04/xmlenc#sha256"/>
        <DigestValue>wppHMSQjiMsI7keRbxDaRdpwoKzyRKOlnBg2cKjh7uo=</DigestValue>
      </Reference>
      <Reference URI="/xl/worksheets/sheet5.xml?ContentType=application/vnd.openxmlformats-officedocument.spreadsheetml.worksheet+xml">
        <DigestMethod Algorithm="http://www.w3.org/2001/04/xmlenc#sha256"/>
        <DigestValue>ONU0KO76Ojq607oB0zWXY5bxS2gEOa19NwWs6vga3Fk=</DigestValue>
      </Reference>
      <Reference URI="/xl/worksheets/sheet6.xml?ContentType=application/vnd.openxmlformats-officedocument.spreadsheetml.worksheet+xml">
        <DigestMethod Algorithm="http://www.w3.org/2001/04/xmlenc#sha256"/>
        <DigestValue>S59ZJFnNoIVIXu9cTIVRbta8xpd3nluu9gheHMDrPOw=</DigestValue>
      </Reference>
      <Reference URI="/xl/worksheets/sheet7.xml?ContentType=application/vnd.openxmlformats-officedocument.spreadsheetml.worksheet+xml">
        <DigestMethod Algorithm="http://www.w3.org/2001/04/xmlenc#sha256"/>
        <DigestValue>OQLScLsmQ0qUE5V45Ywd6/qfcDioFTIfjbAXMohODwc=</DigestValue>
      </Reference>
      <Reference URI="/xl/worksheets/sheet8.xml?ContentType=application/vnd.openxmlformats-officedocument.spreadsheetml.worksheet+xml">
        <DigestMethod Algorithm="http://www.w3.org/2001/04/xmlenc#sha256"/>
        <DigestValue>J3EOiJJjHliPkJ/UCct8VE+3s17As+uKHhCh5oEE6/A=</DigestValue>
      </Reference>
    </Manifest>
    <SignatureProperties>
      <SignatureProperty Id="idSignatureTime" Target="#idPackageSignature">
        <mdssi:SignatureTime xmlns:mdssi="http://schemas.openxmlformats.org/package/2006/digital-signature">
          <mdssi:Format>YYYY-MM-DDThh:mm:ssTZD</mdssi:Format>
          <mdssi:Value>2021-03-16T16:54:19Z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2021-03-16T16:54:19Z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de la CNV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txe50uLWhJpxEg85iv1wh3YT5FqbIGKb9pV8gNEWy7k=</DigestValue>
    </Reference>
    <Reference Type="http://www.w3.org/2000/09/xmldsig#Object" URI="#idOfficeObject">
      <DigestMethod Algorithm="http://www.w3.org/2001/04/xmlenc#sha256"/>
      <DigestValue>1b38a6jGwr8LlkhNFihO3ppCanCfeEZk/zePngkThe0=</DigestValue>
    </Reference>
    <Reference Type="http://uri.etsi.org/01903#SignedProperties" URI="#idSignedProperties">
      <Transforms>
        <Transform Algorithm="http://www.w3.org/TR/2001/REC-xml-c14n-20010315"/>
      </Transforms>
      <DigestMethod Algorithm="http://www.w3.org/2001/04/xmlenc#sha256"/>
      <DigestValue>u7E3tiKKEHsDYosWhUIiHbZyhfBDv4noNddXrpAuEK4=</DigestValue>
    </Reference>
  </SignedInfo>
  <SignatureValue>S3+kb9gP4obThIpw14qFuNMvVy6r7VBs+zNXHUjMl0GO8YctDU4WS9x6RDKOY8/B+mpa9XTsWpat
XZ6+Dp3p9xX7Mok3PSwVLM6KhGOhnovW7B+CtrELFOahKWyP/tl4IKu7so4zTIKcAhMqvPmc/nk6
rK0+lW+TyY9xoui6YM46+6G+LvXaUQH3fVq0CMHtLoxk9F5m+bcn+JuHXeu9bwUSPIWce7mWPoKP
UbaortrIC0kWbHVg7GX9HxkHuKgZsZGx/q8qGlOKCVvj8/RhphKNqjTTyb5wuYPs3BI4iEY9XUAv
ESL4U3j6Wfa/AaWoBzVrnWFfXTtsvWKuwPGzdA==</SignatureValue>
  <KeyInfo>
    <X509Data>
      <X509Certificate>MIIIATCCBemgAwIBAgIISAB9cwr3qAowDQYJKoZIhvcNAQELBQAwWzEXMBUGA1UEBRMOUlVDIDgwMDUwMTcyLTExGjAYBgNVBAMTEUNBLURPQ1VNRU5UQSBTLkEuMRcwFQYDVQQKEw5ET0NVTUVOVEEgUy5BLjELMAkGA1UEBhMCUFkwHhcNMTkwNTEzMTcxNzM1WhcNMjEwNTEyMTcyNzM1WjCBpTELMAkGA1UEBhMCUFkxFzAVBgNVBAQMDlBBUkVERVMgRlJBTkNPMRIwEAYDVQQFEwlDSTE0OTYwMDUxFjAUBgNVBCoMDUNFU0FSIEVTVEVCQU4xFzAVBgNVBAoMDlBFUlNPTkEgRklTSUNBMREwDwYDVQQLDAhGSVJNQSBGMjElMCMGA1UEAwwcQ0VTQVIgRVNURUJBTiBQQVJFREVTIEZSQU5DTzCCASIwDQYJKoZIhvcNAQEBBQADggEPADCCAQoCggEBALWpZIBLQVFcowTc/us+HefMPkoppXE2edTXR03REw2oA3nWSO24If+PFieIX2v7lqUwukt1tg+cJbGUFeEKGDLBb1SDTEmhjVOpBdx3tVZSZaDuR5NgfNLp+U63kFR8hjksFVqjKQeYJpilhOHeDSmrRtoh2jOlGPAzkjMbpm0UMeB4OBPXBCHcTkMSup8JmkiN62KKApkyqMamiiXgweLy9E9Dv4B0J9n5zreWYtpMctTOJsN17dxfFuwq4zDb2zXSr/Wx//f6YMDoTCGZT8io4dKCz+J2/4TdoNlOXc4QJRIlj2WGWKgymP0bzdY5CLD9TaNAcMBGIIKu19keWDUCAwEAAaOCA3wwggN4MAwGA1UdEwEB/wQCMAAwDgYDVR0PAQH/BAQDAgXgMCoGA1UdJQEB/wQgMB4GCCsGAQUFBwMBBggrBgEFBQcDAgYIKwYBBQUHAwQwHQYDVR0OBBYEFD/vs4CiuSDl5ne6P8a29fEja+ZG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wYXJlZGVz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qNtzz1hZqH+jNEk3bWwIln8l1JOoxiHVMcRvlW5QflDGO2+xnssX43OWQzFjdADvBJ5kL3w3ePM/FEC9Hdcx9/NDgIqwaWrO2BDPnUKTr4rcTEPVquwggsu8xLZOM/PyGvMqqu9kGl5pnrqX6l+ysCjYuW3PlYAj8h26kQrmsvZHdaifUlAY0MAEXTpQitEewTuX5hn+zKxKzbSpGvFyNTx6kGlTkfZ52n24WJGGV/+1L6sFOf2kjlcEAoSgknOYwf6iROVi/TSGAs510VnpO9oKzlRVK69h493bzzvb0s3QF4Kjt5N/IZFIw8/NVHXh87lEojoMFVadC5t0TykAYpmut3Y9wBVN8oQzyJiq5RuDwlk27+nhoZetV4O3akgGEHwTqEa0c/T1D1YnfcS72s6JVpcw8Bk8yjstneyEjyA/9YM6XL+5cBMY03odKtbKoiqZp7EsLVpVNg/2pkvE7M0kwzxDULpMbghxP3UF7sHyFWDPJXBrRA21NVycA8AOEDNIjr9+X4exBXBLGlpjuOCYvNqMjOMCjQ2+Y8jzErF5KoKisqPn02ZmN3D9e0VEQWjPrVymXdl/VVe+50vGoeswJhM8xfum7S/Ts+vcyBESnyQz+yY/khUtLSiiTwPcr2X1BOom2I6JAjviAaTq4f+MASs0Q9xVAo5d5Oz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Nxh4GB0cs6mjAcG3VOsWxyg6R2l4jXGiAN20JfEePvs=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p6j/7VMP6HPNM5xEGGsj35Jri+B4OkqMf8GhBRMwY9o=</DigestValue>
      </Reference>
      <Reference URI="/xl/styles.xml?ContentType=application/vnd.openxmlformats-officedocument.spreadsheetml.styles+xml">
        <DigestMethod Algorithm="http://www.w3.org/2001/04/xmlenc#sha256"/>
        <DigestValue>MyXy+ics+pQ6xhXvoQ/P0nudLC+kKGFNo7CsturllMQ=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gloAekfhaCK5feTLtBNZFk/66rQpPhyFEQ/VUF+Hj74=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K5a92yzYzNzuElALfBG/u9Y+zVeUcky2C7rSlBNP3q0=</DigestValue>
      </Reference>
      <Reference URI="/xl/worksheets/sheet2.xml?ContentType=application/vnd.openxmlformats-officedocument.spreadsheetml.worksheet+xml">
        <DigestMethod Algorithm="http://www.w3.org/2001/04/xmlenc#sha256"/>
        <DigestValue>MMSGxgi072w3UOn2tbZWsf0zbzMptyUoLUAsYGub+Ro=</DigestValue>
      </Reference>
      <Reference URI="/xl/worksheets/sheet3.xml?ContentType=application/vnd.openxmlformats-officedocument.spreadsheetml.worksheet+xml">
        <DigestMethod Algorithm="http://www.w3.org/2001/04/xmlenc#sha256"/>
        <DigestValue>qCVxoydRSUy1STM/Xc3erkZ9ldHWAYRNl4TkWGypcFY=</DigestValue>
      </Reference>
      <Reference URI="/xl/worksheets/sheet4.xml?ContentType=application/vnd.openxmlformats-officedocument.spreadsheetml.worksheet+xml">
        <DigestMethod Algorithm="http://www.w3.org/2001/04/xmlenc#sha256"/>
        <DigestValue>wppHMSQjiMsI7keRbxDaRdpwoKzyRKOlnBg2cKjh7uo=</DigestValue>
      </Reference>
      <Reference URI="/xl/worksheets/sheet5.xml?ContentType=application/vnd.openxmlformats-officedocument.spreadsheetml.worksheet+xml">
        <DigestMethod Algorithm="http://www.w3.org/2001/04/xmlenc#sha256"/>
        <DigestValue>ONU0KO76Ojq607oB0zWXY5bxS2gEOa19NwWs6vga3Fk=</DigestValue>
      </Reference>
      <Reference URI="/xl/worksheets/sheet6.xml?ContentType=application/vnd.openxmlformats-officedocument.spreadsheetml.worksheet+xml">
        <DigestMethod Algorithm="http://www.w3.org/2001/04/xmlenc#sha256"/>
        <DigestValue>S59ZJFnNoIVIXu9cTIVRbta8xpd3nluu9gheHMDrPOw=</DigestValue>
      </Reference>
      <Reference URI="/xl/worksheets/sheet7.xml?ContentType=application/vnd.openxmlformats-officedocument.spreadsheetml.worksheet+xml">
        <DigestMethod Algorithm="http://www.w3.org/2001/04/xmlenc#sha256"/>
        <DigestValue>OQLScLsmQ0qUE5V45Ywd6/qfcDioFTIfjbAXMohODwc=</DigestValue>
      </Reference>
      <Reference URI="/xl/worksheets/sheet8.xml?ContentType=application/vnd.openxmlformats-officedocument.spreadsheetml.worksheet+xml">
        <DigestMethod Algorithm="http://www.w3.org/2001/04/xmlenc#sha256"/>
        <DigestValue>J3EOiJJjHliPkJ/UCct8VE+3s17As+uKHhCh5oEE6/A=</DigestValue>
      </Reference>
    </Manifest>
    <SignatureProperties>
      <SignatureProperty Id="idSignatureTime" Target="#idPackageSignature">
        <mdssi:SignatureTime xmlns:mdssi="http://schemas.openxmlformats.org/package/2006/digital-signature">
          <mdssi:Format>YYYY-MM-DDThh:mm:ssTZD</mdssi:Format>
          <mdssi:Value>2021-03-16T19:28:38Z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2021-03-16T19:28:38Z</xd:SigningTime>
          <xd:SigningCertificate>
            <xd:Cert>
              <xd:CertDigest>
                <DigestMethod Algorithm="http://www.w3.org/2001/04/xmlenc#sha256"/>
                <DigestValue>maLrqyBD9MU6d0UDY8dsmPfJ7Ly03ptSAWZvbGN53iM=</DigestValue>
              </xd:CertDigest>
              <xd:IssuerSerial>
                <X509IssuerName>C=PY, O=DOCUMENTA S.A., CN=CA-DOCUMENTA S.A., SERIALNUMBER=RUC 80050172-1</X509IssuerName>
                <X509SerialNumber>5188284703789525002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l/Q8mwHQ7eWXcDtpiN3Hf1385+bZFp7GjuCNp6W+FwA=</DigestValue>
    </Reference>
    <Reference Type="http://www.w3.org/2000/09/xmldsig#Object" URI="#idOfficeObject">
      <DigestMethod Algorithm="http://www.w3.org/2001/04/xmlenc#sha256"/>
      <DigestValue>2Z2mGeTwuIvHMAKYaPk5ORBLs3GmW6I7G02f9AgXhdU=</DigestValue>
    </Reference>
    <Reference Type="http://uri.etsi.org/01903#SignedProperties" URI="#idSignedProperties">
      <Transforms>
        <Transform Algorithm="http://www.w3.org/TR/2001/REC-xml-c14n-20010315"/>
      </Transforms>
      <DigestMethod Algorithm="http://www.w3.org/2001/04/xmlenc#sha256"/>
      <DigestValue>IZzW6ekbytTOcRH2DC7qhuilAKcyhNZ48Q/cPVCeP+E=</DigestValue>
    </Reference>
  </SignedInfo>
  <SignatureValue>bfFbwmAFPXvpZhjHNuXJ5xQSOktRu++dX9Il/8jUGWy8OnL7ogkdC7zK0PU6UqMX8NPhzxQWU3gO
0hcWK5dVh/D22PXsj3R9FzaQCJOmzBysnmjfIWjWPvynr/uBD8Zda5XlXniw1eBODY13HT0BvQpk
DgPJwZkF6eY+zyKYcvOCDuQuzJA+xqi+Ea2evw5W0JMfUga9Skzjfba5CtsU30iRSvITngGhBiaL
KgbhKJ3DVCSnipIIc0k6ulOUvQhXS3+sPp3nZcioNsVzsgPT69mftyEM52DBWFoqZGzjuFbOHW/m
UbMi/n2/c/x1XgRvVJigeOaEJ7AU9gFtCZCmUg==</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Nxh4GB0cs6mjAcG3VOsWxyg6R2l4jXGiAN20JfEePvs=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p6j/7VMP6HPNM5xEGGsj35Jri+B4OkqMf8GhBRMwY9o=</DigestValue>
      </Reference>
      <Reference URI="/xl/styles.xml?ContentType=application/vnd.openxmlformats-officedocument.spreadsheetml.styles+xml">
        <DigestMethod Algorithm="http://www.w3.org/2001/04/xmlenc#sha256"/>
        <DigestValue>MyXy+ics+pQ6xhXvoQ/P0nudLC+kKGFNo7CsturllMQ=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gloAekfhaCK5feTLtBNZFk/66rQpPhyFEQ/VUF+Hj74=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K5a92yzYzNzuElALfBG/u9Y+zVeUcky2C7rSlBNP3q0=</DigestValue>
      </Reference>
      <Reference URI="/xl/worksheets/sheet2.xml?ContentType=application/vnd.openxmlformats-officedocument.spreadsheetml.worksheet+xml">
        <DigestMethod Algorithm="http://www.w3.org/2001/04/xmlenc#sha256"/>
        <DigestValue>MMSGxgi072w3UOn2tbZWsf0zbzMptyUoLUAsYGub+Ro=</DigestValue>
      </Reference>
      <Reference URI="/xl/worksheets/sheet3.xml?ContentType=application/vnd.openxmlformats-officedocument.spreadsheetml.worksheet+xml">
        <DigestMethod Algorithm="http://www.w3.org/2001/04/xmlenc#sha256"/>
        <DigestValue>qCVxoydRSUy1STM/Xc3erkZ9ldHWAYRNl4TkWGypcFY=</DigestValue>
      </Reference>
      <Reference URI="/xl/worksheets/sheet4.xml?ContentType=application/vnd.openxmlformats-officedocument.spreadsheetml.worksheet+xml">
        <DigestMethod Algorithm="http://www.w3.org/2001/04/xmlenc#sha256"/>
        <DigestValue>wppHMSQjiMsI7keRbxDaRdpwoKzyRKOlnBg2cKjh7uo=</DigestValue>
      </Reference>
      <Reference URI="/xl/worksheets/sheet5.xml?ContentType=application/vnd.openxmlformats-officedocument.spreadsheetml.worksheet+xml">
        <DigestMethod Algorithm="http://www.w3.org/2001/04/xmlenc#sha256"/>
        <DigestValue>ONU0KO76Ojq607oB0zWXY5bxS2gEOa19NwWs6vga3Fk=</DigestValue>
      </Reference>
      <Reference URI="/xl/worksheets/sheet6.xml?ContentType=application/vnd.openxmlformats-officedocument.spreadsheetml.worksheet+xml">
        <DigestMethod Algorithm="http://www.w3.org/2001/04/xmlenc#sha256"/>
        <DigestValue>S59ZJFnNoIVIXu9cTIVRbta8xpd3nluu9gheHMDrPOw=</DigestValue>
      </Reference>
      <Reference URI="/xl/worksheets/sheet7.xml?ContentType=application/vnd.openxmlformats-officedocument.spreadsheetml.worksheet+xml">
        <DigestMethod Algorithm="http://www.w3.org/2001/04/xmlenc#sha256"/>
        <DigestValue>OQLScLsmQ0qUE5V45Ywd6/qfcDioFTIfjbAXMohODwc=</DigestValue>
      </Reference>
      <Reference URI="/xl/worksheets/sheet8.xml?ContentType=application/vnd.openxmlformats-officedocument.spreadsheetml.worksheet+xml">
        <DigestMethod Algorithm="http://www.w3.org/2001/04/xmlenc#sha256"/>
        <DigestValue>J3EOiJJjHliPkJ/UCct8VE+3s17As+uKHhCh5oEE6/A=</DigestValue>
      </Reference>
    </Manifest>
    <SignatureProperties>
      <SignatureProperty Id="idSignatureTime" Target="#idPackageSignature">
        <mdssi:SignatureTime xmlns:mdssi="http://schemas.openxmlformats.org/package/2006/digital-signature">
          <mdssi:Format>YYYY-MM-DDThh:mm:ssTZD</mdssi:Format>
          <mdssi:Value>2021-03-17T16:52:29Z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16.0.13628/22</OfficeVersion>
          <ApplicationVersion>16.0.13628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2021-03-17T16:52:29Z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2021-03-12T12:19:45Z</dcterms:modified>
</cp:coreProperties>
</file>