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xr:revisionPtr revIDLastSave="0" documentId="13_ncr:1_{B07FDE00-EB4A-4C33-A3E0-344764A954A1}" xr6:coauthVersionLast="46" xr6:coauthVersionMax="46" xr10:uidLastSave="{00000000-0000-0000-0000-000000000000}"/>
  <bookViews>
    <workbookView xWindow="-120" yWindow="-120" windowWidth="20730" windowHeight="11160" tabRatio="914" activeTab="2" xr2:uid="{00000000-000D-0000-FFFF-FFFF00000000}"/>
  </bookViews>
  <sheets>
    <sheet name="CARATULA" sheetId="18" r:id="rId1"/>
    <sheet name="INDICE" sheetId="17" r:id="rId2"/>
    <sheet name="01" sheetId="1" r:id="rId3"/>
    <sheet name="02" sheetId="2" r:id="rId4"/>
    <sheet name="03" sheetId="3" r:id="rId5"/>
    <sheet name="04" sheetId="4" r:id="rId6"/>
    <sheet name="05" sheetId="5" r:id="rId7"/>
    <sheet name="06" sheetId="9" r:id="rId8"/>
    <sheet name="07" sheetId="19" r:id="rId9"/>
  </sheets>
  <definedNames>
    <definedName name="OLE_LINK2" localSheetId="6">'05'!$B$6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28" i="19" l="1"/>
  <c r="E175" i="5"/>
  <c r="F175" i="5"/>
  <c r="C157" i="5" l="1"/>
  <c r="C127" i="5" l="1"/>
  <c r="D127" i="5"/>
  <c r="C20" i="1"/>
  <c r="C19" i="1"/>
  <c r="D13" i="1"/>
  <c r="C13" i="1"/>
  <c r="C12" i="3"/>
  <c r="D157" i="5" l="1"/>
  <c r="D152" i="5"/>
  <c r="C152" i="5"/>
  <c r="D28" i="4" l="1"/>
  <c r="C23" i="4"/>
  <c r="D23" i="4"/>
  <c r="D18" i="2"/>
  <c r="D11" i="2"/>
  <c r="D19" i="1"/>
  <c r="D30" i="4" l="1"/>
  <c r="D19" i="2"/>
  <c r="D20" i="1"/>
  <c r="E89" i="5" l="1"/>
  <c r="D89" i="5"/>
  <c r="C18" i="2"/>
  <c r="C11" i="2" l="1"/>
  <c r="D7" i="2" l="1"/>
  <c r="D7" i="4" s="1"/>
  <c r="E88" i="5" s="1"/>
  <c r="D116" i="5" s="1"/>
  <c r="D134" i="5" s="1"/>
  <c r="D141" i="5" s="1"/>
  <c r="D147" i="5" s="1"/>
  <c r="D154" i="5" s="1"/>
  <c r="C7" i="2"/>
  <c r="C7" i="4" s="1"/>
  <c r="D88" i="5" s="1"/>
  <c r="C116" i="5" s="1"/>
  <c r="C134" i="5" s="1"/>
  <c r="C141" i="5" s="1"/>
  <c r="C147" i="5" s="1"/>
  <c r="C154" i="5" s="1"/>
  <c r="D135" i="5" l="1"/>
  <c r="C135" i="5"/>
  <c r="D142" i="5"/>
  <c r="D143" i="5" s="1"/>
  <c r="C142" i="5"/>
  <c r="C143" i="5" s="1"/>
  <c r="C136" i="5" l="1"/>
  <c r="D136" i="5"/>
  <c r="D91" i="5"/>
  <c r="E91" i="5"/>
  <c r="E8" i="3" l="1"/>
  <c r="C13" i="3" s="1"/>
  <c r="C28" i="4" l="1"/>
  <c r="C30" i="4" l="1"/>
  <c r="C19" i="2" l="1"/>
  <c r="D13" i="3" s="1"/>
  <c r="E14" i="3" s="1"/>
</calcChain>
</file>

<file path=xl/sharedStrings.xml><?xml version="1.0" encoding="utf-8"?>
<sst xmlns="http://schemas.openxmlformats.org/spreadsheetml/2006/main" count="5697" uniqueCount="244">
  <si>
    <t>ACTIVO</t>
  </si>
  <si>
    <t>Cuentas a cobrar</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</si>
  <si>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</si>
  <si>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</si>
  <si>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</si>
  <si>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</si>
  <si>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</si>
  <si>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</si>
  <si>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</si>
  <si>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</si>
  <si>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</si>
  <si>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</si>
  <si>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</si>
  <si>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Diferencia de Cambio</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</si>
  <si>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</si>
  <si>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</si>
  <si>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</si>
  <si>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</si>
  <si>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</si>
  <si>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</si>
  <si>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</si>
  <si>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</si>
  <si>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</si>
  <si>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</si>
  <si>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</si>
  <si>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</si>
  <si>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</si>
  <si>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</si>
  <si>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</si>
  <si>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</si>
  <si>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</si>
  <si>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</si>
  <si>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</si>
  <si>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</si>
  <si>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</si>
  <si>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</si>
  <si>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</si>
  <si>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</si>
  <si>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</si>
  <si>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</si>
  <si>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</si>
  <si>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</si>
  <si>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</si>
  <si>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</si>
  <si>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</si>
  <si>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</si>
  <si>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</si>
  <si>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</si>
  <si>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</si>
  <si>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</si>
  <si>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</si>
  <si>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</si>
  <si>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</si>
  <si>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</si>
  <si>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</si>
  <si>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</si>
  <si>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Banco Regional</t>
  </si>
  <si>
    <t>Banco BBVA</t>
  </si>
  <si>
    <t>Banco GNB</t>
  </si>
  <si>
    <t>Banco Continental</t>
  </si>
  <si>
    <t>FONDO MUTUO DISPONIBLE RENTA FIJA EN GUARANÍES</t>
  </si>
  <si>
    <t>% De las Inversiones con Relac. al Pat. Neto del Fondo</t>
  </si>
  <si>
    <t>Instrumento</t>
  </si>
  <si>
    <t>Emisor</t>
  </si>
  <si>
    <t>Sector</t>
  </si>
  <si>
    <t>País</t>
  </si>
  <si>
    <t>Fecha
Compra</t>
  </si>
  <si>
    <t>Fecha
 Vto.</t>
  </si>
  <si>
    <t>Moneda</t>
  </si>
  <si>
    <t>Monto</t>
  </si>
  <si>
    <t>Val. Compra</t>
  </si>
  <si>
    <t>Val. Contable</t>
  </si>
  <si>
    <t>Val. Nominal</t>
  </si>
  <si>
    <t>Tasa</t>
  </si>
  <si>
    <t>CDA</t>
  </si>
  <si>
    <t>Financiero</t>
  </si>
  <si>
    <t>Paraguay</t>
  </si>
  <si>
    <t>PYG</t>
  </si>
  <si>
    <t>Hasta 10%</t>
  </si>
  <si>
    <t>-</t>
  </si>
  <si>
    <t>Banco Atlas S.A.</t>
  </si>
  <si>
    <t>TOTALES: Banco Atlas S.A.</t>
  </si>
  <si>
    <t>TOTALES: Banco Continental S.A.E.C.A.</t>
  </si>
  <si>
    <t>Banco Familiar S.A.E.C.A.</t>
  </si>
  <si>
    <t>TOTALES: Banco Familiar S.A.E.C.A.</t>
  </si>
  <si>
    <t>Banco GNB Paraguay S.A.</t>
  </si>
  <si>
    <t>TOTALES: Banco GNB Paraguay S.A.</t>
  </si>
  <si>
    <t>BONOS</t>
  </si>
  <si>
    <t>Banco Itaú Paraguay S.A.</t>
  </si>
  <si>
    <t>TOTALES: Banco Itaú Paraguay S.A.</t>
  </si>
  <si>
    <t>Banco Regional S.A.E.C.A.</t>
  </si>
  <si>
    <t>TOTALES: Banco Regional S.A.E.C.A.</t>
  </si>
  <si>
    <t>BBVA Paraguay S.A.</t>
  </si>
  <si>
    <t>TOTALES: BBVA Paraguay S.A.</t>
  </si>
  <si>
    <t>Interfisa Banco S.A.E.C.A.</t>
  </si>
  <si>
    <t>TOTALES: Interfisa Banco S.A.E.C.A.</t>
  </si>
  <si>
    <t>República del Paraguay</t>
  </si>
  <si>
    <t>Hasta 50%</t>
  </si>
  <si>
    <t>TOTALES: República del Paraguay</t>
  </si>
  <si>
    <t>Sudameris Bank S.A.E.C.A.</t>
  </si>
  <si>
    <t>TOTALES: Sudameris Bank S.A.E.C.A.</t>
  </si>
  <si>
    <t>Vision Banco S.A.E.C.A.</t>
  </si>
  <si>
    <t>TOTALES: Vision Banco S.A.E.C.A.</t>
  </si>
  <si>
    <t>TOTAL DISPONIBILIDADES</t>
  </si>
  <si>
    <t xml:space="preserve">-   </t>
  </si>
  <si>
    <t>TOTAL COMISION ACUMULADA</t>
  </si>
  <si>
    <t>(-) TOTAL DEVOLUCION DE COMISION</t>
  </si>
  <si>
    <t>TOTAL GENERAL</t>
  </si>
  <si>
    <t>COMPOSICIÓN DE LAS INVERSIONES DEL FONDO</t>
  </si>
  <si>
    <t>TOTALES: Banco Nacional de Fomento</t>
  </si>
  <si>
    <t>% Precio de Mercado</t>
  </si>
  <si>
    <t>% De las Inversiones por Grupo Económico</t>
  </si>
  <si>
    <t>% De las Inversiones en Relac. al Pat. Neto del Emisor</t>
  </si>
  <si>
    <t>Intereses vencimientos de cupones</t>
  </si>
  <si>
    <t>Intereses Devengados</t>
  </si>
  <si>
    <t>Ganancia ordinaria del período</t>
  </si>
  <si>
    <t>(Aumento) Disminución Deudores por operaciones</t>
  </si>
  <si>
    <t>Banco Itaú</t>
  </si>
  <si>
    <t>Banco Basa S.A</t>
  </si>
  <si>
    <t>TOTALES: Banco Basa S.A</t>
  </si>
  <si>
    <t xml:space="preserve">BONOS DEL </t>
  </si>
  <si>
    <t xml:space="preserve">BONOS </t>
  </si>
  <si>
    <t>Bancop S.A</t>
  </si>
  <si>
    <t>TOTALES: Bancop S.A</t>
  </si>
  <si>
    <t>2do. TRIMESTRE</t>
  </si>
  <si>
    <t>Abril</t>
  </si>
  <si>
    <t>Mayo</t>
  </si>
  <si>
    <t>Junio</t>
  </si>
  <si>
    <t>TOTAL PASIVO</t>
  </si>
  <si>
    <t>Bancop</t>
  </si>
  <si>
    <t>TOTALES: Banco Interamericano de Desarrollo</t>
  </si>
  <si>
    <t>Banco Nacional de Fomento</t>
  </si>
  <si>
    <t>Banco Rio S.A.E.C.A.</t>
  </si>
  <si>
    <t>TOTALES: Banco Rio S.A.E.C.A.</t>
  </si>
  <si>
    <t>Núcleo S.A.</t>
  </si>
  <si>
    <t>TOTALES: Núcleo S.A.</t>
  </si>
  <si>
    <t>Telecel S.A.</t>
  </si>
  <si>
    <t>TOTALES: Telecel S.A.</t>
  </si>
  <si>
    <t>Banco Continental S.A.E.C.A.</t>
  </si>
  <si>
    <t>ESTADO DEL ACTIVO NETO</t>
  </si>
  <si>
    <t>ESTADO DE INGRESOS Y EGRESOS</t>
  </si>
  <si>
    <t>ESTADO DE VARIACIÓN DEL ACTIVO NETO</t>
  </si>
  <si>
    <t>ESTADO DE FLUJO DE EFECTIVO</t>
  </si>
  <si>
    <t>En Gs.</t>
  </si>
  <si>
    <t>NOTAS A LOS ESTADOS FINANCIEROS</t>
  </si>
  <si>
    <t>LA ADMINISTRADORA será responsable de la administración del FONDO MUTUO DISPONIBLE RENTA FIJA EN GUARANÍES, que en adelante se denominará FONDO MUTUO, registrado en la Comisión Nacional de Valores de conformidad con la Resolución Nº 6E/14 de fecha 23 de enero de 2014, el cual se regirá por el REGLAMENTO INTERNO, aprobado por Resolución 6E/14 de fecha 23 de enero de 2014, modificada en el Art. 28 según Acta N° 80/17, aprobada según Resolución 3E/18, modificada según Acta N° 97/18, aprobada según Resolución 58E/18 y por las disposiciones legales pertinentes. El objeto del FONDO MUTUO será invertir en instrumentos de deuda de emisores nacionales. Está dirigido a personas físicas y jurídicas con horizonte de inversión acordes con la política de inversión del fondo, cuyo interés sea invertir indirectamente en instrumentos de deuda. El riesgo del inversionista estará determinado por la naturaleza de los instrumentos en los que se inviertan los activos del FONDO, de acuerdo con lo expuesto en la política de inversiones y diversificación de estas.</t>
  </si>
  <si>
    <t>1) Información Básica del Fondo</t>
  </si>
  <si>
    <t>2) Información sobre la Administradora</t>
  </si>
  <si>
    <t xml:space="preserve">    2.1) Información General</t>
  </si>
  <si>
    <t xml:space="preserve">    2.2) Entidad encargada de la Custodia</t>
  </si>
  <si>
    <t>3) Criterios Contables Aplicados</t>
  </si>
  <si>
    <t>Los estados financieros se han preparado de acuerdo con normas contables y criterios de valuación dictados por la Comisión Nacional de Valores y con normas de información financiera vigentes en 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</si>
  <si>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</si>
  <si>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</si>
  <si>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</si>
  <si>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</si>
  <si>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El informe corresponde al Fondo Mutuo Disponible Renta Fija en Guaraníes, por ende las operaciones están realizadas exclusivamente en moneda local.</t>
  </si>
  <si>
    <t>a) Posición en Moneda Extranjera:</t>
  </si>
  <si>
    <t>b) Diferencia de Cambio en Moneda Extranjera:</t>
  </si>
  <si>
    <t>La comisión de administración que se está utilizando es de 3,3% anual IVA incluido. Esta comisión se calcula diariamente de los fondos bajo manejo y se pagan mensualmente a la administradora, generalmente el primer día hábil siguiente al cierre del mes anterior.</t>
  </si>
  <si>
    <t>_Gastos Operacionales y comisión de la Sociedad Administradora:</t>
  </si>
  <si>
    <t>_Información Estadística</t>
  </si>
  <si>
    <t>4) Composición de las Cuentas</t>
  </si>
  <si>
    <t>Resultado por Tenencia</t>
  </si>
  <si>
    <t>Intereses Bancarios</t>
  </si>
  <si>
    <t>OTROS INGRESOS</t>
  </si>
  <si>
    <t>OTROS EGRESOS</t>
  </si>
  <si>
    <t>Solar Ahorro y Finanzas S.A.E.C.A.</t>
  </si>
  <si>
    <t>TOTALES: Solar Ahorro y Finanzas S.A.E.C.A.</t>
  </si>
  <si>
    <t>ESTADO DE INGRESO Y EGRESOS</t>
  </si>
  <si>
    <t>01</t>
  </si>
  <si>
    <t>02</t>
  </si>
  <si>
    <t>03</t>
  </si>
  <si>
    <t>04</t>
  </si>
  <si>
    <t>05</t>
  </si>
  <si>
    <t>06</t>
  </si>
  <si>
    <t>INDICE</t>
  </si>
  <si>
    <t>TOTAL 31/12/2019</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</si>
  <si>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</si>
  <si>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</si>
  <si>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r>
      <t xml:space="preserve">    </t>
    </r>
    <r>
      <rPr>
        <b/>
        <sz val="11"/>
        <color theme="1"/>
        <rFont val="Museo Sans 100"/>
        <family val="3"/>
      </rPr>
      <t xml:space="preserve">4.2) </t>
    </r>
    <r>
      <rPr>
        <b/>
        <u/>
        <sz val="11"/>
        <color theme="1"/>
        <rFont val="Museo Sans 100"/>
        <family val="3"/>
      </rPr>
      <t>Acreedores por Operación:</t>
    </r>
    <r>
      <rPr>
        <sz val="11"/>
        <color theme="1"/>
        <rFont val="Museo Sans 100"/>
        <family val="3"/>
      </rPr>
      <t xml:space="preserve"> </t>
    </r>
  </si>
  <si>
    <r>
      <t xml:space="preserve">Resultado por tenencia de inversiones </t>
    </r>
    <r>
      <rPr>
        <b/>
        <sz val="11"/>
        <color theme="1"/>
        <rFont val="Museo Sans 100"/>
        <family val="3"/>
      </rPr>
      <t>(Nota 4.4)</t>
    </r>
  </si>
  <si>
    <r>
      <t xml:space="preserve">Otros Ingresos </t>
    </r>
    <r>
      <rPr>
        <b/>
        <sz val="11"/>
        <color theme="1"/>
        <rFont val="Museo Sans 100"/>
        <family val="3"/>
      </rPr>
      <t>(Nota 4.5)</t>
    </r>
  </si>
  <si>
    <r>
      <t xml:space="preserve">Otros Egresos </t>
    </r>
    <r>
      <rPr>
        <b/>
        <sz val="11"/>
        <color theme="1"/>
        <rFont val="Museo Sans 100"/>
        <family val="3"/>
      </rPr>
      <t>(Nota 4.5)</t>
    </r>
  </si>
  <si>
    <r>
      <t xml:space="preserve">Disponibilidades </t>
    </r>
    <r>
      <rPr>
        <b/>
        <sz val="11"/>
        <color rgb="FF000000"/>
        <rFont val="Museo Sans 100"/>
        <family val="3"/>
      </rPr>
      <t>(Nota 4.1)</t>
    </r>
  </si>
  <si>
    <r>
      <t xml:space="preserve">Comisiones a pagar a la administradora </t>
    </r>
    <r>
      <rPr>
        <b/>
        <sz val="11"/>
        <color rgb="FF000000"/>
        <rFont val="Museo Sans 100"/>
        <family val="3"/>
      </rPr>
      <t>(Nota 4.3)</t>
    </r>
  </si>
  <si>
    <r>
      <t xml:space="preserve">El Fondo Mutuo solo opera en moneda local, por eso no cuenta con reporte sobre </t>
    </r>
    <r>
      <rPr>
        <i/>
        <u/>
        <sz val="11"/>
        <color theme="1"/>
        <rFont val="Museo Sans 100"/>
        <family val="3"/>
      </rPr>
      <t>Posición en Moneda Extranjera.</t>
    </r>
  </si>
  <si>
    <r>
      <t xml:space="preserve">El Fondo Mutuo opera de forma exclusiva en moneda local, razón por la cual no arroja con </t>
    </r>
    <r>
      <rPr>
        <i/>
        <u/>
        <sz val="11"/>
        <color theme="1"/>
        <rFont val="Museo Sans 100"/>
        <family val="3"/>
      </rPr>
      <t>Diferencia de Cambio en Moneda Extranjera</t>
    </r>
  </si>
  <si>
    <r>
      <t xml:space="preserve">    </t>
    </r>
    <r>
      <rPr>
        <b/>
        <sz val="11"/>
        <color theme="1"/>
        <rFont val="Museo Sans 100"/>
        <family val="3"/>
      </rPr>
      <t xml:space="preserve">4.4) </t>
    </r>
    <r>
      <rPr>
        <b/>
        <u/>
        <sz val="11"/>
        <color theme="1"/>
        <rFont val="Museo Sans 100"/>
        <family val="3"/>
      </rPr>
      <t>Resultado por Tenencia de Inversiones</t>
    </r>
    <r>
      <rPr>
        <u/>
        <sz val="11"/>
        <color theme="1"/>
        <rFont val="Museo Sans 100"/>
        <family val="3"/>
      </rPr>
      <t>:</t>
    </r>
    <r>
      <rPr>
        <sz val="11"/>
        <color theme="1"/>
        <rFont val="Museo Sans 100"/>
        <family val="3"/>
      </rPr>
      <t xml:space="preserve"> Esta cuenta se compone por el rendimiento de las inversiones de títulos en el período, con resultados negativos por constituir inversiones con vencimientos múltiples en el período.</t>
    </r>
  </si>
  <si>
    <t>Intereses Op Repo</t>
  </si>
  <si>
    <t>Op Repo</t>
  </si>
  <si>
    <t>Banco Basa S.A.</t>
  </si>
  <si>
    <t>TOTALES: Banco Basa S.A.</t>
  </si>
  <si>
    <t>Banco Interamericano de Desarrollo</t>
  </si>
  <si>
    <t>Bancop S.A.</t>
  </si>
  <si>
    <t>TOTALES: Bancop S.A.</t>
  </si>
  <si>
    <t>Cadiem AFPISA, es la encargada de la custodia de activos del Fondo. Todos los títulos físicos son resguardados en una Caja de Seguridad en el Banco Familiar SAECA.</t>
  </si>
  <si>
    <t>A la fecha del presente informe no se cuenta con saldos que reportar</t>
  </si>
  <si>
    <t>3er. TRIMESTRE</t>
  </si>
  <si>
    <t>Julio</t>
  </si>
  <si>
    <t>Agosto</t>
  </si>
  <si>
    <t>Septiembre</t>
  </si>
  <si>
    <t>Intereses Financieros</t>
  </si>
  <si>
    <t>Ajuste Repo</t>
  </si>
  <si>
    <r>
      <rPr>
        <b/>
        <sz val="16"/>
        <color theme="1"/>
        <rFont val="Museo Sans 100"/>
        <family val="3"/>
      </rPr>
      <t xml:space="preserve">ESTADOS FINANCIEROS
FONDO MUTUO DISPONIBLE RENTA FIJA EN GUARANÍES
</t>
    </r>
    <r>
      <rPr>
        <u/>
        <sz val="14"/>
        <color theme="1"/>
        <rFont val="Museo Sans 100"/>
        <family val="3"/>
      </rPr>
      <t>s/ Res. N° 06 /2019</t>
    </r>
  </si>
  <si>
    <t>Ventas de Instrumentos</t>
  </si>
  <si>
    <r>
      <t xml:space="preserve">    </t>
    </r>
    <r>
      <rPr>
        <b/>
        <sz val="11"/>
        <color theme="1"/>
        <rFont val="Museo Sans 100"/>
        <family val="3"/>
      </rPr>
      <t xml:space="preserve">4.5) </t>
    </r>
    <r>
      <rPr>
        <b/>
        <u/>
        <sz val="11"/>
        <color theme="1"/>
        <rFont val="Museo Sans 100"/>
        <family val="3"/>
      </rPr>
      <t>Otros Ingresos / Otros Egresos</t>
    </r>
    <r>
      <rPr>
        <u/>
        <sz val="11"/>
        <color theme="1"/>
        <rFont val="Museo Sans 100"/>
        <family val="3"/>
      </rPr>
      <t>:</t>
    </r>
    <r>
      <rPr>
        <sz val="11"/>
        <color theme="1"/>
        <rFont val="Museo Sans 100"/>
        <family val="3"/>
      </rPr>
      <t xml:space="preserve"> Esta cuenta se compone por importes que no son parte de las operaciones ordinarias.</t>
    </r>
  </si>
  <si>
    <t>Interés Cupón - Diferencia</t>
  </si>
  <si>
    <t>Ajuste por Redondeo Decimales</t>
  </si>
  <si>
    <t>% Según Reglamento Interno</t>
  </si>
  <si>
    <t>Correspondiente al 31/12/2020 con cifras comparativas al 31/12/2019</t>
  </si>
  <si>
    <t>TOTAL 31/12/2020</t>
  </si>
  <si>
    <t>4to. TRIMESTRE</t>
  </si>
  <si>
    <t>OCTUBRE</t>
  </si>
  <si>
    <t>NOVIEMBRE</t>
  </si>
  <si>
    <t>DICIEMBRE</t>
  </si>
  <si>
    <t>Banco Visión</t>
  </si>
  <si>
    <t>% Segun Reglamento Interno</t>
  </si>
  <si>
    <t xml:space="preserve">Banco Nacional de Fomento </t>
  </si>
  <si>
    <r>
      <t xml:space="preserve">    </t>
    </r>
    <r>
      <rPr>
        <b/>
        <sz val="11"/>
        <color theme="1"/>
        <rFont val="Museo Sans 100"/>
        <family val="3"/>
      </rPr>
      <t xml:space="preserve">4.3)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mes de Diciembre</t>
    </r>
  </si>
  <si>
    <r>
      <t xml:space="preserve">Op Reporto </t>
    </r>
    <r>
      <rPr>
        <b/>
        <sz val="11"/>
        <color rgb="FF000000"/>
        <rFont val="Museo Sans 100"/>
        <family val="3"/>
      </rPr>
      <t>(Nota 4.6)</t>
    </r>
  </si>
  <si>
    <r>
      <t xml:space="preserve">    </t>
    </r>
    <r>
      <rPr>
        <b/>
        <sz val="11"/>
        <color theme="1"/>
        <rFont val="Museo Sans 100"/>
        <family val="3"/>
      </rPr>
      <t xml:space="preserve">4.6) </t>
    </r>
    <r>
      <rPr>
        <b/>
        <u/>
        <sz val="11"/>
        <color theme="1"/>
        <rFont val="Museo Sans 100"/>
        <family val="3"/>
      </rPr>
      <t>Operación en Reporto</t>
    </r>
    <r>
      <rPr>
        <u/>
        <sz val="11"/>
        <color theme="1"/>
        <rFont val="Museo Sans 100"/>
        <family val="3"/>
      </rPr>
      <t>:</t>
    </r>
    <r>
      <rPr>
        <sz val="11"/>
        <color theme="1"/>
        <rFont val="Museo Sans 100"/>
        <family val="3"/>
      </rPr>
      <t xml:space="preserve"> Esta compuesta por el siguiente saldo</t>
    </r>
  </si>
  <si>
    <t>Fecha de Operación</t>
  </si>
  <si>
    <t>Cod. Negociación</t>
  </si>
  <si>
    <t>Monto Inicial</t>
  </si>
  <si>
    <t>Valor Contable</t>
  </si>
  <si>
    <t>Fecha de Vencimiento</t>
  </si>
  <si>
    <t>PYTNA01F8731</t>
  </si>
  <si>
    <t>Guaraníes</t>
  </si>
  <si>
    <t>PYTNA01F8541</t>
  </si>
  <si>
    <t>PYTNA01F0886</t>
  </si>
  <si>
    <t>PYTAU01F8740</t>
  </si>
  <si>
    <t>Total</t>
  </si>
  <si>
    <t>ANEXO I</t>
  </si>
  <si>
    <t xml:space="preserve">El período que cubre los Estados Contables es del 01 de enero al 31 de diciembre del 2020 de forma comparativa con el mismo periodo del año anterior. </t>
  </si>
  <si>
    <t>Fondo Mutuo Vista BasaCapital</t>
  </si>
  <si>
    <t>ANEXO II</t>
  </si>
  <si>
    <t>COMPOSICIÓN DE LAS INVERSIONES OP REPO</t>
  </si>
  <si>
    <t>BONOS DEL TESORO PY</t>
  </si>
  <si>
    <t>BONOS FINANCIEROS</t>
  </si>
  <si>
    <r>
      <t xml:space="preserve">Inversiones </t>
    </r>
    <r>
      <rPr>
        <b/>
        <u/>
        <sz val="11"/>
        <color theme="10"/>
        <rFont val="Museo Sans 100"/>
        <family val="3"/>
      </rPr>
      <t>Anexo I</t>
    </r>
  </si>
  <si>
    <t>Inversiones Op Reporto Anexo II</t>
  </si>
  <si>
    <t>07</t>
  </si>
  <si>
    <t>Las 4 Notas y el Anexo I, II que acompañan son parte integrante de estos Estados Financieros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</si>
</sst>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 #,##0.000000_ ;_ * \-#,##0.000000_ ;_ * &quot;-&quot;_ ;_ @_ "/>
    <numFmt numFmtId="165" formatCode="_ * #,##0.00_ ;_ * \-#,##0.00_ ;_ * &quot;-&quot;_ ;_ @_ "/>
    <numFmt numFmtId="166" formatCode="dd\ mmmmm\ yyyy"/>
    <numFmt numFmtId="167" formatCode="_ * #,##0.000000_ ;_ * \-#,##0.000000_ ;_ * &quot;-&quot;??????_ ;_ @_ "/>
    <numFmt numFmtId="168" formatCode="#0"/>
    <numFmt numFmtId="169" formatCode="dd/mm/yyyy"/>
    <numFmt numFmtId="170" formatCode="_(* #,##0.00_);_(* \(#,##0.00\);_(* &quot;-&quot;??_);_(@_)"/>
    <numFmt numFmtId="171" formatCode="0.000"/>
    <numFmt numFmtId="172" formatCode="#,##0.00\'%\'"/>
  </numFmts>
  <fonts count="28">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u/>
      <sz val="11"/>
      <color theme="1"/>
      <name val="Museo Sans 100"/>
      <family val="3"/>
    </font>
    <font>
      <b/>
      <sz val="11"/>
      <name val="Museo Sans 100"/>
      <family val="3"/>
    </font>
    <font>
      <sz val="11"/>
      <name val="Museo Sans 100"/>
      <family val="3"/>
    </font>
    <font>
      <b/>
      <sz val="11"/>
      <color indexed="8"/>
      <name val="Museo Sans 100"/>
      <family val="3"/>
    </font>
    <font>
      <sz val="11"/>
      <color indexed="8"/>
      <name val="Museo Sans 100"/>
      <family val="3"/>
    </font>
    <font>
      <b/>
      <u/>
      <sz val="11"/>
      <color indexed="8"/>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i/>
      <u/>
      <sz val="11"/>
      <color theme="1"/>
      <name val="Museo Sans 100"/>
      <family val="3"/>
    </font>
    <font>
      <b/>
      <sz val="11"/>
      <color indexed="72"/>
      <name val="Museo Sans 100"/>
      <family val="3"/>
    </font>
    <font>
      <u/>
      <sz val="11"/>
      <color indexed="8"/>
      <name val="Museo Sans 100"/>
      <family val="3"/>
    </font>
    <font>
      <sz val="11"/>
      <color theme="1"/>
      <name val="Century Gothic"/>
      <family val="2"/>
    </font>
    <font>
      <b/>
      <u/>
      <sz val="11"/>
      <color theme="10"/>
      <name val="Museo Sans 100"/>
      <family val="3"/>
    </font>
  </fonts>
  <fills count="5">
    <fill>
      <patternFill patternType="none"/>
    </fill>
    <fill>
      <patternFill patternType="gray125"/>
    </fill>
    <fill>
      <patternFill patternType="solid">
        <fgColor rgb="FFFFFFFF"/>
        <bgColor indexed="64"/>
      </patternFill>
    </fill>
    <fill>
      <patternFill patternType="solid">
        <fgColor theme="9" tint="0.79998168889431442"/>
        <bgColor indexed="64"/>
      </patternFill>
    </fill>
    <fill>
      <patternFill patternType="solid">
        <fgColor rgb="FF92D05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1">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70" fontId="4" fillId="0" borderId="0" applyFont="0" applyFill="0" applyBorder="0" applyAlignment="0" applyProtection="0"/>
    <xf numFmtId="0" fontId="5" fillId="0" borderId="0"/>
    <xf numFmtId="0" fontId="6" fillId="0" borderId="0" applyNumberFormat="0" applyFill="0" applyBorder="0" applyAlignment="0" applyProtection="0"/>
  </cellStyleXfs>
  <cellXfs count="238">
    <xf numFmtId="0" fontId="0" fillId="0" borderId="0" xfId="0"/>
    <xf numFmtId="0" fontId="7" fillId="0" borderId="0" xfId="0" applyFont="1"/>
    <xf numFmtId="0" fontId="10" fillId="0" borderId="0" xfId="10" applyFont="1"/>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1" xfId="0" applyFont="1" applyBorder="1" applyAlignment="1">
      <alignment horizontal="justify" vertical="center"/>
    </xf>
    <xf numFmtId="165" fontId="7" fillId="0" borderId="1" xfId="1" applyNumberFormat="1" applyFont="1" applyBorder="1" applyAlignment="1">
      <alignment horizontal="center"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xf>
    <xf numFmtId="41" fontId="7" fillId="0" borderId="3" xfId="1" applyFont="1" applyBorder="1" applyAlignment="1">
      <alignment horizontal="center" vertical="center"/>
    </xf>
    <xf numFmtId="41" fontId="7" fillId="0" borderId="4" xfId="1" applyFont="1" applyBorder="1" applyAlignment="1">
      <alignment horizontal="center" vertical="center"/>
    </xf>
    <xf numFmtId="0" fontId="7" fillId="0" borderId="3" xfId="0" applyFont="1" applyBorder="1"/>
    <xf numFmtId="0" fontId="11" fillId="0" borderId="0" xfId="0" applyFont="1"/>
    <xf numFmtId="41" fontId="11" fillId="0" borderId="1" xfId="1" applyFont="1" applyBorder="1" applyAlignment="1">
      <alignment horizontal="center" vertical="center"/>
    </xf>
    <xf numFmtId="41" fontId="7" fillId="0" borderId="1" xfId="1" applyFont="1" applyBorder="1"/>
    <xf numFmtId="41" fontId="7" fillId="0" borderId="0" xfId="1" applyFont="1"/>
    <xf numFmtId="41" fontId="7" fillId="0" borderId="0" xfId="0" applyNumberFormat="1" applyFont="1"/>
    <xf numFmtId="0" fontId="11" fillId="0" borderId="0" xfId="0" applyFont="1" applyAlignment="1">
      <alignment wrapText="1"/>
    </xf>
    <xf numFmtId="0" fontId="7" fillId="0" borderId="2" xfId="0" applyFont="1" applyBorder="1"/>
    <xf numFmtId="41" fontId="7" fillId="0" borderId="2" xfId="1" applyFont="1" applyBorder="1"/>
    <xf numFmtId="41" fontId="7" fillId="0" borderId="3" xfId="1" applyFont="1" applyBorder="1"/>
    <xf numFmtId="0" fontId="7" fillId="0" borderId="4" xfId="0" applyFont="1" applyBorder="1"/>
    <xf numFmtId="41" fontId="7" fillId="0" borderId="4" xfId="1" applyFont="1" applyBorder="1"/>
    <xf numFmtId="0" fontId="11" fillId="0" borderId="1" xfId="0" applyFont="1" applyBorder="1"/>
    <xf numFmtId="0" fontId="7" fillId="0" borderId="0" xfId="0" applyFont="1" applyAlignment="1"/>
    <xf numFmtId="0" fontId="7" fillId="0" borderId="0" xfId="0" applyFont="1" applyAlignment="1">
      <alignment wrapText="1"/>
    </xf>
    <xf numFmtId="41" fontId="7" fillId="0" borderId="2" xfId="1" applyFont="1" applyBorder="1" applyAlignment="1">
      <alignment horizontal="center" vertical="center"/>
    </xf>
    <xf numFmtId="0" fontId="7" fillId="0" borderId="0" xfId="0" applyFont="1" applyAlignment="1">
      <alignment horizontal="left" wrapText="1"/>
    </xf>
    <xf numFmtId="164" fontId="7" fillId="0" borderId="2" xfId="1" applyNumberFormat="1" applyFont="1" applyBorder="1" applyAlignment="1">
      <alignment horizontal="center" vertical="center"/>
    </xf>
    <xf numFmtId="164" fontId="7" fillId="0" borderId="3" xfId="1" applyNumberFormat="1" applyFont="1" applyBorder="1" applyAlignment="1">
      <alignment horizontal="center" vertical="center"/>
    </xf>
    <xf numFmtId="164" fontId="7" fillId="0" borderId="4" xfId="1" applyNumberFormat="1" applyFont="1" applyBorder="1" applyAlignment="1">
      <alignment horizontal="center" vertical="center"/>
    </xf>
    <xf numFmtId="0" fontId="7" fillId="0" borderId="1" xfId="0" applyFont="1" applyBorder="1"/>
    <xf numFmtId="165" fontId="7" fillId="0" borderId="0" xfId="1" applyNumberFormat="1" applyFont="1"/>
    <xf numFmtId="43" fontId="7" fillId="0" borderId="0" xfId="0" applyNumberFormat="1" applyFont="1"/>
    <xf numFmtId="0" fontId="18" fillId="0" borderId="8" xfId="0" applyFont="1" applyBorder="1"/>
    <xf numFmtId="0" fontId="7" fillId="0" borderId="8" xfId="0" applyFont="1" applyBorder="1"/>
    <xf numFmtId="0" fontId="11" fillId="0" borderId="8" xfId="0" applyFont="1" applyBorder="1"/>
    <xf numFmtId="0" fontId="11" fillId="0" borderId="1" xfId="0" applyFont="1" applyBorder="1" applyAlignment="1">
      <alignment horizontal="left" vertical="center" wrapText="1"/>
    </xf>
    <xf numFmtId="0" fontId="11" fillId="0" borderId="0" xfId="0" applyFont="1" applyAlignment="1">
      <alignment horizontal="left" vertical="center" wrapText="1"/>
    </xf>
    <xf numFmtId="0" fontId="11" fillId="0" borderId="1" xfId="0" applyFont="1" applyBorder="1" applyAlignment="1">
      <alignment horizontal="left" wrapText="1"/>
    </xf>
    <xf numFmtId="0" fontId="11" fillId="0" borderId="0" xfId="0" applyFont="1" applyAlignment="1">
      <alignment horizontal="left" wrapText="1"/>
    </xf>
    <xf numFmtId="165" fontId="7" fillId="0" borderId="0" xfId="0" applyNumberFormat="1" applyFont="1"/>
    <xf numFmtId="0" fontId="11" fillId="0" borderId="1" xfId="0" applyFont="1" applyBorder="1" applyAlignment="1">
      <alignment horizontal="center"/>
    </xf>
    <xf numFmtId="0" fontId="11" fillId="0" borderId="2" xfId="0" applyFont="1" applyBorder="1"/>
    <xf numFmtId="0" fontId="11" fillId="0" borderId="4" xfId="0" applyFont="1" applyBorder="1"/>
    <xf numFmtId="14" fontId="11" fillId="0" borderId="1" xfId="0" applyNumberFormat="1" applyFont="1" applyBorder="1" applyAlignment="1">
      <alignment horizontal="center"/>
    </xf>
    <xf numFmtId="41" fontId="11" fillId="0" borderId="0" xfId="0" applyNumberFormat="1" applyFont="1"/>
    <xf numFmtId="0" fontId="11" fillId="0" borderId="5" xfId="0" applyFont="1" applyBorder="1"/>
    <xf numFmtId="0" fontId="20" fillId="2" borderId="1" xfId="0" applyFont="1" applyFill="1" applyBorder="1" applyAlignment="1">
      <alignment horizontal="center" vertical="center"/>
    </xf>
    <xf numFmtId="14" fontId="20" fillId="2" borderId="1" xfId="0" applyNumberFormat="1" applyFont="1" applyFill="1" applyBorder="1" applyAlignment="1">
      <alignment horizontal="center" vertical="center"/>
    </xf>
    <xf numFmtId="0" fontId="21" fillId="2" borderId="3" xfId="0" applyFont="1" applyFill="1" applyBorder="1" applyAlignment="1">
      <alignment vertical="center"/>
    </xf>
    <xf numFmtId="41" fontId="21" fillId="2" borderId="8" xfId="1" applyFont="1" applyFill="1" applyBorder="1" applyAlignment="1">
      <alignment horizontal="center" vertical="center"/>
    </xf>
    <xf numFmtId="0" fontId="20" fillId="2" borderId="4" xfId="0" applyFont="1" applyFill="1" applyBorder="1" applyAlignment="1">
      <alignment vertical="center"/>
    </xf>
    <xf numFmtId="0" fontId="20" fillId="2" borderId="1" xfId="0" applyFont="1" applyFill="1" applyBorder="1" applyAlignment="1">
      <alignment vertical="center"/>
    </xf>
    <xf numFmtId="0" fontId="21" fillId="2" borderId="2" xfId="0" applyFont="1" applyFill="1" applyBorder="1" applyAlignment="1">
      <alignment vertical="center"/>
    </xf>
    <xf numFmtId="0" fontId="21" fillId="2" borderId="3" xfId="0" applyFont="1" applyFill="1" applyBorder="1" applyAlignment="1">
      <alignment horizontal="left" vertical="center"/>
    </xf>
    <xf numFmtId="164" fontId="20" fillId="2" borderId="1" xfId="1" applyNumberFormat="1" applyFont="1" applyFill="1" applyBorder="1" applyAlignment="1">
      <alignment horizontal="center" vertical="center"/>
    </xf>
    <xf numFmtId="164" fontId="7" fillId="0" borderId="0" xfId="1" applyNumberFormat="1" applyFont="1"/>
    <xf numFmtId="167" fontId="7" fillId="0" borderId="0" xfId="0" applyNumberFormat="1" applyFont="1"/>
    <xf numFmtId="41" fontId="11" fillId="0" borderId="1" xfId="1" applyFont="1" applyBorder="1"/>
    <xf numFmtId="41" fontId="11" fillId="0" borderId="2" xfId="1" applyFont="1" applyBorder="1"/>
    <xf numFmtId="41" fontId="11" fillId="0" borderId="3" xfId="1" applyFont="1" applyBorder="1"/>
    <xf numFmtId="41" fontId="11" fillId="0" borderId="1" xfId="1" applyFont="1" applyBorder="1" applyAlignment="1">
      <alignment horizontal="center" vertical="center" wrapText="1"/>
    </xf>
    <xf numFmtId="41" fontId="7" fillId="0" borderId="9" xfId="1" applyFont="1" applyBorder="1" applyAlignment="1">
      <alignment horizontal="center"/>
    </xf>
    <xf numFmtId="41" fontId="11" fillId="0" borderId="1" xfId="1" applyFont="1" applyBorder="1" applyAlignment="1">
      <alignment horizontal="center"/>
    </xf>
    <xf numFmtId="41" fontId="11" fillId="0" borderId="6" xfId="1" applyFont="1" applyBorder="1"/>
    <xf numFmtId="41" fontId="21" fillId="0" borderId="3" xfId="1" applyFont="1" applyBorder="1" applyAlignment="1">
      <alignment horizontal="center" vertical="center"/>
    </xf>
    <xf numFmtId="41" fontId="21" fillId="2" borderId="3" xfId="1" applyFont="1" applyFill="1" applyBorder="1" applyAlignment="1">
      <alignment horizontal="center" vertical="center"/>
    </xf>
    <xf numFmtId="41" fontId="21" fillId="2" borderId="4" xfId="1" applyFont="1" applyFill="1" applyBorder="1" applyAlignment="1">
      <alignment horizontal="center" vertical="center"/>
    </xf>
    <xf numFmtId="41" fontId="20" fillId="2" borderId="1" xfId="1" applyFont="1" applyFill="1" applyBorder="1" applyAlignment="1">
      <alignment horizontal="center" vertical="center"/>
    </xf>
    <xf numFmtId="41" fontId="21" fillId="2" borderId="2" xfId="1" applyFont="1" applyFill="1" applyBorder="1" applyAlignment="1">
      <alignment horizontal="center" vertical="center"/>
    </xf>
    <xf numFmtId="0" fontId="10" fillId="0" borderId="0" xfId="10" applyNumberFormat="1" applyFont="1" applyFill="1" applyBorder="1" applyAlignment="1"/>
    <xf numFmtId="0" fontId="10" fillId="0" borderId="0" xfId="10" applyFont="1" applyAlignment="1"/>
    <xf numFmtId="164" fontId="7" fillId="0" borderId="4" xfId="1" applyNumberFormat="1" applyFont="1" applyFill="1" applyBorder="1" applyAlignment="1">
      <alignment horizontal="center" vertical="center"/>
    </xf>
    <xf numFmtId="41" fontId="7" fillId="0" borderId="4" xfId="1" applyFont="1" applyFill="1" applyBorder="1" applyAlignment="1">
      <alignment horizontal="center" vertical="center"/>
    </xf>
    <xf numFmtId="0" fontId="11" fillId="0" borderId="4" xfId="0" applyFont="1" applyBorder="1" applyAlignment="1">
      <alignment horizontal="center" vertical="center"/>
    </xf>
    <xf numFmtId="41" fontId="11" fillId="0" borderId="1" xfId="1" applyFont="1" applyFill="1" applyBorder="1"/>
    <xf numFmtId="41" fontId="7" fillId="0" borderId="2" xfId="1" applyFont="1" applyFill="1" applyBorder="1"/>
    <xf numFmtId="41" fontId="7" fillId="0" borderId="3" xfId="1" applyFont="1" applyFill="1" applyBorder="1"/>
    <xf numFmtId="41" fontId="11" fillId="0" borderId="4" xfId="1" applyFont="1" applyFill="1" applyBorder="1"/>
    <xf numFmtId="41" fontId="7" fillId="0" borderId="4" xfId="1" applyFont="1" applyFill="1" applyBorder="1"/>
    <xf numFmtId="0" fontId="11" fillId="0" borderId="2" xfId="0" applyFont="1" applyFill="1" applyBorder="1"/>
    <xf numFmtId="0" fontId="7" fillId="0" borderId="3" xfId="0" applyFont="1" applyBorder="1" applyAlignment="1"/>
    <xf numFmtId="41" fontId="7" fillId="0" borderId="2" xfId="1" applyFont="1" applyBorder="1" applyAlignment="1"/>
    <xf numFmtId="14" fontId="20" fillId="2" borderId="0" xfId="0" applyNumberFormat="1" applyFont="1" applyFill="1" applyBorder="1" applyAlignment="1">
      <alignment horizontal="center" vertical="center"/>
    </xf>
    <xf numFmtId="41" fontId="21" fillId="2" borderId="0" xfId="1" applyFont="1" applyFill="1" applyBorder="1" applyAlignment="1">
      <alignment horizontal="center" vertical="center"/>
    </xf>
    <xf numFmtId="0" fontId="7" fillId="0" borderId="0" xfId="0" applyFont="1" applyBorder="1"/>
    <xf numFmtId="41" fontId="21" fillId="0" borderId="3" xfId="1" applyFont="1" applyFill="1" applyBorder="1" applyAlignment="1">
      <alignment horizontal="center" vertical="center"/>
    </xf>
    <xf numFmtId="41" fontId="20" fillId="2" borderId="0" xfId="1" applyFont="1" applyFill="1" applyBorder="1" applyAlignment="1">
      <alignment horizontal="center" vertical="center"/>
    </xf>
    <xf numFmtId="164" fontId="20" fillId="2" borderId="0" xfId="1" applyNumberFormat="1" applyFont="1" applyFill="1" applyBorder="1" applyAlignment="1">
      <alignment horizontal="center" vertical="center"/>
    </xf>
    <xf numFmtId="164" fontId="20" fillId="0" borderId="1" xfId="1" applyNumberFormat="1" applyFont="1" applyFill="1" applyBorder="1" applyAlignment="1">
      <alignment horizontal="center" vertical="center"/>
    </xf>
    <xf numFmtId="3" fontId="22" fillId="0" borderId="0" xfId="0" applyNumberFormat="1" applyFont="1" applyFill="1" applyBorder="1" applyAlignment="1" applyProtection="1">
      <alignment vertical="top"/>
    </xf>
    <xf numFmtId="41" fontId="7" fillId="0" borderId="0" xfId="1" applyFont="1" applyBorder="1"/>
    <xf numFmtId="0" fontId="11" fillId="3" borderId="0" xfId="0" applyFont="1" applyFill="1"/>
    <xf numFmtId="49" fontId="7" fillId="0" borderId="0" xfId="0" applyNumberFormat="1" applyFont="1" applyAlignment="1">
      <alignment horizontal="center" vertical="center"/>
    </xf>
    <xf numFmtId="0" fontId="14" fillId="0" borderId="0" xfId="0" applyNumberFormat="1" applyFont="1" applyFill="1" applyBorder="1" applyAlignment="1" applyProtection="1">
      <alignment horizontal="left" vertical="top" wrapText="1"/>
    </xf>
    <xf numFmtId="0" fontId="24" fillId="0" borderId="0" xfId="0" applyNumberFormat="1" applyFont="1" applyFill="1" applyBorder="1" applyAlignment="1" applyProtection="1">
      <alignment vertical="top" wrapText="1"/>
    </xf>
    <xf numFmtId="0" fontId="7" fillId="0" borderId="0" xfId="0" applyNumberFormat="1" applyFont="1" applyFill="1" applyBorder="1" applyAlignment="1"/>
    <xf numFmtId="166" fontId="24" fillId="0" borderId="0" xfId="0" applyNumberFormat="1" applyFont="1" applyFill="1" applyBorder="1" applyAlignment="1" applyProtection="1">
      <alignment vertical="top" wrapText="1"/>
    </xf>
    <xf numFmtId="0" fontId="24" fillId="0" borderId="0" xfId="0" applyNumberFormat="1" applyFont="1" applyFill="1" applyBorder="1" applyAlignment="1" applyProtection="1">
      <alignment wrapText="1"/>
    </xf>
    <xf numFmtId="0" fontId="7" fillId="0" borderId="0" xfId="0" applyNumberFormat="1" applyFont="1" applyFill="1" applyBorder="1" applyAlignment="1">
      <alignment horizontal="center" vertical="center" wrapText="1"/>
    </xf>
    <xf numFmtId="0" fontId="11" fillId="0" borderId="0" xfId="0" applyNumberFormat="1" applyFont="1" applyFill="1" applyBorder="1" applyAlignment="1"/>
    <xf numFmtId="0" fontId="24" fillId="0" borderId="1" xfId="0" applyNumberFormat="1" applyFont="1" applyFill="1" applyBorder="1" applyAlignment="1" applyProtection="1">
      <alignment horizontal="center" vertical="center" wrapText="1"/>
    </xf>
    <xf numFmtId="0" fontId="16" fillId="0" borderId="10" xfId="0" applyFont="1" applyBorder="1" applyAlignment="1">
      <alignment horizontal="center" vertical="top"/>
    </xf>
    <xf numFmtId="0" fontId="16" fillId="0" borderId="11" xfId="0" applyFont="1" applyBorder="1" applyAlignment="1">
      <alignment vertical="top"/>
    </xf>
    <xf numFmtId="0" fontId="16" fillId="0" borderId="11" xfId="0" applyFont="1" applyBorder="1" applyAlignment="1">
      <alignment horizontal="center" vertical="top"/>
    </xf>
    <xf numFmtId="169" fontId="16" fillId="0" borderId="11" xfId="0" applyNumberFormat="1" applyFont="1" applyBorder="1" applyAlignment="1">
      <alignment horizontal="center" vertical="top"/>
    </xf>
    <xf numFmtId="3" fontId="16" fillId="0" borderId="11" xfId="0" applyNumberFormat="1" applyFont="1" applyBorder="1" applyAlignment="1">
      <alignment horizontal="right" vertical="top"/>
    </xf>
    <xf numFmtId="10" fontId="16" fillId="0" borderId="0" xfId="4" applyNumberFormat="1" applyFont="1" applyBorder="1" applyAlignment="1" applyProtection="1">
      <alignment horizontal="center" vertical="top"/>
    </xf>
    <xf numFmtId="2" fontId="16" fillId="0" borderId="11" xfId="1" applyNumberFormat="1" applyFont="1" applyBorder="1" applyAlignment="1" applyProtection="1">
      <alignment horizontal="center" vertical="top"/>
    </xf>
    <xf numFmtId="171" fontId="16" fillId="0" borderId="0" xfId="1" applyNumberFormat="1" applyFont="1" applyBorder="1" applyAlignment="1" applyProtection="1">
      <alignment horizontal="center" vertical="top"/>
    </xf>
    <xf numFmtId="0" fontId="16" fillId="0" borderId="11" xfId="0" applyFont="1" applyBorder="1" applyAlignment="1">
      <alignment horizontal="left" vertical="top"/>
    </xf>
    <xf numFmtId="0" fontId="16" fillId="0" borderId="12" xfId="0" applyFont="1" applyBorder="1" applyAlignment="1">
      <alignment horizontal="left" vertical="top"/>
    </xf>
    <xf numFmtId="0" fontId="16" fillId="0" borderId="8" xfId="0" applyFont="1" applyBorder="1" applyAlignment="1">
      <alignment horizontal="center" vertical="top"/>
    </xf>
    <xf numFmtId="0" fontId="16" fillId="0" borderId="0" xfId="0" applyFont="1" applyAlignment="1">
      <alignment vertical="top"/>
    </xf>
    <xf numFmtId="0" fontId="16" fillId="0" borderId="0" xfId="0" applyFont="1" applyAlignment="1">
      <alignment horizontal="center" vertical="top"/>
    </xf>
    <xf numFmtId="169" fontId="16" fillId="0" borderId="0" xfId="0" applyNumberFormat="1" applyFont="1" applyAlignment="1">
      <alignment horizontal="center" vertical="top"/>
    </xf>
    <xf numFmtId="3" fontId="16" fillId="0" borderId="0" xfId="0" applyNumberFormat="1" applyFont="1" applyAlignment="1">
      <alignment horizontal="right" vertical="top"/>
    </xf>
    <xf numFmtId="2" fontId="16" fillId="0" borderId="0" xfId="1" applyNumberFormat="1" applyFont="1" applyBorder="1" applyAlignment="1" applyProtection="1">
      <alignment horizontal="center" vertical="top"/>
    </xf>
    <xf numFmtId="0" fontId="16" fillId="0" borderId="0" xfId="0" applyFont="1" applyAlignment="1">
      <alignment horizontal="left" vertical="top"/>
    </xf>
    <xf numFmtId="0" fontId="16" fillId="0" borderId="9" xfId="0" applyFont="1" applyBorder="1" applyAlignment="1">
      <alignment horizontal="left" vertical="top"/>
    </xf>
    <xf numFmtId="0" fontId="15" fillId="0" borderId="8" xfId="0" applyFont="1" applyBorder="1" applyAlignment="1">
      <alignment vertical="top"/>
    </xf>
    <xf numFmtId="0" fontId="15" fillId="0" borderId="0" xfId="0" applyFont="1" applyAlignment="1">
      <alignment vertical="top"/>
    </xf>
    <xf numFmtId="0" fontId="15" fillId="0" borderId="0" xfId="0" applyFont="1" applyAlignment="1">
      <alignment horizontal="center" vertical="top"/>
    </xf>
    <xf numFmtId="169" fontId="15" fillId="0" borderId="0" xfId="0" applyNumberFormat="1" applyFont="1" applyAlignment="1">
      <alignment horizontal="center" vertical="top"/>
    </xf>
    <xf numFmtId="3" fontId="15" fillId="0" borderId="0" xfId="0" applyNumberFormat="1" applyFont="1" applyAlignment="1">
      <alignment horizontal="right" vertical="top"/>
    </xf>
    <xf numFmtId="2" fontId="15" fillId="0" borderId="0" xfId="1" applyNumberFormat="1" applyFont="1" applyBorder="1" applyAlignment="1" applyProtection="1">
      <alignment horizontal="center" vertical="top"/>
    </xf>
    <xf numFmtId="171" fontId="15" fillId="0" borderId="0" xfId="1" applyNumberFormat="1" applyFont="1" applyBorder="1" applyAlignment="1" applyProtection="1">
      <alignment horizontal="center" vertical="top"/>
    </xf>
    <xf numFmtId="0" fontId="15" fillId="0" borderId="0" xfId="0" applyFont="1" applyAlignment="1">
      <alignment horizontal="left" vertical="top"/>
    </xf>
    <xf numFmtId="0" fontId="15" fillId="0" borderId="9" xfId="0" applyFont="1" applyBorder="1" applyAlignment="1">
      <alignment horizontal="left" vertical="top"/>
    </xf>
    <xf numFmtId="0" fontId="16" fillId="0" borderId="10" xfId="0" applyFont="1" applyBorder="1" applyAlignment="1">
      <alignment horizontal="left" vertical="top"/>
    </xf>
    <xf numFmtId="0" fontId="15" fillId="0" borderId="11" xfId="0" applyFont="1" applyBorder="1" applyAlignment="1">
      <alignment vertical="top"/>
    </xf>
    <xf numFmtId="3" fontId="15" fillId="0" borderId="11" xfId="0" applyNumberFormat="1" applyFont="1" applyBorder="1" applyAlignment="1">
      <alignment horizontal="right" vertical="top"/>
    </xf>
    <xf numFmtId="171" fontId="15" fillId="0" borderId="11" xfId="1" applyNumberFormat="1" applyFont="1" applyBorder="1" applyAlignment="1" applyProtection="1">
      <alignment horizontal="center" vertical="top"/>
    </xf>
    <xf numFmtId="0" fontId="16" fillId="0" borderId="8" xfId="0" applyFont="1" applyBorder="1" applyAlignment="1">
      <alignment horizontal="left" vertical="top"/>
    </xf>
    <xf numFmtId="0" fontId="16" fillId="0" borderId="13" xfId="0" applyFont="1" applyBorder="1" applyAlignment="1">
      <alignment horizontal="left" vertical="top"/>
    </xf>
    <xf numFmtId="0" fontId="16" fillId="0" borderId="14" xfId="0" applyFont="1" applyBorder="1" applyAlignment="1">
      <alignment horizontal="left" vertical="top"/>
    </xf>
    <xf numFmtId="0" fontId="17" fillId="0" borderId="14" xfId="0" applyFont="1" applyBorder="1" applyAlignment="1">
      <alignment vertical="top"/>
    </xf>
    <xf numFmtId="3" fontId="17" fillId="0" borderId="14" xfId="0" applyNumberFormat="1" applyFont="1" applyBorder="1" applyAlignment="1">
      <alignment horizontal="right" vertical="top"/>
    </xf>
    <xf numFmtId="0" fontId="25" fillId="0" borderId="14" xfId="0" applyFont="1" applyBorder="1" applyAlignment="1">
      <alignment horizontal="left" vertical="top"/>
    </xf>
    <xf numFmtId="168" fontId="17" fillId="0" borderId="14" xfId="0" applyNumberFormat="1" applyFont="1" applyBorder="1" applyAlignment="1">
      <alignment horizontal="center" vertical="top"/>
    </xf>
    <xf numFmtId="0" fontId="16" fillId="0" borderId="15" xfId="0" applyFont="1" applyBorder="1" applyAlignment="1">
      <alignment horizontal="left" vertical="top"/>
    </xf>
    <xf numFmtId="3" fontId="16" fillId="0" borderId="11" xfId="0" applyNumberFormat="1" applyFont="1" applyBorder="1" applyAlignment="1">
      <alignment vertical="top"/>
    </xf>
    <xf numFmtId="172" fontId="16" fillId="0" borderId="11" xfId="0" applyNumberFormat="1" applyFont="1" applyBorder="1" applyAlignment="1">
      <alignment horizontal="center" vertical="top"/>
    </xf>
    <xf numFmtId="3" fontId="16" fillId="0" borderId="0" xfId="0" applyNumberFormat="1" applyFont="1" applyAlignment="1">
      <alignment vertical="top"/>
    </xf>
    <xf numFmtId="172" fontId="16" fillId="0" borderId="0" xfId="0" applyNumberFormat="1" applyFont="1" applyAlignment="1">
      <alignment horizontal="center" vertical="top"/>
    </xf>
    <xf numFmtId="3" fontId="15" fillId="0" borderId="0" xfId="0" applyNumberFormat="1" applyFont="1" applyAlignment="1">
      <alignment vertical="top"/>
    </xf>
    <xf numFmtId="172" fontId="15" fillId="0" borderId="9" xfId="0" applyNumberFormat="1" applyFont="1" applyBorder="1" applyAlignment="1">
      <alignment horizontal="center" vertical="top"/>
    </xf>
    <xf numFmtId="0" fontId="10" fillId="2" borderId="4" xfId="10" applyFont="1" applyFill="1" applyBorder="1" applyAlignment="1">
      <alignment vertical="center"/>
    </xf>
    <xf numFmtId="172" fontId="16" fillId="0" borderId="11" xfId="0" applyNumberFormat="1" applyFont="1" applyBorder="1" applyAlignment="1">
      <alignment vertical="top"/>
    </xf>
    <xf numFmtId="172" fontId="16" fillId="0" borderId="0" xfId="0" applyNumberFormat="1" applyFont="1" applyAlignment="1">
      <alignment vertical="top"/>
    </xf>
    <xf numFmtId="172" fontId="15" fillId="0" borderId="0" xfId="0" applyNumberFormat="1" applyFont="1" applyAlignment="1">
      <alignment vertical="top"/>
    </xf>
    <xf numFmtId="0" fontId="15" fillId="0" borderId="13" xfId="0" applyFont="1" applyBorder="1" applyAlignment="1">
      <alignment vertical="top"/>
    </xf>
    <xf numFmtId="0" fontId="15" fillId="0" borderId="14" xfId="0" applyFont="1" applyBorder="1" applyAlignment="1">
      <alignment vertical="top"/>
    </xf>
    <xf numFmtId="3" fontId="15" fillId="0" borderId="14" xfId="0" applyNumberFormat="1" applyFont="1" applyBorder="1" applyAlignment="1">
      <alignment horizontal="right" vertical="top"/>
    </xf>
    <xf numFmtId="3" fontId="15" fillId="0" borderId="14" xfId="0" applyNumberFormat="1" applyFont="1" applyBorder="1" applyAlignment="1">
      <alignment vertical="top"/>
    </xf>
    <xf numFmtId="172" fontId="15" fillId="0" borderId="14" xfId="0" applyNumberFormat="1" applyFont="1" applyBorder="1" applyAlignment="1">
      <alignment vertical="top"/>
    </xf>
    <xf numFmtId="172" fontId="15" fillId="0" borderId="15" xfId="0" applyNumberFormat="1" applyFont="1" applyBorder="1" applyAlignment="1">
      <alignment horizontal="center" vertical="top"/>
    </xf>
    <xf numFmtId="0" fontId="7" fillId="3" borderId="0" xfId="0" applyFont="1" applyFill="1"/>
    <xf numFmtId="41" fontId="26" fillId="0" borderId="0" xfId="1" applyFont="1" applyBorder="1"/>
    <xf numFmtId="0" fontId="7" fillId="0" borderId="0" xfId="0" applyFont="1" applyBorder="1" applyAlignment="1"/>
    <xf numFmtId="41" fontId="7" fillId="0" borderId="0" xfId="0" applyNumberFormat="1" applyFont="1" applyBorder="1" applyAlignment="1"/>
    <xf numFmtId="41" fontId="20" fillId="0" borderId="1" xfId="1" applyFont="1" applyFill="1" applyBorder="1" applyAlignment="1">
      <alignment horizontal="center" vertical="center"/>
    </xf>
    <xf numFmtId="41" fontId="26" fillId="0" borderId="2" xfId="1" applyFont="1" applyBorder="1"/>
    <xf numFmtId="0" fontId="24" fillId="0" borderId="1" xfId="0" applyFont="1" applyBorder="1" applyAlignment="1">
      <alignment horizontal="center" vertical="center" wrapText="1"/>
    </xf>
    <xf numFmtId="14" fontId="16" fillId="0" borderId="11" xfId="0" applyNumberFormat="1" applyFont="1" applyBorder="1" applyAlignment="1">
      <alignment horizontal="center" vertical="top"/>
    </xf>
    <xf numFmtId="14" fontId="16" fillId="0" borderId="0" xfId="0" applyNumberFormat="1" applyFont="1" applyAlignment="1">
      <alignment horizontal="center" vertical="top"/>
    </xf>
    <xf numFmtId="3" fontId="15" fillId="0" borderId="11" xfId="1" applyNumberFormat="1" applyFont="1" applyBorder="1" applyAlignment="1" applyProtection="1">
      <alignment horizontal="right" vertical="top"/>
    </xf>
    <xf numFmtId="0" fontId="15" fillId="0" borderId="11" xfId="1" applyNumberFormat="1" applyFont="1" applyBorder="1" applyAlignment="1" applyProtection="1">
      <alignment vertical="top"/>
    </xf>
    <xf numFmtId="0" fontId="15" fillId="0" borderId="11" xfId="1" applyNumberFormat="1" applyFont="1" applyBorder="1" applyAlignment="1" applyProtection="1">
      <alignment horizontal="right" vertical="top"/>
    </xf>
    <xf numFmtId="0" fontId="16" fillId="0" borderId="11" xfId="1" applyNumberFormat="1" applyFont="1" applyBorder="1" applyAlignment="1" applyProtection="1">
      <alignment horizontal="left" vertical="top"/>
    </xf>
    <xf numFmtId="172" fontId="15" fillId="0" borderId="11" xfId="0" applyNumberFormat="1" applyFont="1" applyBorder="1" applyAlignment="1">
      <alignment vertical="top"/>
    </xf>
    <xf numFmtId="3" fontId="15" fillId="0" borderId="0" xfId="1" applyNumberFormat="1" applyFont="1" applyBorder="1" applyAlignment="1" applyProtection="1">
      <alignment horizontal="right" vertical="top"/>
    </xf>
    <xf numFmtId="0" fontId="15" fillId="0" borderId="0" xfId="1" applyNumberFormat="1" applyFont="1" applyBorder="1" applyAlignment="1" applyProtection="1">
      <alignment vertical="top"/>
    </xf>
    <xf numFmtId="0" fontId="15" fillId="0" borderId="0" xfId="1" applyNumberFormat="1" applyFont="1" applyBorder="1" applyAlignment="1" applyProtection="1">
      <alignment horizontal="right" vertical="top"/>
    </xf>
    <xf numFmtId="0" fontId="16" fillId="0" borderId="0" xfId="1" applyNumberFormat="1" applyFont="1" applyBorder="1" applyAlignment="1" applyProtection="1">
      <alignment horizontal="left" vertical="top"/>
    </xf>
    <xf numFmtId="3" fontId="17" fillId="0" borderId="14" xfId="1" applyNumberFormat="1" applyFont="1" applyBorder="1" applyAlignment="1" applyProtection="1">
      <alignment vertical="top"/>
    </xf>
    <xf numFmtId="0" fontId="16" fillId="0" borderId="14" xfId="1" applyNumberFormat="1" applyFont="1" applyBorder="1" applyAlignment="1" applyProtection="1">
      <alignment horizontal="left" vertical="top"/>
    </xf>
    <xf numFmtId="168" fontId="15" fillId="0" borderId="14" xfId="0" applyNumberFormat="1" applyFont="1" applyBorder="1" applyAlignment="1">
      <alignment vertical="top"/>
    </xf>
    <xf numFmtId="41" fontId="7" fillId="0" borderId="0" xfId="1" applyFont="1" applyAlignment="1">
      <alignment wrapText="1"/>
    </xf>
    <xf numFmtId="14" fontId="7" fillId="0" borderId="1" xfId="0" applyNumberFormat="1" applyFont="1" applyBorder="1" applyAlignment="1">
      <alignment wrapText="1"/>
    </xf>
    <xf numFmtId="0" fontId="7" fillId="0" borderId="1" xfId="0" applyFont="1" applyBorder="1" applyAlignment="1">
      <alignment wrapText="1"/>
    </xf>
    <xf numFmtId="0" fontId="21" fillId="0" borderId="1" xfId="0" applyFont="1" applyBorder="1" applyAlignment="1">
      <alignment wrapText="1"/>
    </xf>
    <xf numFmtId="3" fontId="21" fillId="0" borderId="1" xfId="0" applyNumberFormat="1" applyFont="1" applyBorder="1" applyAlignment="1">
      <alignment wrapText="1"/>
    </xf>
    <xf numFmtId="14" fontId="21" fillId="0" borderId="1" xfId="0" applyNumberFormat="1" applyFont="1" applyBorder="1" applyAlignment="1">
      <alignment wrapText="1"/>
    </xf>
    <xf numFmtId="41" fontId="11" fillId="4" borderId="17" xfId="1" applyFont="1" applyFill="1" applyBorder="1"/>
    <xf numFmtId="0" fontId="11" fillId="0" borderId="16" xfId="0" applyFont="1" applyBorder="1"/>
    <xf numFmtId="0" fontId="7" fillId="0" borderId="10" xfId="0" applyFont="1" applyBorder="1"/>
    <xf numFmtId="0" fontId="7" fillId="0" borderId="11" xfId="0" applyFont="1" applyBorder="1"/>
    <xf numFmtId="14" fontId="7" fillId="0" borderId="11" xfId="0" applyNumberFormat="1" applyFont="1" applyBorder="1"/>
    <xf numFmtId="41" fontId="7" fillId="0" borderId="12" xfId="1" applyFont="1" applyBorder="1"/>
    <xf numFmtId="0" fontId="16" fillId="0" borderId="0" xfId="0" applyFont="1" applyBorder="1" applyAlignment="1">
      <alignment horizontal="center" vertical="top"/>
    </xf>
    <xf numFmtId="14" fontId="7" fillId="0" borderId="0" xfId="0" applyNumberFormat="1" applyFont="1" applyBorder="1"/>
    <xf numFmtId="41" fontId="7" fillId="0" borderId="9" xfId="1" applyFont="1" applyBorder="1"/>
    <xf numFmtId="41" fontId="11" fillId="0" borderId="16" xfId="0" applyNumberFormat="1" applyFont="1" applyBorder="1"/>
    <xf numFmtId="0" fontId="10" fillId="2" borderId="3" xfId="10" applyFont="1" applyFill="1" applyBorder="1" applyAlignment="1">
      <alignment vertical="center"/>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Border="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19" fillId="0" borderId="0" xfId="0" applyFont="1" applyAlignment="1">
      <alignment horizontal="left"/>
    </xf>
    <xf numFmtId="0" fontId="7" fillId="0" borderId="0" xfId="0" applyFont="1" applyBorder="1" applyAlignment="1">
      <alignment horizontal="center"/>
    </xf>
    <xf numFmtId="0" fontId="18"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left" wrapText="1"/>
    </xf>
    <xf numFmtId="0" fontId="11" fillId="0" borderId="4" xfId="0" applyFont="1" applyBorder="1" applyAlignment="1">
      <alignment horizontal="left" wrapText="1"/>
    </xf>
    <xf numFmtId="41" fontId="11" fillId="0" borderId="2" xfId="1" applyFont="1" applyFill="1" applyBorder="1" applyAlignment="1">
      <alignment horizontal="center"/>
    </xf>
    <xf numFmtId="41" fontId="11" fillId="0" borderId="4" xfId="1" applyFont="1" applyFill="1" applyBorder="1" applyAlignment="1">
      <alignment horizontal="center"/>
    </xf>
    <xf numFmtId="0" fontId="11" fillId="0" borderId="0" xfId="0" applyFont="1" applyAlignment="1">
      <alignment horizontal="left" vertical="center" wrapText="1"/>
    </xf>
    <xf numFmtId="0" fontId="7" fillId="0" borderId="0" xfId="0" applyFont="1" applyAlignment="1">
      <alignment horizontal="left" wrapText="1"/>
    </xf>
    <xf numFmtId="0" fontId="7" fillId="0" borderId="0" xfId="0" applyFont="1" applyAlignment="1">
      <alignment horizontal="left" vertical="top" wrapText="1"/>
    </xf>
    <xf numFmtId="0" fontId="11" fillId="0" borderId="0" xfId="0" applyFont="1" applyAlignment="1">
      <alignment horizontal="left" wrapText="1"/>
    </xf>
    <xf numFmtId="0" fontId="18" fillId="0" borderId="0" xfId="0" applyFont="1" applyAlignment="1">
      <alignment horizontal="center" wrapText="1"/>
    </xf>
    <xf numFmtId="0" fontId="7" fillId="0" borderId="0" xfId="0" applyFont="1" applyAlignment="1">
      <alignment horizontal="center"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11" fillId="0" borderId="0" xfId="0" applyFont="1" applyAlignment="1">
      <alignment horizontal="left"/>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1" fillId="0" borderId="10" xfId="0" applyFont="1" applyBorder="1" applyAlignment="1">
      <alignment horizontal="left"/>
    </xf>
    <xf numFmtId="0" fontId="11" fillId="0" borderId="6" xfId="0" applyFont="1" applyBorder="1" applyAlignment="1">
      <alignment horizontal="left"/>
    </xf>
    <xf numFmtId="0" fontId="11" fillId="0" borderId="7" xfId="0" applyFont="1" applyBorder="1" applyAlignment="1">
      <alignment horizontal="left"/>
    </xf>
    <xf numFmtId="0" fontId="13" fillId="0" borderId="14" xfId="0" applyNumberFormat="1" applyFont="1" applyFill="1" applyBorder="1" applyAlignment="1" applyProtection="1">
      <alignment horizontal="center" vertical="top" wrapText="1"/>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13" fillId="0" borderId="1" xfId="0" applyNumberFormat="1" applyFont="1" applyFill="1" applyBorder="1" applyAlignment="1" applyProtection="1">
      <alignment horizontal="center" vertical="center"/>
    </xf>
    <xf numFmtId="14" fontId="13" fillId="0" borderId="1" xfId="0" applyNumberFormat="1" applyFont="1" applyFill="1" applyBorder="1" applyAlignment="1" applyProtection="1">
      <alignment horizontal="center" vertical="center"/>
    </xf>
    <xf numFmtId="0" fontId="7" fillId="0" borderId="18" xfId="0" applyFont="1" applyBorder="1" applyAlignment="1">
      <alignment horizontal="center"/>
    </xf>
    <xf numFmtId="0" fontId="7" fillId="0" borderId="19" xfId="0" applyFont="1" applyBorder="1" applyAlignment="1">
      <alignment horizontal="center"/>
    </xf>
    <xf numFmtId="0" fontId="7" fillId="0" borderId="17" xfId="0" applyFont="1" applyBorder="1" applyAlignment="1">
      <alignment horizontal="center"/>
    </xf>
  </cellXfs>
  <cellStyles count="11">
    <cellStyle name="Hipervínculo" xfId="10" builtinId="8"/>
    <cellStyle name="Millares [0]" xfId="1" builtinId="6"/>
    <cellStyle name="Millares [0] 2" xfId="3" xr:uid="{CA1E6C81-B413-441C-A440-8F99D266C71F}"/>
    <cellStyle name="Millares 2" xfId="8" xr:uid="{C7B6F4A7-0D07-4EBA-9738-8E1BDD7BAD6E}"/>
    <cellStyle name="Normal" xfId="0" builtinId="0"/>
    <cellStyle name="Normal 10" xfId="9" xr:uid="{FCE95D7B-5E7A-4FBC-9DA3-FA7A6391054A}"/>
    <cellStyle name="Normal 11" xfId="5" xr:uid="{6DEE41A6-C6CF-4935-8FD5-9AB6E42DDEBF}"/>
    <cellStyle name="Normal 2" xfId="2" xr:uid="{90BE483F-5CEF-4F2F-9D04-D05D94E5D190}"/>
    <cellStyle name="Normal 3" xfId="6" xr:uid="{AF09A1A4-806C-4584-9E84-33D92D8761AE}"/>
    <cellStyle name="Porcentaje" xfId="4" builtinId="5"/>
    <cellStyle name="Porcentaje 2" xfId="7"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workbookViewId="0">
      <selection activeCell="B2" sqref="B2:F24"/>
    </sheetView>
  </sheetViews>
  <sheetFormatPr baseColWidth="10" defaultRowHeight="15"/>
  <cols>
    <col min="1" max="1" width="3.5703125" style="1" customWidth="1"/>
    <col min="2" max="2" width="34.28515625" style="1" customWidth="1"/>
    <col min="3" max="6" width="19.28515625" style="1" customWidth="1"/>
    <col min="7" max="7" width="3.5703125" style="1" customWidth="1"/>
    <col min="8" max="16384" width="11.42578125" style="1"/>
  </cols>
  <sheetData>
    <row r="2" spans="2:6">
      <c r="B2" s="196" t="s">
        <v>204</v>
      </c>
      <c r="C2" s="197"/>
      <c r="D2" s="197"/>
      <c r="E2" s="197"/>
      <c r="F2" s="198"/>
    </row>
    <row r="3" spans="2:6">
      <c r="B3" s="199"/>
      <c r="C3" s="200"/>
      <c r="D3" s="200"/>
      <c r="E3" s="200"/>
      <c r="F3" s="201"/>
    </row>
    <row r="4" spans="2:6">
      <c r="B4" s="199"/>
      <c r="C4" s="200"/>
      <c r="D4" s="200"/>
      <c r="E4" s="200"/>
      <c r="F4" s="201"/>
    </row>
    <row r="5" spans="2:6">
      <c r="B5" s="199"/>
      <c r="C5" s="200"/>
      <c r="D5" s="200"/>
      <c r="E5" s="200"/>
      <c r="F5" s="201"/>
    </row>
    <row r="6" spans="2:6">
      <c r="B6" s="199"/>
      <c r="C6" s="200"/>
      <c r="D6" s="200"/>
      <c r="E6" s="200"/>
      <c r="F6" s="201"/>
    </row>
    <row r="7" spans="2:6">
      <c r="B7" s="199"/>
      <c r="C7" s="200"/>
      <c r="D7" s="200"/>
      <c r="E7" s="200"/>
      <c r="F7" s="201"/>
    </row>
    <row r="8" spans="2:6">
      <c r="B8" s="199"/>
      <c r="C8" s="200"/>
      <c r="D8" s="200"/>
      <c r="E8" s="200"/>
      <c r="F8" s="201"/>
    </row>
    <row r="9" spans="2:6">
      <c r="B9" s="199"/>
      <c r="C9" s="200"/>
      <c r="D9" s="200"/>
      <c r="E9" s="200"/>
      <c r="F9" s="201"/>
    </row>
    <row r="10" spans="2:6">
      <c r="B10" s="199"/>
      <c r="C10" s="200"/>
      <c r="D10" s="200"/>
      <c r="E10" s="200"/>
      <c r="F10" s="201"/>
    </row>
    <row r="11" spans="2:6">
      <c r="B11" s="199"/>
      <c r="C11" s="200"/>
      <c r="D11" s="200"/>
      <c r="E11" s="200"/>
      <c r="F11" s="201"/>
    </row>
    <row r="12" spans="2:6">
      <c r="B12" s="199"/>
      <c r="C12" s="200"/>
      <c r="D12" s="200"/>
      <c r="E12" s="200"/>
      <c r="F12" s="201"/>
    </row>
    <row r="13" spans="2:6">
      <c r="B13" s="199"/>
      <c r="C13" s="200"/>
      <c r="D13" s="200"/>
      <c r="E13" s="200"/>
      <c r="F13" s="201"/>
    </row>
    <row r="14" spans="2:6">
      <c r="B14" s="199"/>
      <c r="C14" s="200"/>
      <c r="D14" s="200"/>
      <c r="E14" s="200"/>
      <c r="F14" s="201"/>
    </row>
    <row r="15" spans="2:6">
      <c r="B15" s="199"/>
      <c r="C15" s="200"/>
      <c r="D15" s="200"/>
      <c r="E15" s="200"/>
      <c r="F15" s="201"/>
    </row>
    <row r="16" spans="2:6">
      <c r="B16" s="199"/>
      <c r="C16" s="200"/>
      <c r="D16" s="200"/>
      <c r="E16" s="200"/>
      <c r="F16" s="201"/>
    </row>
    <row r="17" spans="2:6">
      <c r="B17" s="199"/>
      <c r="C17" s="200"/>
      <c r="D17" s="200"/>
      <c r="E17" s="200"/>
      <c r="F17" s="201"/>
    </row>
    <row r="18" spans="2:6">
      <c r="B18" s="199"/>
      <c r="C18" s="200"/>
      <c r="D18" s="200"/>
      <c r="E18" s="200"/>
      <c r="F18" s="201"/>
    </row>
    <row r="19" spans="2:6">
      <c r="B19" s="199"/>
      <c r="C19" s="200"/>
      <c r="D19" s="200"/>
      <c r="E19" s="200"/>
      <c r="F19" s="201"/>
    </row>
    <row r="20" spans="2:6">
      <c r="B20" s="199"/>
      <c r="C20" s="200"/>
      <c r="D20" s="200"/>
      <c r="E20" s="200"/>
      <c r="F20" s="201"/>
    </row>
    <row r="21" spans="2:6">
      <c r="B21" s="199"/>
      <c r="C21" s="200"/>
      <c r="D21" s="200"/>
      <c r="E21" s="200"/>
      <c r="F21" s="201"/>
    </row>
    <row r="22" spans="2:6">
      <c r="B22" s="199"/>
      <c r="C22" s="200"/>
      <c r="D22" s="200"/>
      <c r="E22" s="200"/>
      <c r="F22" s="201"/>
    </row>
    <row r="23" spans="2:6">
      <c r="B23" s="199"/>
      <c r="C23" s="200"/>
      <c r="D23" s="200"/>
      <c r="E23" s="200"/>
      <c r="F23" s="201"/>
    </row>
    <row r="24" spans="2:6">
      <c r="B24" s="202"/>
      <c r="C24" s="203"/>
      <c r="D24" s="203"/>
      <c r="E24" s="203"/>
      <c r="F24" s="204"/>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workbookViewId="0">
      <pane ySplit="2" topLeftCell="A3" activePane="bottomLeft" state="frozen"/>
      <selection activeCell="H13" sqref="H13"/>
      <selection pane="bottomLeft" activeCell="B5" sqref="B5"/>
    </sheetView>
  </sheetViews>
  <sheetFormatPr baseColWidth="10" defaultRowHeight="15"/>
  <cols>
    <col min="1" max="1" width="3.5703125" style="1" customWidth="1"/>
    <col min="2" max="2" width="82.85546875" style="1" bestFit="1" customWidth="1"/>
    <col min="3" max="3" width="11.42578125" style="1"/>
    <col min="4" max="4" width="3.5703125" style="1" customWidth="1"/>
    <col min="5" max="16384" width="11.42578125" style="1"/>
  </cols>
  <sheetData>
    <row r="2" spans="2:3">
      <c r="B2" s="205" t="s">
        <v>176</v>
      </c>
      <c r="C2" s="205"/>
    </row>
    <row r="3" spans="2:3" ht="15.75">
      <c r="B3" s="93" t="s">
        <v>60</v>
      </c>
      <c r="C3" s="158"/>
    </row>
    <row r="4" spans="2:3">
      <c r="B4" s="2" t="s">
        <v>139</v>
      </c>
      <c r="C4" s="94" t="s">
        <v>170</v>
      </c>
    </row>
    <row r="5" spans="2:3">
      <c r="B5" s="2" t="s">
        <v>169</v>
      </c>
      <c r="C5" s="94" t="s">
        <v>171</v>
      </c>
    </row>
    <row r="6" spans="2:3">
      <c r="B6" s="2" t="s">
        <v>141</v>
      </c>
      <c r="C6" s="94" t="s">
        <v>172</v>
      </c>
    </row>
    <row r="7" spans="2:3">
      <c r="B7" s="2" t="s">
        <v>142</v>
      </c>
      <c r="C7" s="94" t="s">
        <v>173</v>
      </c>
    </row>
    <row r="8" spans="2:3">
      <c r="B8" s="2" t="s">
        <v>144</v>
      </c>
      <c r="C8" s="94" t="s">
        <v>174</v>
      </c>
    </row>
    <row r="9" spans="2:3">
      <c r="B9" s="2" t="s">
        <v>108</v>
      </c>
      <c r="C9" s="94" t="s">
        <v>175</v>
      </c>
    </row>
    <row r="10" spans="2:3">
      <c r="B10" s="2" t="s">
        <v>237</v>
      </c>
      <c r="C10" s="94" t="s">
        <v>242</v>
      </c>
    </row>
  </sheetData>
  <mergeCells count="1">
    <mergeCell ref="B2:C2"/>
  </mergeCells>
  <hyperlinks>
    <hyperlink ref="B4" location="'01'!A1" display="ESTADO DEL ACTIVO NETO" xr:uid="{CF88B28D-C381-4A5D-8EC5-1F95538A3DA3}"/>
    <hyperlink ref="B5" location="'02'!A1" display="ESTADO DE INGRESO Y EGRESOS" xr:uid="{4B102E1D-9931-441E-B2C9-B9F45E96AE81}"/>
    <hyperlink ref="B6" location="'03'!A1" display="ESTADO DE VARIACIÓN DEL ACTIVO NETO" xr:uid="{B6F67CE1-9CB2-4EE8-8D3B-8FD1742C5A36}"/>
    <hyperlink ref="B7" location="'04'!A1" display="ESTADO DE FLUJO DE EFECTIVO" xr:uid="{06FD548C-C671-4929-BCFF-A36F9BA7029A}"/>
    <hyperlink ref="B8" location="'05'!A1" display="NOTAS A LOS ESTADOS FINANCIEROS" xr:uid="{50452724-DA03-41EA-83C7-A82310E41BD4}"/>
    <hyperlink ref="B9" location="'06'!A1" display="COMPOSICIÓN DE LAS INVERSIONES DEL FONDO" xr:uid="{822322F6-7558-4577-B32C-052870AAFF20}"/>
    <hyperlink ref="B10" location="'07'!A1" display="COMPOSICIÓN DE LAS INVERSIONES OP REPO" xr:uid="{B7651F70-DE12-4945-A8D1-6B3459D4DB93}"/>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sheetPr>
  <dimension ref="A1:I29"/>
  <sheetViews>
    <sheetView showGridLines="0" tabSelected="1" workbookViewId="0">
      <selection activeCell="H15" sqref="H15"/>
    </sheetView>
  </sheetViews>
  <sheetFormatPr baseColWidth="10" defaultColWidth="9.140625" defaultRowHeight="15"/>
  <cols>
    <col min="1" max="1" width="3.5703125" style="1" customWidth="1"/>
    <col min="2" max="2" width="52.7109375" style="1" customWidth="1"/>
    <col min="3" max="4" width="24.7109375" style="1" bestFit="1" customWidth="1"/>
    <col min="5" max="5" width="3.5703125" style="1" customWidth="1"/>
    <col min="6" max="6" width="9.140625" style="1"/>
    <col min="7" max="9" width="7" style="32" customWidth="1"/>
    <col min="10" max="16384" width="9.140625" style="1"/>
  </cols>
  <sheetData>
    <row r="1" spans="1:6">
      <c r="A1" s="2" t="s">
        <v>176</v>
      </c>
    </row>
    <row r="2" spans="1:6" ht="15.75">
      <c r="B2" s="205" t="s">
        <v>60</v>
      </c>
      <c r="C2" s="205"/>
      <c r="D2" s="205"/>
    </row>
    <row r="3" spans="1:6">
      <c r="B3" s="208" t="s">
        <v>139</v>
      </c>
      <c r="C3" s="208"/>
      <c r="D3" s="208"/>
    </row>
    <row r="4" spans="1:6">
      <c r="B4" s="209" t="s">
        <v>210</v>
      </c>
      <c r="C4" s="209"/>
      <c r="D4" s="209"/>
    </row>
    <row r="5" spans="1:6">
      <c r="B5" s="209" t="s">
        <v>143</v>
      </c>
      <c r="C5" s="209"/>
      <c r="D5" s="209"/>
    </row>
    <row r="7" spans="1:6">
      <c r="B7" s="48" t="s">
        <v>0</v>
      </c>
      <c r="C7" s="49">
        <v>44196</v>
      </c>
      <c r="D7" s="49">
        <v>43830</v>
      </c>
      <c r="E7" s="84"/>
    </row>
    <row r="8" spans="1:6">
      <c r="B8" s="50" t="s">
        <v>184</v>
      </c>
      <c r="C8" s="66">
        <v>32995507554</v>
      </c>
      <c r="D8" s="66">
        <v>9187373107</v>
      </c>
      <c r="E8" s="85"/>
      <c r="F8" s="86"/>
    </row>
    <row r="9" spans="1:6">
      <c r="B9" s="50" t="s">
        <v>1</v>
      </c>
      <c r="C9" s="67">
        <v>6450162</v>
      </c>
      <c r="D9" s="67">
        <v>81415933</v>
      </c>
      <c r="E9" s="85"/>
      <c r="F9" s="86"/>
    </row>
    <row r="10" spans="1:6">
      <c r="B10" s="50" t="s">
        <v>114</v>
      </c>
      <c r="C10" s="87">
        <v>62593072</v>
      </c>
      <c r="D10" s="87">
        <v>31326105</v>
      </c>
      <c r="E10" s="51"/>
      <c r="F10" s="207"/>
    </row>
    <row r="11" spans="1:6">
      <c r="B11" s="195" t="s">
        <v>241</v>
      </c>
      <c r="C11" s="87">
        <v>68870101999</v>
      </c>
      <c r="D11" s="87">
        <v>0</v>
      </c>
      <c r="E11" s="51"/>
      <c r="F11" s="207"/>
    </row>
    <row r="12" spans="1:6" ht="15.75">
      <c r="B12" s="148" t="s">
        <v>240</v>
      </c>
      <c r="C12" s="68">
        <v>310580988389</v>
      </c>
      <c r="D12" s="68">
        <v>141874743891</v>
      </c>
      <c r="E12" s="51"/>
      <c r="F12" s="207"/>
    </row>
    <row r="13" spans="1:6">
      <c r="B13" s="52" t="s">
        <v>2</v>
      </c>
      <c r="C13" s="69">
        <f>SUM(C8:C12)</f>
        <v>412515641176</v>
      </c>
      <c r="D13" s="69">
        <f>SUM(D8:D12)</f>
        <v>151174859036</v>
      </c>
      <c r="E13" s="88"/>
      <c r="F13" s="86"/>
    </row>
    <row r="14" spans="1:6">
      <c r="B14" s="53" t="s">
        <v>3</v>
      </c>
      <c r="C14" s="69"/>
      <c r="D14" s="69"/>
      <c r="E14" s="88"/>
    </row>
    <row r="15" spans="1:6">
      <c r="B15" s="54" t="s">
        <v>4</v>
      </c>
      <c r="C15" s="70">
        <v>0</v>
      </c>
      <c r="D15" s="70">
        <v>0</v>
      </c>
      <c r="E15" s="85"/>
    </row>
    <row r="16" spans="1:6">
      <c r="B16" s="55" t="s">
        <v>185</v>
      </c>
      <c r="C16" s="67">
        <v>63749187</v>
      </c>
      <c r="D16" s="67">
        <v>67377801</v>
      </c>
      <c r="E16" s="85"/>
    </row>
    <row r="17" spans="2:5">
      <c r="B17" s="55" t="s">
        <v>220</v>
      </c>
      <c r="C17" s="67">
        <v>59922497052.627914</v>
      </c>
      <c r="D17" s="67">
        <v>0</v>
      </c>
      <c r="E17" s="85"/>
    </row>
    <row r="18" spans="2:5">
      <c r="B18" s="50" t="s">
        <v>5</v>
      </c>
      <c r="C18" s="67">
        <v>0</v>
      </c>
      <c r="D18" s="67">
        <v>0</v>
      </c>
      <c r="E18" s="85"/>
    </row>
    <row r="19" spans="2:5">
      <c r="B19" s="53" t="s">
        <v>128</v>
      </c>
      <c r="C19" s="69">
        <f>+SUM(C15:C18)</f>
        <v>59986246239.627914</v>
      </c>
      <c r="D19" s="69">
        <f>+SUM(D15:D18)</f>
        <v>67377801</v>
      </c>
      <c r="E19" s="88"/>
    </row>
    <row r="20" spans="2:5">
      <c r="B20" s="53" t="s">
        <v>6</v>
      </c>
      <c r="C20" s="162">
        <f>+C13-C19</f>
        <v>352529394936.37207</v>
      </c>
      <c r="D20" s="69">
        <f>+D13-D19</f>
        <v>151107481235</v>
      </c>
      <c r="E20" s="89"/>
    </row>
    <row r="21" spans="2:5" ht="15.75">
      <c r="B21" s="53" t="s">
        <v>7</v>
      </c>
      <c r="C21" s="56">
        <v>2635480.1070326702</v>
      </c>
      <c r="D21" s="56">
        <v>1187134.0048031707</v>
      </c>
      <c r="E21" s="89"/>
    </row>
    <row r="22" spans="2:5">
      <c r="B22" s="53" t="s">
        <v>8</v>
      </c>
      <c r="C22" s="90">
        <v>133766.94081</v>
      </c>
      <c r="D22" s="90">
        <v>127287.636125</v>
      </c>
    </row>
    <row r="24" spans="2:5">
      <c r="B24" s="206" t="s">
        <v>243</v>
      </c>
      <c r="C24" s="206"/>
      <c r="D24" s="206"/>
      <c r="E24" s="16"/>
    </row>
    <row r="25" spans="2:5">
      <c r="B25" s="12"/>
      <c r="C25" s="91"/>
      <c r="D25" s="16"/>
      <c r="E25" s="15"/>
    </row>
    <row r="26" spans="2:5">
      <c r="C26" s="92"/>
      <c r="D26" s="92"/>
      <c r="E26" s="41"/>
    </row>
    <row r="27" spans="2:5">
      <c r="C27" s="92"/>
      <c r="D27" s="92"/>
    </row>
    <row r="28" spans="2:5">
      <c r="C28" s="57"/>
      <c r="D28" s="57"/>
    </row>
    <row r="29" spans="2:5">
      <c r="C29" s="58"/>
      <c r="D29" s="58"/>
    </row>
  </sheetData>
  <mergeCells count="6">
    <mergeCell ref="B24:D24"/>
    <mergeCell ref="B2:D2"/>
    <mergeCell ref="F10:F12"/>
    <mergeCell ref="B3:D3"/>
    <mergeCell ref="B4:D4"/>
    <mergeCell ref="B5:D5"/>
  </mergeCells>
  <hyperlinks>
    <hyperlink ref="A1" location="INDICE!A1" display="INDICE!A1" xr:uid="{6B0E43CA-D2DB-4852-9D6C-9F9A602766EB}"/>
    <hyperlink ref="B12" location="'06'!A1" display="Inversiones " xr:uid="{B9FB7D52-3CFD-407E-993D-9DA8C6D9BAA8}"/>
    <hyperlink ref="B11" location="'07'!A1" display="Inversiones Op Reporto Anexo II" xr:uid="{7B4CE93F-7C5A-4861-BC08-F216C68EE10E}"/>
  </hyperlinks>
  <pageMargins left="0.7" right="0.7" top="0.75" bottom="0.75" header="0.3" footer="0.3"/>
  <pageSetup orientation="portrait" r:id="rId1"/>
  <ignoredErrors>
    <ignoredError sqref="C13:D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I23"/>
  <sheetViews>
    <sheetView showGridLines="0" workbookViewId="0">
      <selection activeCell="B22" sqref="B22"/>
    </sheetView>
  </sheetViews>
  <sheetFormatPr baseColWidth="10" defaultRowHeight="15"/>
  <cols>
    <col min="1" max="1" width="3.5703125" style="1" customWidth="1"/>
    <col min="2" max="2" width="52.7109375" style="1" customWidth="1"/>
    <col min="3" max="4" width="18.7109375" style="1" customWidth="1"/>
    <col min="5" max="5" width="3.5703125" style="1" customWidth="1"/>
    <col min="6" max="6" width="12.42578125" style="1" bestFit="1" customWidth="1"/>
    <col min="7" max="16384" width="11.42578125" style="1"/>
  </cols>
  <sheetData>
    <row r="1" spans="1:9">
      <c r="A1" s="2" t="s">
        <v>176</v>
      </c>
    </row>
    <row r="2" spans="1:9" ht="15.75">
      <c r="B2" s="205" t="s">
        <v>60</v>
      </c>
      <c r="C2" s="205"/>
      <c r="D2" s="205"/>
    </row>
    <row r="3" spans="1:9">
      <c r="B3" s="208" t="s">
        <v>140</v>
      </c>
      <c r="C3" s="208"/>
      <c r="D3" s="208"/>
    </row>
    <row r="4" spans="1:9">
      <c r="B4" s="209" t="s">
        <v>210</v>
      </c>
      <c r="C4" s="209"/>
      <c r="D4" s="209"/>
    </row>
    <row r="5" spans="1:9">
      <c r="B5" s="209" t="s">
        <v>143</v>
      </c>
      <c r="C5" s="209"/>
      <c r="D5" s="209"/>
    </row>
    <row r="7" spans="1:9" s="12" customFormat="1">
      <c r="B7" s="42" t="s">
        <v>9</v>
      </c>
      <c r="C7" s="45">
        <f>+'01'!C7</f>
        <v>44196</v>
      </c>
      <c r="D7" s="45">
        <f>+'01'!D7</f>
        <v>43830</v>
      </c>
    </row>
    <row r="8" spans="1:9">
      <c r="B8" s="82" t="s">
        <v>181</v>
      </c>
      <c r="C8" s="83">
        <v>2546237580</v>
      </c>
      <c r="D8" s="83">
        <v>-1713311957</v>
      </c>
      <c r="F8" s="32"/>
      <c r="G8" s="32"/>
      <c r="H8" s="32"/>
      <c r="I8" s="33"/>
    </row>
    <row r="9" spans="1:9">
      <c r="B9" s="11" t="s">
        <v>113</v>
      </c>
      <c r="C9" s="20">
        <v>16289949711</v>
      </c>
      <c r="D9" s="20">
        <v>11683165602</v>
      </c>
    </row>
    <row r="10" spans="1:9">
      <c r="B10" s="11" t="s">
        <v>182</v>
      </c>
      <c r="C10" s="20">
        <v>665683548</v>
      </c>
      <c r="D10" s="20">
        <v>108752620</v>
      </c>
    </row>
    <row r="11" spans="1:9" s="12" customFormat="1">
      <c r="B11" s="23" t="s">
        <v>10</v>
      </c>
      <c r="C11" s="59">
        <f>SUM(C8:C10)</f>
        <v>19501870839</v>
      </c>
      <c r="D11" s="59">
        <f>SUM(D8:D10)</f>
        <v>10078606265</v>
      </c>
      <c r="G11" s="46"/>
    </row>
    <row r="12" spans="1:9" s="12" customFormat="1">
      <c r="B12" s="47" t="s">
        <v>11</v>
      </c>
      <c r="C12" s="65"/>
      <c r="D12" s="65"/>
    </row>
    <row r="13" spans="1:9" ht="16.5">
      <c r="B13" s="18" t="s">
        <v>12</v>
      </c>
      <c r="C13" s="19">
        <v>8122635487</v>
      </c>
      <c r="D13" s="163">
        <v>4369655111</v>
      </c>
    </row>
    <row r="14" spans="1:9">
      <c r="B14" s="11" t="s">
        <v>189</v>
      </c>
      <c r="C14" s="20">
        <v>1192460017.0553291</v>
      </c>
      <c r="D14" s="20">
        <v>0</v>
      </c>
    </row>
    <row r="15" spans="1:9">
      <c r="B15" s="11" t="s">
        <v>14</v>
      </c>
      <c r="C15" s="20">
        <v>0</v>
      </c>
      <c r="D15" s="20">
        <v>0</v>
      </c>
    </row>
    <row r="16" spans="1:9">
      <c r="B16" s="11" t="s">
        <v>13</v>
      </c>
      <c r="C16" s="20">
        <v>0</v>
      </c>
      <c r="D16" s="20">
        <v>0</v>
      </c>
    </row>
    <row r="17" spans="2:4">
      <c r="B17" s="11" t="s">
        <v>183</v>
      </c>
      <c r="C17" s="20">
        <v>5170057</v>
      </c>
      <c r="D17" s="20">
        <v>11</v>
      </c>
    </row>
    <row r="18" spans="2:4" s="12" customFormat="1">
      <c r="B18" s="23" t="s">
        <v>15</v>
      </c>
      <c r="C18" s="59">
        <f>SUM(C13:C17)</f>
        <v>9320265561.0553284</v>
      </c>
      <c r="D18" s="59">
        <f>SUM(D13:D17)</f>
        <v>4369655122</v>
      </c>
    </row>
    <row r="19" spans="2:4" s="12" customFormat="1">
      <c r="B19" s="23" t="s">
        <v>16</v>
      </c>
      <c r="C19" s="59">
        <f>+C11-C18</f>
        <v>10181605277.944672</v>
      </c>
      <c r="D19" s="59">
        <f>+D11-D18</f>
        <v>5708951143</v>
      </c>
    </row>
    <row r="21" spans="2:4">
      <c r="B21" s="206" t="s">
        <v>243</v>
      </c>
      <c r="C21" s="206"/>
      <c r="D21" s="206"/>
    </row>
    <row r="22" spans="2:4">
      <c r="C22" s="16"/>
      <c r="D22" s="16"/>
    </row>
    <row r="23" spans="2:4">
      <c r="C23" s="16"/>
      <c r="D23" s="16"/>
    </row>
  </sheetData>
  <mergeCells count="5">
    <mergeCell ref="B3:D3"/>
    <mergeCell ref="B4:D4"/>
    <mergeCell ref="B5:D5"/>
    <mergeCell ref="B21:D21"/>
    <mergeCell ref="B2:D2"/>
  </mergeCells>
  <hyperlinks>
    <hyperlink ref="A1" location="INDICE!A1" display="INDICE!A1" xr:uid="{A23ED2F9-D8EB-426D-AF3D-BC6E2634EFB9}"/>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A1:J19"/>
  <sheetViews>
    <sheetView showGridLines="0" workbookViewId="0">
      <selection activeCell="D20" sqref="D20"/>
    </sheetView>
  </sheetViews>
  <sheetFormatPr baseColWidth="10" defaultRowHeight="15"/>
  <cols>
    <col min="1" max="1" width="9" style="1" bestFit="1" customWidth="1"/>
    <col min="2" max="2" width="35.28515625" style="1" bestFit="1" customWidth="1"/>
    <col min="3" max="3" width="24.7109375" style="1" bestFit="1" customWidth="1"/>
    <col min="4" max="4" width="22.140625" style="1" bestFit="1" customWidth="1"/>
    <col min="5" max="5" width="23.42578125" style="1" bestFit="1" customWidth="1"/>
    <col min="6" max="6" width="3.5703125" style="1" customWidth="1"/>
    <col min="7" max="7" width="18.7109375" style="1" bestFit="1" customWidth="1"/>
    <col min="8" max="8" width="13.5703125" style="1" bestFit="1" customWidth="1"/>
    <col min="9" max="16384" width="11.42578125" style="1"/>
  </cols>
  <sheetData>
    <row r="1" spans="1:10">
      <c r="A1" s="2" t="s">
        <v>176</v>
      </c>
    </row>
    <row r="2" spans="1:10" ht="15.75">
      <c r="B2" s="205" t="s">
        <v>60</v>
      </c>
      <c r="C2" s="205"/>
      <c r="D2" s="205"/>
      <c r="E2" s="205"/>
    </row>
    <row r="3" spans="1:10" ht="15.75">
      <c r="B3" s="208" t="s">
        <v>141</v>
      </c>
      <c r="C3" s="208"/>
      <c r="D3" s="208"/>
      <c r="E3" s="208"/>
    </row>
    <row r="4" spans="1:10">
      <c r="B4" s="209" t="s">
        <v>210</v>
      </c>
      <c r="C4" s="209"/>
      <c r="D4" s="209"/>
      <c r="E4" s="209"/>
    </row>
    <row r="5" spans="1:10">
      <c r="B5" s="209" t="s">
        <v>143</v>
      </c>
      <c r="C5" s="209"/>
      <c r="D5" s="209"/>
      <c r="E5" s="209"/>
    </row>
    <row r="7" spans="1:10">
      <c r="B7" s="42" t="s">
        <v>17</v>
      </c>
      <c r="C7" s="42" t="s">
        <v>18</v>
      </c>
      <c r="D7" s="42" t="s">
        <v>19</v>
      </c>
      <c r="E7" s="42" t="s">
        <v>177</v>
      </c>
    </row>
    <row r="8" spans="1:10">
      <c r="B8" s="23" t="s">
        <v>20</v>
      </c>
      <c r="C8" s="76">
        <v>145398530092</v>
      </c>
      <c r="D8" s="76">
        <v>5708951143</v>
      </c>
      <c r="E8" s="76">
        <f>+C8+D8</f>
        <v>151107481235</v>
      </c>
      <c r="G8" s="32"/>
      <c r="H8" s="32"/>
      <c r="I8" s="32"/>
      <c r="J8" s="33"/>
    </row>
    <row r="9" spans="1:10" ht="15.75">
      <c r="B9" s="43" t="s">
        <v>21</v>
      </c>
      <c r="C9" s="77"/>
      <c r="D9" s="77"/>
      <c r="E9" s="77"/>
    </row>
    <row r="10" spans="1:10">
      <c r="B10" s="11" t="s">
        <v>22</v>
      </c>
      <c r="C10" s="78">
        <v>865346955590</v>
      </c>
      <c r="D10" s="78"/>
      <c r="E10" s="78"/>
    </row>
    <row r="11" spans="1:10">
      <c r="B11" s="11" t="s">
        <v>23</v>
      </c>
      <c r="C11" s="78">
        <v>-674106647167</v>
      </c>
      <c r="D11" s="78"/>
      <c r="E11" s="78"/>
    </row>
    <row r="12" spans="1:10" ht="15.75">
      <c r="B12" s="44" t="s">
        <v>24</v>
      </c>
      <c r="C12" s="79">
        <f>+C10+C11</f>
        <v>191240308423</v>
      </c>
      <c r="D12" s="80"/>
      <c r="E12" s="80"/>
    </row>
    <row r="13" spans="1:10" ht="15.75">
      <c r="B13" s="210" t="s">
        <v>25</v>
      </c>
      <c r="C13" s="212">
        <f>+E8+C12</f>
        <v>342347789658</v>
      </c>
      <c r="D13" s="212">
        <f>+'02'!C19</f>
        <v>10181605277.944672</v>
      </c>
      <c r="E13" s="81" t="s">
        <v>211</v>
      </c>
    </row>
    <row r="14" spans="1:10" ht="15.75">
      <c r="B14" s="211"/>
      <c r="C14" s="213"/>
      <c r="D14" s="213"/>
      <c r="E14" s="79">
        <f>+C13+D13</f>
        <v>352529394935.9447</v>
      </c>
      <c r="G14" s="15"/>
      <c r="H14" s="16"/>
    </row>
    <row r="16" spans="1:10">
      <c r="B16" s="206" t="s">
        <v>243</v>
      </c>
      <c r="C16" s="206"/>
      <c r="D16" s="206"/>
      <c r="E16" s="206"/>
    </row>
    <row r="17" spans="3:4">
      <c r="C17" s="15"/>
    </row>
    <row r="18" spans="3:4">
      <c r="C18" s="15"/>
    </row>
    <row r="19" spans="3:4">
      <c r="C19" s="16"/>
      <c r="D19" s="16"/>
    </row>
  </sheetData>
  <mergeCells count="8">
    <mergeCell ref="B16:E16"/>
    <mergeCell ref="B2:E2"/>
    <mergeCell ref="B3:E3"/>
    <mergeCell ref="B4:E4"/>
    <mergeCell ref="B5:E5"/>
    <mergeCell ref="B13:B14"/>
    <mergeCell ref="C13:C14"/>
    <mergeCell ref="D13:D14"/>
  </mergeCells>
  <hyperlinks>
    <hyperlink ref="A1" location="INDICE!A1" display="INDICE" xr:uid="{3E3F3719-C5F9-4CB7-B7E1-53B29CBAE322}"/>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G36"/>
  <sheetViews>
    <sheetView showGridLines="0" workbookViewId="0">
      <selection activeCell="B8" sqref="B8"/>
    </sheetView>
  </sheetViews>
  <sheetFormatPr baseColWidth="10" defaultRowHeight="15"/>
  <cols>
    <col min="1" max="1" width="9" style="1" bestFit="1" customWidth="1"/>
    <col min="2" max="2" width="77.5703125" style="1" bestFit="1" customWidth="1"/>
    <col min="3" max="4" width="27.42578125" style="1" bestFit="1" customWidth="1"/>
    <col min="5" max="5" width="3.5703125" style="1" customWidth="1"/>
    <col min="6" max="16384" width="11.42578125" style="1"/>
  </cols>
  <sheetData>
    <row r="1" spans="1:7">
      <c r="A1" s="2" t="s">
        <v>176</v>
      </c>
    </row>
    <row r="2" spans="1:7" ht="15.75">
      <c r="B2" s="205" t="s">
        <v>60</v>
      </c>
      <c r="C2" s="205"/>
      <c r="D2" s="205"/>
    </row>
    <row r="3" spans="1:7">
      <c r="B3" s="208" t="s">
        <v>142</v>
      </c>
      <c r="C3" s="208"/>
      <c r="D3" s="208"/>
    </row>
    <row r="4" spans="1:7">
      <c r="B4" s="209" t="s">
        <v>210</v>
      </c>
      <c r="C4" s="209"/>
      <c r="D4" s="209"/>
    </row>
    <row r="5" spans="1:7">
      <c r="B5" s="209" t="s">
        <v>143</v>
      </c>
      <c r="C5" s="209"/>
      <c r="D5" s="209"/>
    </row>
    <row r="7" spans="1:7" s="12" customFormat="1">
      <c r="B7" s="3" t="s">
        <v>26</v>
      </c>
      <c r="C7" s="4">
        <f>+'02'!C7</f>
        <v>44196</v>
      </c>
      <c r="D7" s="4">
        <f>+'02'!D7</f>
        <v>43830</v>
      </c>
      <c r="F7" s="32"/>
      <c r="G7" s="33"/>
    </row>
    <row r="8" spans="1:7" s="12" customFormat="1">
      <c r="B8" s="23" t="s">
        <v>38</v>
      </c>
      <c r="C8" s="59">
        <v>9187373107</v>
      </c>
      <c r="D8" s="59">
        <v>2862480758</v>
      </c>
    </row>
    <row r="9" spans="1:7" s="12" customFormat="1">
      <c r="B9" s="34" t="s">
        <v>27</v>
      </c>
      <c r="C9" s="60"/>
      <c r="D9" s="60"/>
    </row>
    <row r="10" spans="1:7" s="12" customFormat="1">
      <c r="B10" s="34" t="s">
        <v>28</v>
      </c>
      <c r="C10" s="61"/>
      <c r="D10" s="61"/>
    </row>
    <row r="11" spans="1:7">
      <c r="B11" s="35" t="s">
        <v>115</v>
      </c>
      <c r="C11" s="20">
        <v>665683548</v>
      </c>
      <c r="D11" s="20">
        <v>27336668</v>
      </c>
    </row>
    <row r="12" spans="1:7">
      <c r="B12" s="35" t="s">
        <v>190</v>
      </c>
      <c r="C12" s="20">
        <v>61097622253</v>
      </c>
      <c r="D12" s="20">
        <v>0</v>
      </c>
    </row>
    <row r="13" spans="1:7">
      <c r="B13" s="35" t="s">
        <v>39</v>
      </c>
      <c r="C13" s="20">
        <v>0</v>
      </c>
      <c r="D13" s="20">
        <v>0</v>
      </c>
    </row>
    <row r="14" spans="1:7" s="12" customFormat="1">
      <c r="B14" s="36" t="s">
        <v>29</v>
      </c>
      <c r="C14" s="61"/>
      <c r="D14" s="61"/>
    </row>
    <row r="15" spans="1:7" ht="15.75">
      <c r="B15" s="35" t="s">
        <v>116</v>
      </c>
      <c r="C15" s="20">
        <v>0</v>
      </c>
      <c r="D15" s="20">
        <v>0</v>
      </c>
      <c r="G15" s="12"/>
    </row>
    <row r="16" spans="1:7">
      <c r="B16" s="35" t="s">
        <v>40</v>
      </c>
      <c r="C16" s="20">
        <v>-1962238257660</v>
      </c>
      <c r="D16" s="20">
        <v>-1035224936622</v>
      </c>
    </row>
    <row r="17" spans="2:7">
      <c r="B17" s="35" t="s">
        <v>41</v>
      </c>
      <c r="C17" s="20">
        <v>-8126264101</v>
      </c>
      <c r="D17" s="20">
        <v>-4626815149</v>
      </c>
    </row>
    <row r="18" spans="2:7">
      <c r="B18" s="35" t="s">
        <v>30</v>
      </c>
      <c r="C18" s="20">
        <v>0</v>
      </c>
      <c r="D18" s="20">
        <v>0</v>
      </c>
    </row>
    <row r="19" spans="2:7">
      <c r="B19" s="35" t="s">
        <v>31</v>
      </c>
      <c r="C19" s="20">
        <v>0</v>
      </c>
      <c r="D19" s="20">
        <v>0</v>
      </c>
    </row>
    <row r="20" spans="2:7">
      <c r="B20" s="35" t="s">
        <v>42</v>
      </c>
      <c r="C20" s="20">
        <v>1264640708797</v>
      </c>
      <c r="D20" s="20">
        <v>584950213860</v>
      </c>
    </row>
    <row r="21" spans="2:7">
      <c r="B21" s="35" t="s">
        <v>205</v>
      </c>
      <c r="C21" s="20">
        <v>476528333187</v>
      </c>
      <c r="D21" s="20">
        <v>422210943891</v>
      </c>
    </row>
    <row r="22" spans="2:7">
      <c r="B22" s="35" t="s">
        <v>32</v>
      </c>
      <c r="C22" s="22">
        <v>0</v>
      </c>
      <c r="D22" s="22">
        <v>0</v>
      </c>
    </row>
    <row r="23" spans="2:7" s="38" customFormat="1" ht="30">
      <c r="B23" s="37" t="s">
        <v>33</v>
      </c>
      <c r="C23" s="62">
        <f>SUM(C9:C22)</f>
        <v>-167432173976</v>
      </c>
      <c r="D23" s="62">
        <f>SUM(D9:D22)</f>
        <v>-32663257352</v>
      </c>
      <c r="G23" s="1"/>
    </row>
    <row r="24" spans="2:7" ht="6.75" customHeight="1">
      <c r="B24" s="35"/>
      <c r="C24" s="19"/>
      <c r="D24" s="19"/>
      <c r="G24" s="38"/>
    </row>
    <row r="25" spans="2:7" s="12" customFormat="1" ht="15.75">
      <c r="B25" s="34" t="s">
        <v>34</v>
      </c>
      <c r="C25" s="61"/>
      <c r="D25" s="61"/>
      <c r="G25" s="1"/>
    </row>
    <row r="26" spans="2:7">
      <c r="B26" s="35" t="s">
        <v>35</v>
      </c>
      <c r="C26" s="20">
        <v>-674106647167</v>
      </c>
      <c r="D26" s="20">
        <v>-429682415837</v>
      </c>
      <c r="G26" s="12"/>
    </row>
    <row r="27" spans="2:7">
      <c r="B27" s="35" t="s">
        <v>22</v>
      </c>
      <c r="C27" s="22">
        <v>865346955590</v>
      </c>
      <c r="D27" s="22">
        <v>468670565538</v>
      </c>
    </row>
    <row r="28" spans="2:7" s="40" customFormat="1" ht="31.5">
      <c r="B28" s="39" t="s">
        <v>36</v>
      </c>
      <c r="C28" s="62">
        <f>+C26+C27</f>
        <v>191240308423</v>
      </c>
      <c r="D28" s="62">
        <f>+D26+D27</f>
        <v>38988149701</v>
      </c>
      <c r="G28" s="1"/>
    </row>
    <row r="29" spans="2:7" ht="6.75" customHeight="1">
      <c r="B29" s="35"/>
      <c r="C29" s="63"/>
      <c r="D29" s="63"/>
      <c r="G29" s="40"/>
    </row>
    <row r="30" spans="2:7" s="12" customFormat="1">
      <c r="B30" s="23" t="s">
        <v>37</v>
      </c>
      <c r="C30" s="64">
        <f>+C8+C23+C28</f>
        <v>32995507554</v>
      </c>
      <c r="D30" s="64">
        <f>+D8+D23+D28</f>
        <v>9187373107</v>
      </c>
      <c r="G30" s="1"/>
    </row>
    <row r="31" spans="2:7">
      <c r="G31" s="12"/>
    </row>
    <row r="32" spans="2:7">
      <c r="B32" s="206" t="s">
        <v>243</v>
      </c>
      <c r="C32" s="206"/>
      <c r="D32" s="206"/>
    </row>
    <row r="33" spans="3:4">
      <c r="C33" s="16"/>
      <c r="D33" s="16"/>
    </row>
    <row r="34" spans="3:4">
      <c r="C34" s="16"/>
      <c r="D34" s="16"/>
    </row>
    <row r="35" spans="3:4">
      <c r="C35" s="15"/>
    </row>
    <row r="36" spans="3:4">
      <c r="C36" s="15"/>
    </row>
  </sheetData>
  <mergeCells count="5">
    <mergeCell ref="B3:D3"/>
    <mergeCell ref="B4:D4"/>
    <mergeCell ref="B5:D5"/>
    <mergeCell ref="B32:D32"/>
    <mergeCell ref="B2:D2"/>
  </mergeCells>
  <hyperlinks>
    <hyperlink ref="A1" location="INDICE!A1" display="INDICE" xr:uid="{630895AD-8647-40C8-91E2-41E112A0799E}"/>
  </hyperlinks>
  <pageMargins left="0.7" right="0.7" top="0.75" bottom="0.75" header="0.3" footer="0.3"/>
  <pageSetup orientation="portrait" r:id="rId1"/>
  <ignoredErrors>
    <ignoredError sqref="C23:D23"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A1:K175"/>
  <sheetViews>
    <sheetView showGridLines="0" workbookViewId="0">
      <pane ySplit="3" topLeftCell="A162" activePane="bottomLeft" state="frozen"/>
      <selection activeCell="H13" sqref="H13"/>
      <selection pane="bottomLeft" activeCell="B167" sqref="B167"/>
    </sheetView>
  </sheetViews>
  <sheetFormatPr baseColWidth="10" defaultRowHeight="15"/>
  <cols>
    <col min="1" max="1" width="3.5703125" style="24" customWidth="1"/>
    <col min="2" max="2" width="34.28515625" style="24" customWidth="1"/>
    <col min="3" max="3" width="22.140625" style="24" bestFit="1" customWidth="1"/>
    <col min="4" max="4" width="23.42578125" style="24" bestFit="1" customWidth="1"/>
    <col min="5" max="5" width="23.7109375" style="24" customWidth="1"/>
    <col min="6" max="6" width="24.140625" style="24" customWidth="1"/>
    <col min="7" max="7" width="14.5703125" style="24" customWidth="1"/>
    <col min="8" max="8" width="13.42578125" style="24" bestFit="1" customWidth="1"/>
    <col min="9" max="16384" width="11.42578125" style="24"/>
  </cols>
  <sheetData>
    <row r="1" spans="1:11">
      <c r="A1" s="72" t="s">
        <v>176</v>
      </c>
    </row>
    <row r="2" spans="1:11" s="25" customFormat="1" ht="15.75">
      <c r="B2" s="205" t="s">
        <v>60</v>
      </c>
      <c r="C2" s="205"/>
      <c r="D2" s="205"/>
      <c r="E2" s="205"/>
      <c r="F2" s="205"/>
    </row>
    <row r="3" spans="1:11" s="25" customFormat="1">
      <c r="B3" s="218" t="s">
        <v>144</v>
      </c>
      <c r="C3" s="218"/>
      <c r="D3" s="218"/>
      <c r="E3" s="218"/>
      <c r="F3" s="218"/>
      <c r="H3" s="32"/>
      <c r="I3" s="32"/>
      <c r="J3" s="32"/>
      <c r="K3" s="33"/>
    </row>
    <row r="4" spans="1:11" s="25" customFormat="1" ht="15.75">
      <c r="B4" s="217" t="s">
        <v>146</v>
      </c>
      <c r="C4" s="217"/>
      <c r="D4" s="217"/>
      <c r="E4" s="217"/>
      <c r="F4" s="217"/>
    </row>
    <row r="5" spans="1:11" s="25" customFormat="1">
      <c r="B5" s="40"/>
      <c r="C5" s="40"/>
      <c r="D5" s="40"/>
      <c r="E5" s="40"/>
      <c r="F5" s="40"/>
    </row>
    <row r="6" spans="1:11" s="25" customFormat="1">
      <c r="B6" s="216" t="s">
        <v>145</v>
      </c>
      <c r="C6" s="216"/>
      <c r="D6" s="216"/>
      <c r="E6" s="216"/>
      <c r="F6" s="216"/>
    </row>
    <row r="7" spans="1:11" s="25" customFormat="1">
      <c r="B7" s="216"/>
      <c r="C7" s="216"/>
      <c r="D7" s="216"/>
      <c r="E7" s="216"/>
      <c r="F7" s="216"/>
    </row>
    <row r="8" spans="1:11" s="25" customFormat="1">
      <c r="B8" s="216"/>
      <c r="C8" s="216"/>
      <c r="D8" s="216"/>
      <c r="E8" s="216"/>
      <c r="F8" s="216"/>
    </row>
    <row r="9" spans="1:11" s="25" customFormat="1">
      <c r="B9" s="216"/>
      <c r="C9" s="216"/>
      <c r="D9" s="216"/>
      <c r="E9" s="216"/>
      <c r="F9" s="216"/>
    </row>
    <row r="10" spans="1:11" s="25" customFormat="1">
      <c r="B10" s="216"/>
      <c r="C10" s="216"/>
      <c r="D10" s="216"/>
      <c r="E10" s="216"/>
      <c r="F10" s="216"/>
    </row>
    <row r="11" spans="1:11" s="25" customFormat="1">
      <c r="B11" s="216"/>
      <c r="C11" s="216"/>
      <c r="D11" s="216"/>
      <c r="E11" s="216"/>
      <c r="F11" s="216"/>
    </row>
    <row r="12" spans="1:11" s="25" customFormat="1">
      <c r="B12" s="216"/>
      <c r="C12" s="216"/>
      <c r="D12" s="216"/>
      <c r="E12" s="216"/>
      <c r="F12" s="216"/>
    </row>
    <row r="13" spans="1:11" s="25" customFormat="1">
      <c r="B13" s="216"/>
      <c r="C13" s="216"/>
      <c r="D13" s="216"/>
      <c r="E13" s="216"/>
      <c r="F13" s="216"/>
    </row>
    <row r="14" spans="1:11" s="25" customFormat="1">
      <c r="B14" s="216"/>
      <c r="C14" s="216"/>
      <c r="D14" s="216"/>
      <c r="E14" s="216"/>
      <c r="F14" s="216"/>
    </row>
    <row r="15" spans="1:11" s="25" customFormat="1">
      <c r="B15" s="216"/>
      <c r="C15" s="216"/>
      <c r="D15" s="216"/>
      <c r="E15" s="216"/>
      <c r="F15" s="216"/>
    </row>
    <row r="16" spans="1:11" s="25" customFormat="1" ht="48" customHeight="1">
      <c r="B16" s="216"/>
      <c r="C16" s="216"/>
      <c r="D16" s="216"/>
      <c r="E16" s="216"/>
      <c r="F16" s="216"/>
    </row>
    <row r="17" spans="2:6" s="25" customFormat="1" ht="15.75">
      <c r="B17" s="217" t="s">
        <v>147</v>
      </c>
      <c r="C17" s="217"/>
      <c r="D17" s="217"/>
      <c r="E17" s="217"/>
      <c r="F17" s="217"/>
    </row>
    <row r="18" spans="2:6" s="25" customFormat="1">
      <c r="B18" s="40"/>
      <c r="C18" s="40"/>
      <c r="D18" s="40"/>
      <c r="E18" s="40"/>
      <c r="F18" s="40"/>
    </row>
    <row r="19" spans="2:6" s="25" customFormat="1" ht="15.75">
      <c r="B19" s="217" t="s">
        <v>148</v>
      </c>
      <c r="C19" s="217"/>
      <c r="D19" s="217"/>
      <c r="E19" s="217"/>
      <c r="F19" s="217"/>
    </row>
    <row r="20" spans="2:6" s="25" customFormat="1">
      <c r="B20" s="216" t="s">
        <v>178</v>
      </c>
      <c r="C20" s="216"/>
      <c r="D20" s="216"/>
      <c r="E20" s="216"/>
      <c r="F20" s="216"/>
    </row>
    <row r="21" spans="2:6" s="25" customFormat="1">
      <c r="B21" s="216"/>
      <c r="C21" s="216"/>
      <c r="D21" s="216"/>
      <c r="E21" s="216"/>
      <c r="F21" s="216"/>
    </row>
    <row r="22" spans="2:6" s="25" customFormat="1">
      <c r="B22" s="216"/>
      <c r="C22" s="216"/>
      <c r="D22" s="216"/>
      <c r="E22" s="216"/>
      <c r="F22" s="216"/>
    </row>
    <row r="23" spans="2:6" s="25" customFormat="1">
      <c r="B23" s="216"/>
      <c r="C23" s="216"/>
      <c r="D23" s="216"/>
      <c r="E23" s="216"/>
      <c r="F23" s="216"/>
    </row>
    <row r="24" spans="2:6" s="25" customFormat="1">
      <c r="B24" s="216"/>
      <c r="C24" s="216"/>
      <c r="D24" s="216"/>
      <c r="E24" s="216"/>
      <c r="F24" s="216"/>
    </row>
    <row r="25" spans="2:6" s="25" customFormat="1">
      <c r="B25" s="216"/>
      <c r="C25" s="216"/>
      <c r="D25" s="216"/>
      <c r="E25" s="216"/>
      <c r="F25" s="216"/>
    </row>
    <row r="26" spans="2:6" s="25" customFormat="1">
      <c r="B26" s="216"/>
      <c r="C26" s="216"/>
      <c r="D26" s="216"/>
      <c r="E26" s="216"/>
      <c r="F26" s="216"/>
    </row>
    <row r="27" spans="2:6" s="25" customFormat="1">
      <c r="B27" s="216"/>
      <c r="C27" s="216"/>
      <c r="D27" s="216"/>
      <c r="E27" s="216"/>
      <c r="F27" s="216"/>
    </row>
    <row r="28" spans="2:6" s="25" customFormat="1">
      <c r="B28" s="216"/>
      <c r="C28" s="216"/>
      <c r="D28" s="216"/>
      <c r="E28" s="216"/>
      <c r="F28" s="216"/>
    </row>
    <row r="29" spans="2:6" s="25" customFormat="1">
      <c r="B29" s="216"/>
      <c r="C29" s="216"/>
      <c r="D29" s="216"/>
      <c r="E29" s="216"/>
      <c r="F29" s="216"/>
    </row>
    <row r="30" spans="2:6" s="25" customFormat="1">
      <c r="B30" s="216"/>
      <c r="C30" s="216"/>
      <c r="D30" s="216"/>
      <c r="E30" s="216"/>
      <c r="F30" s="216"/>
    </row>
    <row r="31" spans="2:6" s="25" customFormat="1">
      <c r="B31" s="216"/>
      <c r="C31" s="216"/>
      <c r="D31" s="216"/>
      <c r="E31" s="216"/>
      <c r="F31" s="216"/>
    </row>
    <row r="32" spans="2:6" s="25" customFormat="1">
      <c r="B32" s="216"/>
      <c r="C32" s="216"/>
      <c r="D32" s="216"/>
      <c r="E32" s="216"/>
      <c r="F32" s="216"/>
    </row>
    <row r="33" spans="2:6" s="25" customFormat="1">
      <c r="B33" s="216"/>
      <c r="C33" s="216"/>
      <c r="D33" s="216"/>
      <c r="E33" s="216"/>
      <c r="F33" s="216"/>
    </row>
    <row r="34" spans="2:6" s="25" customFormat="1">
      <c r="B34" s="216"/>
      <c r="C34" s="216"/>
      <c r="D34" s="216"/>
      <c r="E34" s="216"/>
      <c r="F34" s="216"/>
    </row>
    <row r="35" spans="2:6" s="25" customFormat="1">
      <c r="B35" s="216"/>
      <c r="C35" s="216"/>
      <c r="D35" s="216"/>
      <c r="E35" s="216"/>
      <c r="F35" s="216"/>
    </row>
    <row r="36" spans="2:6" s="25" customFormat="1">
      <c r="B36" s="216"/>
      <c r="C36" s="216"/>
      <c r="D36" s="216"/>
      <c r="E36" s="216"/>
      <c r="F36" s="216"/>
    </row>
    <row r="37" spans="2:6" s="25" customFormat="1">
      <c r="B37" s="216"/>
      <c r="C37" s="216"/>
      <c r="D37" s="216"/>
      <c r="E37" s="216"/>
      <c r="F37" s="216"/>
    </row>
    <row r="38" spans="2:6" s="25" customFormat="1">
      <c r="B38" s="216"/>
      <c r="C38" s="216"/>
      <c r="D38" s="216"/>
      <c r="E38" s="216"/>
      <c r="F38" s="216"/>
    </row>
    <row r="39" spans="2:6" s="25" customFormat="1">
      <c r="B39" s="216"/>
      <c r="C39" s="216"/>
      <c r="D39" s="216"/>
      <c r="E39" s="216"/>
      <c r="F39" s="216"/>
    </row>
    <row r="40" spans="2:6" s="25" customFormat="1">
      <c r="B40" s="216"/>
      <c r="C40" s="216"/>
      <c r="D40" s="216"/>
      <c r="E40" s="216"/>
      <c r="F40" s="216"/>
    </row>
    <row r="41" spans="2:6" s="25" customFormat="1">
      <c r="B41" s="216"/>
      <c r="C41" s="216"/>
      <c r="D41" s="216"/>
      <c r="E41" s="216"/>
      <c r="F41" s="216"/>
    </row>
    <row r="42" spans="2:6" s="25" customFormat="1">
      <c r="B42" s="216"/>
      <c r="C42" s="216"/>
      <c r="D42" s="216"/>
      <c r="E42" s="216"/>
      <c r="F42" s="216"/>
    </row>
    <row r="43" spans="2:6" s="25" customFormat="1">
      <c r="B43" s="216"/>
      <c r="C43" s="216"/>
      <c r="D43" s="216"/>
      <c r="E43" s="216"/>
      <c r="F43" s="216"/>
    </row>
    <row r="44" spans="2:6" s="25" customFormat="1">
      <c r="B44" s="216"/>
      <c r="C44" s="216"/>
      <c r="D44" s="216"/>
      <c r="E44" s="216"/>
      <c r="F44" s="216"/>
    </row>
    <row r="45" spans="2:6" s="25" customFormat="1">
      <c r="B45" s="216"/>
      <c r="C45" s="216"/>
      <c r="D45" s="216"/>
      <c r="E45" s="216"/>
      <c r="F45" s="216"/>
    </row>
    <row r="46" spans="2:6" s="25" customFormat="1">
      <c r="B46" s="216"/>
      <c r="C46" s="216"/>
      <c r="D46" s="216"/>
      <c r="E46" s="216"/>
      <c r="F46" s="216"/>
    </row>
    <row r="47" spans="2:6" s="25" customFormat="1">
      <c r="B47" s="216"/>
      <c r="C47" s="216"/>
      <c r="D47" s="216"/>
      <c r="E47" s="216"/>
      <c r="F47" s="216"/>
    </row>
    <row r="48" spans="2:6" s="25" customFormat="1">
      <c r="B48" s="216"/>
      <c r="C48" s="216"/>
      <c r="D48" s="216"/>
      <c r="E48" s="216"/>
      <c r="F48" s="216"/>
    </row>
    <row r="49" spans="2:6" s="25" customFormat="1" ht="97.5" customHeight="1">
      <c r="B49" s="216"/>
      <c r="C49" s="216"/>
      <c r="D49" s="216"/>
      <c r="E49" s="216"/>
      <c r="F49" s="216"/>
    </row>
    <row r="50" spans="2:6" s="25" customFormat="1">
      <c r="B50" s="217" t="s">
        <v>149</v>
      </c>
      <c r="C50" s="217"/>
      <c r="D50" s="217"/>
      <c r="E50" s="217"/>
      <c r="F50" s="217"/>
    </row>
    <row r="51" spans="2:6" s="25" customFormat="1">
      <c r="B51" s="216" t="s">
        <v>196</v>
      </c>
      <c r="C51" s="216"/>
      <c r="D51" s="216"/>
      <c r="E51" s="216"/>
      <c r="F51" s="216"/>
    </row>
    <row r="52" spans="2:6" s="25" customFormat="1">
      <c r="B52" s="216"/>
      <c r="C52" s="216"/>
      <c r="D52" s="216"/>
      <c r="E52" s="216"/>
      <c r="F52" s="216"/>
    </row>
    <row r="53" spans="2:6" s="25" customFormat="1">
      <c r="B53" s="216"/>
      <c r="C53" s="216"/>
      <c r="D53" s="216"/>
      <c r="E53" s="216"/>
      <c r="F53" s="216"/>
    </row>
    <row r="54" spans="2:6" s="25" customFormat="1">
      <c r="B54" s="214" t="s">
        <v>150</v>
      </c>
      <c r="C54" s="214"/>
      <c r="D54" s="214"/>
      <c r="E54" s="214"/>
      <c r="F54" s="214"/>
    </row>
    <row r="55" spans="2:6" s="25" customFormat="1">
      <c r="B55" s="219"/>
      <c r="C55" s="219"/>
      <c r="D55" s="219"/>
      <c r="E55" s="219"/>
      <c r="F55" s="219"/>
    </row>
    <row r="56" spans="2:6" s="25" customFormat="1">
      <c r="B56" s="216" t="s">
        <v>151</v>
      </c>
      <c r="C56" s="216"/>
      <c r="D56" s="216"/>
      <c r="E56" s="216"/>
      <c r="F56" s="216"/>
    </row>
    <row r="57" spans="2:6" s="25" customFormat="1">
      <c r="B57" s="216"/>
      <c r="C57" s="216"/>
      <c r="D57" s="216"/>
      <c r="E57" s="216"/>
      <c r="F57" s="216"/>
    </row>
    <row r="58" spans="2:6" s="25" customFormat="1">
      <c r="B58" s="216"/>
      <c r="C58" s="216"/>
      <c r="D58" s="216"/>
      <c r="E58" s="216"/>
      <c r="F58" s="216"/>
    </row>
    <row r="59" spans="2:6" s="25" customFormat="1">
      <c r="B59" s="216" t="s">
        <v>234</v>
      </c>
      <c r="C59" s="216"/>
      <c r="D59" s="216"/>
      <c r="E59" s="216"/>
      <c r="F59" s="216"/>
    </row>
    <row r="60" spans="2:6" s="25" customFormat="1">
      <c r="B60" s="216"/>
      <c r="C60" s="216"/>
      <c r="D60" s="216"/>
      <c r="E60" s="216"/>
      <c r="F60" s="216"/>
    </row>
    <row r="61" spans="2:6" s="25" customFormat="1">
      <c r="B61" s="216" t="s">
        <v>152</v>
      </c>
      <c r="C61" s="216"/>
      <c r="D61" s="216"/>
      <c r="E61" s="216"/>
      <c r="F61" s="216"/>
    </row>
    <row r="62" spans="2:6" s="25" customFormat="1">
      <c r="B62" s="216"/>
      <c r="C62" s="216"/>
      <c r="D62" s="216"/>
      <c r="E62" s="216"/>
      <c r="F62" s="216"/>
    </row>
    <row r="63" spans="2:6" s="25" customFormat="1">
      <c r="B63" s="216" t="s">
        <v>153</v>
      </c>
      <c r="C63" s="216"/>
      <c r="D63" s="216"/>
      <c r="E63" s="216"/>
      <c r="F63" s="216"/>
    </row>
    <row r="64" spans="2:6" s="25" customFormat="1">
      <c r="B64" s="216"/>
      <c r="C64" s="216"/>
      <c r="D64" s="216"/>
      <c r="E64" s="216"/>
      <c r="F64" s="216"/>
    </row>
    <row r="65" spans="2:6" s="25" customFormat="1">
      <c r="B65" s="215" t="s">
        <v>154</v>
      </c>
      <c r="C65" s="215"/>
      <c r="D65" s="215"/>
      <c r="E65" s="215"/>
      <c r="F65" s="215"/>
    </row>
    <row r="66" spans="2:6" s="25" customFormat="1">
      <c r="B66" s="215"/>
      <c r="C66" s="215"/>
      <c r="D66" s="215"/>
      <c r="E66" s="215"/>
      <c r="F66" s="215"/>
    </row>
    <row r="67" spans="2:6" s="25" customFormat="1">
      <c r="B67" s="215" t="s">
        <v>155</v>
      </c>
      <c r="C67" s="215"/>
      <c r="D67" s="215"/>
      <c r="E67" s="215"/>
      <c r="F67" s="215"/>
    </row>
    <row r="68" spans="2:6" s="25" customFormat="1">
      <c r="B68" s="215"/>
      <c r="C68" s="215"/>
      <c r="D68" s="215"/>
      <c r="E68" s="215"/>
      <c r="F68" s="215"/>
    </row>
    <row r="69" spans="2:6" s="25" customFormat="1">
      <c r="B69" s="215" t="s">
        <v>156</v>
      </c>
      <c r="C69" s="215"/>
      <c r="D69" s="215"/>
      <c r="E69" s="215"/>
      <c r="F69" s="215"/>
    </row>
    <row r="70" spans="2:6" s="25" customFormat="1">
      <c r="B70" s="215"/>
      <c r="C70" s="215"/>
      <c r="D70" s="215"/>
      <c r="E70" s="215"/>
      <c r="F70" s="215"/>
    </row>
    <row r="71" spans="2:6" s="25" customFormat="1"/>
    <row r="72" spans="2:6" s="17" customFormat="1">
      <c r="B72" s="3" t="s">
        <v>26</v>
      </c>
      <c r="C72" s="4">
        <v>44104</v>
      </c>
      <c r="D72" s="4">
        <v>44196</v>
      </c>
      <c r="E72" s="4">
        <v>43830</v>
      </c>
    </row>
    <row r="73" spans="2:6">
      <c r="B73" s="5" t="s">
        <v>43</v>
      </c>
      <c r="C73" s="6">
        <v>6979.36</v>
      </c>
      <c r="D73" s="6">
        <v>6891.96</v>
      </c>
      <c r="E73" s="6">
        <v>6442.33</v>
      </c>
    </row>
    <row r="74" spans="2:6">
      <c r="B74" s="5" t="s">
        <v>44</v>
      </c>
      <c r="C74" s="6">
        <v>6990.35</v>
      </c>
      <c r="D74" s="6">
        <v>6941.65</v>
      </c>
      <c r="E74" s="6">
        <v>6463.95</v>
      </c>
    </row>
    <row r="75" spans="2:6" s="25" customFormat="1"/>
    <row r="76" spans="2:6" s="25" customFormat="1" ht="15.75">
      <c r="B76" s="217" t="s">
        <v>157</v>
      </c>
      <c r="C76" s="217"/>
      <c r="D76" s="217"/>
      <c r="E76" s="217"/>
      <c r="F76" s="217"/>
    </row>
    <row r="77" spans="2:6" s="25" customFormat="1">
      <c r="B77" s="216" t="s">
        <v>186</v>
      </c>
      <c r="C77" s="216"/>
      <c r="D77" s="216"/>
      <c r="E77" s="216"/>
      <c r="F77" s="216"/>
    </row>
    <row r="78" spans="2:6" s="25" customFormat="1">
      <c r="B78" s="216"/>
      <c r="C78" s="216"/>
      <c r="D78" s="216"/>
      <c r="E78" s="216"/>
      <c r="F78" s="216"/>
    </row>
    <row r="79" spans="2:6" s="25" customFormat="1">
      <c r="B79" s="217" t="s">
        <v>158</v>
      </c>
      <c r="C79" s="217"/>
      <c r="D79" s="217"/>
      <c r="E79" s="217"/>
      <c r="F79" s="217"/>
    </row>
    <row r="80" spans="2:6" s="25" customFormat="1">
      <c r="B80" s="215" t="s">
        <v>187</v>
      </c>
      <c r="C80" s="215"/>
      <c r="D80" s="215"/>
      <c r="E80" s="215"/>
      <c r="F80" s="215"/>
    </row>
    <row r="81" spans="2:6" s="25" customFormat="1">
      <c r="B81" s="215"/>
      <c r="C81" s="215"/>
      <c r="D81" s="215"/>
      <c r="E81" s="215"/>
      <c r="F81" s="215"/>
    </row>
    <row r="82" spans="2:6" s="25" customFormat="1">
      <c r="B82" s="27"/>
      <c r="C82" s="27"/>
      <c r="D82" s="27"/>
      <c r="E82" s="27"/>
      <c r="F82" s="27"/>
    </row>
    <row r="83" spans="2:6" s="25" customFormat="1" ht="15.75">
      <c r="B83" s="222" t="s">
        <v>160</v>
      </c>
      <c r="C83" s="222"/>
      <c r="D83" s="222"/>
      <c r="E83" s="222"/>
      <c r="F83" s="222"/>
    </row>
    <row r="84" spans="2:6" s="25" customFormat="1">
      <c r="B84" s="215" t="s">
        <v>159</v>
      </c>
      <c r="C84" s="215"/>
      <c r="D84" s="215"/>
      <c r="E84" s="215"/>
      <c r="F84" s="215"/>
    </row>
    <row r="85" spans="2:6" s="25" customFormat="1">
      <c r="B85" s="215"/>
      <c r="C85" s="215"/>
      <c r="D85" s="215"/>
      <c r="E85" s="215"/>
      <c r="F85" s="215"/>
    </row>
    <row r="86" spans="2:6" s="25" customFormat="1">
      <c r="B86" s="215"/>
      <c r="C86" s="215"/>
      <c r="D86" s="215"/>
      <c r="E86" s="215"/>
      <c r="F86" s="215"/>
    </row>
    <row r="87" spans="2:6" s="25" customFormat="1">
      <c r="B87" s="27"/>
      <c r="C87" s="27"/>
      <c r="D87" s="27"/>
      <c r="E87" s="27"/>
      <c r="F87" s="27"/>
    </row>
    <row r="88" spans="2:6" s="25" customFormat="1">
      <c r="B88" s="220" t="s">
        <v>26</v>
      </c>
      <c r="C88" s="221"/>
      <c r="D88" s="4">
        <f>+'04'!C7</f>
        <v>44196</v>
      </c>
      <c r="E88" s="4">
        <f>+'04'!D7</f>
        <v>43830</v>
      </c>
    </row>
    <row r="89" spans="2:6" s="25" customFormat="1">
      <c r="B89" s="223" t="s">
        <v>12</v>
      </c>
      <c r="C89" s="224"/>
      <c r="D89" s="26">
        <f>+'02'!C13</f>
        <v>8122635487</v>
      </c>
      <c r="E89" s="26">
        <f>+'02'!D13</f>
        <v>4369655111</v>
      </c>
    </row>
    <row r="90" spans="2:6" s="25" customFormat="1">
      <c r="B90" s="225" t="s">
        <v>45</v>
      </c>
      <c r="C90" s="226"/>
      <c r="D90" s="10">
        <v>0</v>
      </c>
      <c r="E90" s="10">
        <v>0</v>
      </c>
    </row>
    <row r="91" spans="2:6" s="25" customFormat="1">
      <c r="B91" s="220" t="s">
        <v>47</v>
      </c>
      <c r="C91" s="221"/>
      <c r="D91" s="13">
        <f>SUM(D89:D90)</f>
        <v>8122635487</v>
      </c>
      <c r="E91" s="13">
        <f>SUM(E89:E90)</f>
        <v>4369655111</v>
      </c>
    </row>
    <row r="92" spans="2:6" s="25" customFormat="1"/>
    <row r="93" spans="2:6" s="25" customFormat="1" ht="15.75">
      <c r="B93" s="217" t="s">
        <v>161</v>
      </c>
      <c r="C93" s="217"/>
      <c r="D93" s="217"/>
      <c r="E93" s="217"/>
      <c r="F93" s="217"/>
    </row>
    <row r="94" spans="2:6" s="25" customFormat="1"/>
    <row r="95" spans="2:6" s="25" customFormat="1" ht="47.25" customHeight="1">
      <c r="B95" s="7" t="s">
        <v>46</v>
      </c>
      <c r="C95" s="7" t="s">
        <v>48</v>
      </c>
      <c r="D95" s="7" t="s">
        <v>49</v>
      </c>
      <c r="E95" s="7" t="s">
        <v>50</v>
      </c>
    </row>
    <row r="96" spans="2:6" s="25" customFormat="1">
      <c r="B96" s="227" t="s">
        <v>51</v>
      </c>
      <c r="C96" s="228"/>
      <c r="D96" s="228"/>
      <c r="E96" s="229"/>
    </row>
    <row r="97" spans="2:7" s="25" customFormat="1">
      <c r="B97" s="18" t="s">
        <v>52</v>
      </c>
      <c r="C97" s="28">
        <v>128757.9916891561</v>
      </c>
      <c r="D97" s="26">
        <v>177862898578.0415</v>
      </c>
      <c r="E97" s="26">
        <v>2138</v>
      </c>
    </row>
    <row r="98" spans="2:7" s="25" customFormat="1">
      <c r="B98" s="11" t="s">
        <v>53</v>
      </c>
      <c r="C98" s="29">
        <v>129194.5957529271</v>
      </c>
      <c r="D98" s="9">
        <v>195180620044.99527</v>
      </c>
      <c r="E98" s="9">
        <v>2184</v>
      </c>
    </row>
    <row r="99" spans="2:7" s="25" customFormat="1">
      <c r="B99" s="21" t="s">
        <v>54</v>
      </c>
      <c r="C99" s="30">
        <v>129669.73153198609</v>
      </c>
      <c r="D99" s="10">
        <v>175433700198.66769</v>
      </c>
      <c r="E99" s="10">
        <v>2212</v>
      </c>
    </row>
    <row r="100" spans="2:7" s="25" customFormat="1">
      <c r="B100" s="227" t="s">
        <v>124</v>
      </c>
      <c r="C100" s="228"/>
      <c r="D100" s="228"/>
      <c r="E100" s="229"/>
    </row>
    <row r="101" spans="2:7" s="25" customFormat="1">
      <c r="B101" s="18" t="s">
        <v>125</v>
      </c>
      <c r="C101" s="28">
        <v>130131.2835416024</v>
      </c>
      <c r="D101" s="26">
        <v>161283574250.03036</v>
      </c>
      <c r="E101" s="26">
        <v>2232</v>
      </c>
    </row>
    <row r="102" spans="2:7" s="25" customFormat="1">
      <c r="B102" s="11" t="s">
        <v>126</v>
      </c>
      <c r="C102" s="29">
        <v>130598.2928499382</v>
      </c>
      <c r="D102" s="9">
        <v>175101519249.23624</v>
      </c>
      <c r="E102" s="9">
        <v>2274</v>
      </c>
    </row>
    <row r="103" spans="2:7" s="25" customFormat="1">
      <c r="B103" s="21" t="s">
        <v>127</v>
      </c>
      <c r="C103" s="73">
        <v>131044.9711408408</v>
      </c>
      <c r="D103" s="74">
        <v>257469801998.61026</v>
      </c>
      <c r="E103" s="10">
        <v>2346</v>
      </c>
    </row>
    <row r="104" spans="2:7" s="25" customFormat="1">
      <c r="B104" s="227" t="s">
        <v>198</v>
      </c>
      <c r="C104" s="228"/>
      <c r="D104" s="228"/>
      <c r="E104" s="229"/>
    </row>
    <row r="105" spans="2:7" s="25" customFormat="1">
      <c r="B105" s="18" t="s">
        <v>199</v>
      </c>
      <c r="C105" s="28">
        <v>131517.71086794179</v>
      </c>
      <c r="D105" s="26">
        <v>231926679745.36722</v>
      </c>
      <c r="E105" s="26">
        <v>2437</v>
      </c>
    </row>
    <row r="106" spans="2:7" s="25" customFormat="1">
      <c r="B106" s="11" t="s">
        <v>200</v>
      </c>
      <c r="C106" s="29">
        <v>131988.8823201262</v>
      </c>
      <c r="D106" s="9">
        <v>285857286565.15308</v>
      </c>
      <c r="E106" s="9">
        <v>2516</v>
      </c>
    </row>
    <row r="107" spans="2:7" s="25" customFormat="1">
      <c r="B107" s="21" t="s">
        <v>201</v>
      </c>
      <c r="C107" s="73">
        <v>132424.27860239029</v>
      </c>
      <c r="D107" s="74">
        <v>333085323646.56354</v>
      </c>
      <c r="E107" s="10">
        <v>2626</v>
      </c>
    </row>
    <row r="108" spans="2:7" s="25" customFormat="1">
      <c r="B108" s="227" t="s">
        <v>212</v>
      </c>
      <c r="C108" s="228"/>
      <c r="D108" s="228"/>
      <c r="E108" s="229"/>
    </row>
    <row r="109" spans="2:7" s="25" customFormat="1">
      <c r="B109" s="18" t="s">
        <v>213</v>
      </c>
      <c r="C109" s="28">
        <v>132875.2868377633</v>
      </c>
      <c r="D109" s="26">
        <v>360024888881.11804</v>
      </c>
      <c r="E109" s="26">
        <v>2745</v>
      </c>
    </row>
    <row r="110" spans="2:7" s="25" customFormat="1">
      <c r="B110" s="11" t="s">
        <v>214</v>
      </c>
      <c r="C110" s="29">
        <v>133312.61561028691</v>
      </c>
      <c r="D110" s="9">
        <v>311199229566.76471</v>
      </c>
      <c r="E110" s="9">
        <v>2823</v>
      </c>
    </row>
    <row r="111" spans="2:7" s="25" customFormat="1">
      <c r="B111" s="21" t="s">
        <v>215</v>
      </c>
      <c r="C111" s="30">
        <v>133766.94080952849</v>
      </c>
      <c r="D111" s="10">
        <v>352529394936.74414</v>
      </c>
      <c r="E111" s="10">
        <v>2825</v>
      </c>
      <c r="F111" s="179"/>
      <c r="G111" s="179"/>
    </row>
    <row r="112" spans="2:7" s="25" customFormat="1"/>
    <row r="113" spans="2:8" s="25" customFormat="1" ht="15.75">
      <c r="B113" s="222" t="s">
        <v>162</v>
      </c>
      <c r="C113" s="222"/>
      <c r="D113" s="222"/>
      <c r="E113" s="222"/>
      <c r="F113" s="222"/>
    </row>
    <row r="114" spans="2:8">
      <c r="B114" s="215" t="s">
        <v>179</v>
      </c>
      <c r="C114" s="215"/>
      <c r="D114" s="215"/>
      <c r="E114" s="215"/>
      <c r="F114" s="215"/>
    </row>
    <row r="115" spans="2:8">
      <c r="B115" s="215"/>
      <c r="C115" s="215"/>
      <c r="D115" s="215"/>
      <c r="E115" s="215"/>
      <c r="F115" s="215"/>
    </row>
    <row r="116" spans="2:8">
      <c r="B116" s="8" t="s">
        <v>55</v>
      </c>
      <c r="C116" s="4">
        <f>+D88</f>
        <v>44196</v>
      </c>
      <c r="D116" s="4">
        <f>+E88</f>
        <v>43830</v>
      </c>
    </row>
    <row r="117" spans="2:8" ht="16.5">
      <c r="B117" s="18" t="s">
        <v>117</v>
      </c>
      <c r="C117" s="19">
        <v>1642716002</v>
      </c>
      <c r="D117" s="19">
        <v>3661373107</v>
      </c>
      <c r="F117" s="159"/>
      <c r="G117" s="160"/>
      <c r="H117" s="161"/>
    </row>
    <row r="118" spans="2:8" ht="16.5">
      <c r="B118" s="11" t="s">
        <v>56</v>
      </c>
      <c r="C118" s="20">
        <v>493399574</v>
      </c>
      <c r="D118" s="20">
        <v>6000000</v>
      </c>
      <c r="F118" s="159"/>
      <c r="G118" s="160"/>
      <c r="H118" s="161"/>
    </row>
    <row r="119" spans="2:8" ht="16.5">
      <c r="B119" s="11" t="s">
        <v>57</v>
      </c>
      <c r="C119" s="20">
        <v>5000000</v>
      </c>
      <c r="D119" s="20">
        <v>5000000</v>
      </c>
      <c r="F119" s="159"/>
      <c r="G119" s="160"/>
      <c r="H119" s="161"/>
    </row>
    <row r="120" spans="2:8" ht="16.5">
      <c r="B120" s="11" t="s">
        <v>58</v>
      </c>
      <c r="C120" s="20">
        <v>5000000</v>
      </c>
      <c r="D120" s="20">
        <v>5000000</v>
      </c>
      <c r="F120" s="159"/>
      <c r="G120" s="160"/>
      <c r="H120" s="161"/>
    </row>
    <row r="121" spans="2:8" ht="16.5">
      <c r="B121" s="11" t="s">
        <v>59</v>
      </c>
      <c r="C121" s="20">
        <v>28500000</v>
      </c>
      <c r="D121" s="20">
        <v>5000000</v>
      </c>
      <c r="F121" s="159"/>
      <c r="G121" s="160"/>
      <c r="H121" s="161"/>
    </row>
    <row r="122" spans="2:8" ht="16.5">
      <c r="B122" s="11" t="s">
        <v>117</v>
      </c>
      <c r="C122" s="20">
        <v>225334634</v>
      </c>
      <c r="D122" s="20">
        <v>0</v>
      </c>
      <c r="F122" s="159"/>
      <c r="G122" s="160"/>
      <c r="H122" s="161"/>
    </row>
    <row r="123" spans="2:8" ht="16.5">
      <c r="B123" s="11" t="s">
        <v>129</v>
      </c>
      <c r="C123" s="20">
        <v>10000000000</v>
      </c>
      <c r="D123" s="20">
        <v>5505000000</v>
      </c>
      <c r="F123" s="159"/>
      <c r="G123" s="160"/>
      <c r="H123" s="161"/>
    </row>
    <row r="124" spans="2:8" ht="16.5">
      <c r="B124" s="11" t="s">
        <v>235</v>
      </c>
      <c r="C124" s="20">
        <v>16143438429</v>
      </c>
      <c r="D124" s="20">
        <v>0</v>
      </c>
      <c r="F124" s="159"/>
      <c r="G124" s="160"/>
      <c r="H124" s="161"/>
    </row>
    <row r="125" spans="2:8" ht="16.5">
      <c r="B125" s="11" t="s">
        <v>58</v>
      </c>
      <c r="C125" s="20">
        <v>4447118915</v>
      </c>
      <c r="D125" s="20">
        <v>0</v>
      </c>
      <c r="F125" s="159"/>
      <c r="G125" s="160"/>
      <c r="H125" s="161"/>
    </row>
    <row r="126" spans="2:8">
      <c r="B126" s="21" t="s">
        <v>216</v>
      </c>
      <c r="C126" s="22">
        <v>5000000</v>
      </c>
      <c r="D126" s="22">
        <v>0</v>
      </c>
    </row>
    <row r="127" spans="2:8">
      <c r="B127" s="75" t="s">
        <v>47</v>
      </c>
      <c r="C127" s="13">
        <f>SUM(C117:C126)</f>
        <v>32995507554</v>
      </c>
      <c r="D127" s="13">
        <f>SUM(D117:D126)</f>
        <v>9187373107</v>
      </c>
    </row>
    <row r="129" spans="2:6" ht="15.75">
      <c r="B129" s="215" t="s">
        <v>180</v>
      </c>
      <c r="C129" s="215"/>
      <c r="D129" s="215"/>
      <c r="E129" s="215"/>
      <c r="F129" s="215"/>
    </row>
    <row r="130" spans="2:6">
      <c r="B130" s="215" t="s">
        <v>197</v>
      </c>
      <c r="C130" s="215"/>
      <c r="D130" s="215"/>
      <c r="E130" s="215"/>
      <c r="F130" s="215"/>
    </row>
    <row r="132" spans="2:6">
      <c r="B132" s="215" t="s">
        <v>219</v>
      </c>
      <c r="C132" s="215"/>
      <c r="D132" s="215"/>
      <c r="E132" s="215"/>
      <c r="F132" s="215"/>
    </row>
    <row r="133" spans="2:6">
      <c r="B133" s="215"/>
      <c r="C133" s="215"/>
      <c r="D133" s="215"/>
      <c r="E133" s="215"/>
      <c r="F133" s="215"/>
    </row>
    <row r="134" spans="2:6" ht="15.75">
      <c r="B134" s="3" t="s">
        <v>26</v>
      </c>
      <c r="C134" s="4">
        <f>+C116</f>
        <v>44196</v>
      </c>
      <c r="D134" s="4">
        <f>+D116</f>
        <v>43830</v>
      </c>
    </row>
    <row r="135" spans="2:6" ht="22.5" customHeight="1">
      <c r="B135" s="31" t="s">
        <v>12</v>
      </c>
      <c r="C135" s="14">
        <f>+'01'!C16</f>
        <v>63749187</v>
      </c>
      <c r="D135" s="14">
        <f>+'01'!D16</f>
        <v>67377801</v>
      </c>
    </row>
    <row r="136" spans="2:6" ht="15.75">
      <c r="B136" s="3" t="s">
        <v>47</v>
      </c>
      <c r="C136" s="13">
        <f>SUM(C135)</f>
        <v>63749187</v>
      </c>
      <c r="D136" s="13">
        <f>SUM(D135)</f>
        <v>67377801</v>
      </c>
    </row>
    <row r="138" spans="2:6" ht="16.5" customHeight="1">
      <c r="B138" s="215" t="s">
        <v>188</v>
      </c>
      <c r="C138" s="215"/>
      <c r="D138" s="215"/>
      <c r="E138" s="215"/>
      <c r="F138" s="215"/>
    </row>
    <row r="139" spans="2:6">
      <c r="B139" s="215"/>
      <c r="C139" s="215"/>
      <c r="D139" s="215"/>
      <c r="E139" s="215"/>
      <c r="F139" s="215"/>
    </row>
    <row r="140" spans="2:6">
      <c r="B140" s="215"/>
      <c r="C140" s="215"/>
      <c r="D140" s="215"/>
      <c r="E140" s="215"/>
      <c r="F140" s="215"/>
    </row>
    <row r="141" spans="2:6" ht="15.75">
      <c r="B141" s="3" t="s">
        <v>26</v>
      </c>
      <c r="C141" s="4">
        <f>+C134</f>
        <v>44196</v>
      </c>
      <c r="D141" s="4">
        <f>+D134</f>
        <v>43830</v>
      </c>
    </row>
    <row r="142" spans="2:6" ht="22.5" customHeight="1">
      <c r="B142" s="31" t="s">
        <v>163</v>
      </c>
      <c r="C142" s="14">
        <f>+'02'!C8</f>
        <v>2546237580</v>
      </c>
      <c r="D142" s="14">
        <f>+'02'!D8</f>
        <v>-1713311957</v>
      </c>
    </row>
    <row r="143" spans="2:6" ht="15.75">
      <c r="B143" s="3" t="s">
        <v>47</v>
      </c>
      <c r="C143" s="13">
        <f>SUM(C142)</f>
        <v>2546237580</v>
      </c>
      <c r="D143" s="13">
        <f>SUM(D142)</f>
        <v>-1713311957</v>
      </c>
    </row>
    <row r="145" spans="2:6">
      <c r="B145" s="215" t="s">
        <v>206</v>
      </c>
      <c r="C145" s="215"/>
      <c r="D145" s="215"/>
      <c r="E145" s="215"/>
      <c r="F145" s="215"/>
    </row>
    <row r="146" spans="2:6">
      <c r="B146" s="215"/>
      <c r="C146" s="215"/>
      <c r="D146" s="215"/>
      <c r="E146" s="215"/>
      <c r="F146" s="215"/>
    </row>
    <row r="147" spans="2:6" ht="15.75">
      <c r="B147" s="3" t="s">
        <v>165</v>
      </c>
      <c r="C147" s="4">
        <f>+C141</f>
        <v>44196</v>
      </c>
      <c r="D147" s="4">
        <f>+D141</f>
        <v>43830</v>
      </c>
    </row>
    <row r="148" spans="2:6">
      <c r="B148" s="31" t="s">
        <v>202</v>
      </c>
      <c r="C148" s="14">
        <v>665475435</v>
      </c>
      <c r="D148" s="14">
        <v>0</v>
      </c>
    </row>
    <row r="149" spans="2:6" ht="16.5" customHeight="1">
      <c r="B149" s="31" t="s">
        <v>164</v>
      </c>
      <c r="C149" s="14">
        <v>163842</v>
      </c>
      <c r="D149" s="14">
        <v>108211610</v>
      </c>
    </row>
    <row r="150" spans="2:6" ht="16.5" customHeight="1">
      <c r="B150" s="31" t="s">
        <v>207</v>
      </c>
      <c r="C150" s="14">
        <v>44271</v>
      </c>
      <c r="D150" s="14">
        <v>540985</v>
      </c>
    </row>
    <row r="151" spans="2:6" ht="16.5" customHeight="1">
      <c r="B151" s="31" t="s">
        <v>208</v>
      </c>
      <c r="C151" s="14"/>
      <c r="D151" s="14">
        <v>25</v>
      </c>
    </row>
    <row r="152" spans="2:6" ht="15.75">
      <c r="B152" s="3" t="s">
        <v>47</v>
      </c>
      <c r="C152" s="13">
        <f>SUM(C148:C151)</f>
        <v>665683548</v>
      </c>
      <c r="D152" s="13">
        <f>SUM(D148:D151)</f>
        <v>108752620</v>
      </c>
    </row>
    <row r="154" spans="2:6" ht="15.75">
      <c r="B154" s="3" t="s">
        <v>166</v>
      </c>
      <c r="C154" s="4">
        <f>+C147</f>
        <v>44196</v>
      </c>
      <c r="D154" s="4">
        <f>+D147</f>
        <v>43830</v>
      </c>
    </row>
    <row r="155" spans="2:6">
      <c r="B155" s="31" t="s">
        <v>203</v>
      </c>
      <c r="C155" s="14">
        <v>4085269</v>
      </c>
      <c r="D155" s="14">
        <v>0</v>
      </c>
    </row>
    <row r="156" spans="2:6">
      <c r="B156" s="31" t="s">
        <v>208</v>
      </c>
      <c r="C156" s="14">
        <v>1084788</v>
      </c>
      <c r="D156" s="14">
        <v>11</v>
      </c>
    </row>
    <row r="157" spans="2:6" ht="15.75">
      <c r="B157" s="3" t="s">
        <v>47</v>
      </c>
      <c r="C157" s="13">
        <f>SUM(C155:C156)</f>
        <v>5170057</v>
      </c>
      <c r="D157" s="13">
        <f>SUM(D155:D156)</f>
        <v>11</v>
      </c>
    </row>
    <row r="159" spans="2:6">
      <c r="B159" s="215" t="s">
        <v>221</v>
      </c>
      <c r="C159" s="215"/>
      <c r="D159" s="215"/>
      <c r="E159" s="215"/>
      <c r="F159" s="215"/>
    </row>
    <row r="160" spans="2:6">
      <c r="B160" s="215"/>
      <c r="C160" s="215"/>
      <c r="D160" s="215"/>
      <c r="E160" s="215"/>
      <c r="F160" s="215"/>
    </row>
    <row r="162" spans="2:11" ht="47.25">
      <c r="B162" s="7" t="s">
        <v>222</v>
      </c>
      <c r="C162" s="7" t="s">
        <v>223</v>
      </c>
      <c r="D162" s="7" t="s">
        <v>68</v>
      </c>
      <c r="E162" s="7" t="s">
        <v>224</v>
      </c>
      <c r="F162" s="7" t="s">
        <v>225</v>
      </c>
      <c r="G162" s="7" t="s">
        <v>226</v>
      </c>
    </row>
    <row r="163" spans="2:11">
      <c r="B163" s="180">
        <v>44147</v>
      </c>
      <c r="C163" s="181" t="s">
        <v>227</v>
      </c>
      <c r="D163" s="182" t="s">
        <v>228</v>
      </c>
      <c r="E163" s="183">
        <v>4669174863</v>
      </c>
      <c r="F163" s="183">
        <v>4698322027.1790285</v>
      </c>
      <c r="G163" s="184">
        <v>44217</v>
      </c>
    </row>
    <row r="164" spans="2:11">
      <c r="B164" s="180">
        <v>44147</v>
      </c>
      <c r="C164" s="181" t="s">
        <v>227</v>
      </c>
      <c r="D164" s="182" t="s">
        <v>228</v>
      </c>
      <c r="E164" s="183">
        <v>4669174863</v>
      </c>
      <c r="F164" s="183">
        <v>4698322027.1790285</v>
      </c>
      <c r="G164" s="184">
        <v>44221</v>
      </c>
    </row>
    <row r="165" spans="2:11">
      <c r="B165" s="180">
        <v>44147</v>
      </c>
      <c r="C165" s="181" t="s">
        <v>227</v>
      </c>
      <c r="D165" s="182" t="s">
        <v>228</v>
      </c>
      <c r="E165" s="183">
        <v>4669174863</v>
      </c>
      <c r="F165" s="183">
        <v>4699575668.6490946</v>
      </c>
      <c r="G165" s="184">
        <v>44235</v>
      </c>
    </row>
    <row r="166" spans="2:11">
      <c r="B166" s="180">
        <v>44147</v>
      </c>
      <c r="C166" s="181" t="s">
        <v>229</v>
      </c>
      <c r="D166" s="182" t="s">
        <v>228</v>
      </c>
      <c r="E166" s="183">
        <v>4792771516</v>
      </c>
      <c r="F166" s="183">
        <v>4629052819.2150412</v>
      </c>
      <c r="G166" s="184">
        <v>44228</v>
      </c>
    </row>
    <row r="167" spans="2:11">
      <c r="B167" s="180">
        <v>44148</v>
      </c>
      <c r="C167" s="181" t="s">
        <v>229</v>
      </c>
      <c r="D167" s="182" t="s">
        <v>228</v>
      </c>
      <c r="E167" s="183">
        <v>9587512295</v>
      </c>
      <c r="F167" s="183">
        <v>9274600063.0810966</v>
      </c>
      <c r="G167" s="184">
        <v>44243</v>
      </c>
    </row>
    <row r="168" spans="2:11">
      <c r="B168" s="180">
        <v>44148</v>
      </c>
      <c r="C168" s="181" t="s">
        <v>229</v>
      </c>
      <c r="D168" s="182" t="s">
        <v>228</v>
      </c>
      <c r="E168" s="183">
        <v>4793756148</v>
      </c>
      <c r="F168" s="183">
        <v>4637300032.0444927</v>
      </c>
      <c r="G168" s="184">
        <v>44238</v>
      </c>
    </row>
    <row r="169" spans="2:11">
      <c r="B169" s="180">
        <v>44148</v>
      </c>
      <c r="C169" s="181" t="s">
        <v>227</v>
      </c>
      <c r="D169" s="182" t="s">
        <v>228</v>
      </c>
      <c r="E169" s="183">
        <v>4670184066</v>
      </c>
      <c r="F169" s="183">
        <v>4707033737.5344658</v>
      </c>
      <c r="G169" s="184">
        <v>44238</v>
      </c>
    </row>
    <row r="170" spans="2:11">
      <c r="B170" s="180">
        <v>44153</v>
      </c>
      <c r="C170" s="181" t="s">
        <v>230</v>
      </c>
      <c r="D170" s="182" t="s">
        <v>228</v>
      </c>
      <c r="E170" s="183">
        <v>9535279891</v>
      </c>
      <c r="F170" s="183">
        <v>9597063279.8827801</v>
      </c>
      <c r="G170" s="184">
        <v>44263</v>
      </c>
    </row>
    <row r="171" spans="2:11">
      <c r="B171" s="180">
        <v>44153</v>
      </c>
      <c r="C171" s="181" t="s">
        <v>230</v>
      </c>
      <c r="D171" s="182" t="s">
        <v>228</v>
      </c>
      <c r="E171" s="183">
        <v>3432700761</v>
      </c>
      <c r="F171" s="183">
        <v>3454942780.9993563</v>
      </c>
      <c r="G171" s="184">
        <v>44273</v>
      </c>
    </row>
    <row r="172" spans="2:11">
      <c r="B172" s="180">
        <v>44153</v>
      </c>
      <c r="C172" s="181" t="s">
        <v>227</v>
      </c>
      <c r="D172" s="182" t="s">
        <v>228</v>
      </c>
      <c r="E172" s="183">
        <v>4675230082</v>
      </c>
      <c r="F172" s="183">
        <v>4705523011.1614523</v>
      </c>
      <c r="G172" s="184">
        <v>44273</v>
      </c>
    </row>
    <row r="173" spans="2:11">
      <c r="B173" s="180">
        <v>44183</v>
      </c>
      <c r="C173" s="181" t="s">
        <v>231</v>
      </c>
      <c r="D173" s="182" t="s">
        <v>228</v>
      </c>
      <c r="E173" s="183">
        <v>4816044521</v>
      </c>
      <c r="F173" s="183">
        <v>4820761605.702075</v>
      </c>
      <c r="G173" s="184">
        <v>44350</v>
      </c>
    </row>
    <row r="174" spans="2:11" ht="15.75" thickBot="1">
      <c r="B174" s="180"/>
      <c r="C174" s="181"/>
      <c r="D174" s="182"/>
      <c r="E174" s="183"/>
      <c r="F174" s="183"/>
      <c r="G174" s="184"/>
    </row>
    <row r="175" spans="2:11" ht="16.5" thickBot="1">
      <c r="B175" s="1"/>
      <c r="C175" s="1"/>
      <c r="D175" s="186" t="s">
        <v>232</v>
      </c>
      <c r="E175" s="185">
        <f>SUM(E163:E174)</f>
        <v>60311003869</v>
      </c>
      <c r="F175" s="185">
        <f>SUM(F163:F174)</f>
        <v>59922497052.627914</v>
      </c>
      <c r="G175" s="1"/>
      <c r="H175"/>
      <c r="I175"/>
      <c r="J175"/>
      <c r="K175"/>
    </row>
  </sheetData>
  <mergeCells count="41">
    <mergeCell ref="B63:F64"/>
    <mergeCell ref="B132:F133"/>
    <mergeCell ref="B96:E96"/>
    <mergeCell ref="B100:E100"/>
    <mergeCell ref="B93:F93"/>
    <mergeCell ref="B113:F113"/>
    <mergeCell ref="B114:F115"/>
    <mergeCell ref="B104:E104"/>
    <mergeCell ref="B108:E108"/>
    <mergeCell ref="B80:F81"/>
    <mergeCell ref="B55:F55"/>
    <mergeCell ref="B91:C91"/>
    <mergeCell ref="B67:F68"/>
    <mergeCell ref="B69:F70"/>
    <mergeCell ref="B76:F76"/>
    <mergeCell ref="B77:F78"/>
    <mergeCell ref="B79:F79"/>
    <mergeCell ref="B83:F83"/>
    <mergeCell ref="B84:F86"/>
    <mergeCell ref="B88:C88"/>
    <mergeCell ref="B89:C89"/>
    <mergeCell ref="B90:C90"/>
    <mergeCell ref="B56:F58"/>
    <mergeCell ref="B59:F60"/>
    <mergeCell ref="B61:F62"/>
    <mergeCell ref="B54:F54"/>
    <mergeCell ref="B65:F66"/>
    <mergeCell ref="B159:F160"/>
    <mergeCell ref="B145:F146"/>
    <mergeCell ref="B2:F2"/>
    <mergeCell ref="B129:F129"/>
    <mergeCell ref="B130:F130"/>
    <mergeCell ref="B20:F49"/>
    <mergeCell ref="B50:F50"/>
    <mergeCell ref="B51:F53"/>
    <mergeCell ref="B138:F140"/>
    <mergeCell ref="B3:F3"/>
    <mergeCell ref="B4:F4"/>
    <mergeCell ref="B6:F16"/>
    <mergeCell ref="B17:F17"/>
    <mergeCell ref="B19:F19"/>
  </mergeCells>
  <hyperlinks>
    <hyperlink ref="A1" location="INDICE!A1" display="INDICE" xr:uid="{4997CFCE-4BD7-4BCF-B991-EBEABD2AFD85}"/>
  </hyperlinks>
  <pageMargins left="0.7" right="0.7" top="0.75" bottom="0.75" header="0.3" footer="0.3"/>
  <pageSetup paperSize="9" orientation="portrait" r:id="rId1"/>
  <ignoredErrors>
    <ignoredError sqref="D91:E91"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A1:AW800"/>
  <sheetViews>
    <sheetView showGridLines="0" workbookViewId="0">
      <selection activeCell="B2" sqref="B2:R2"/>
    </sheetView>
  </sheetViews>
  <sheetFormatPr baseColWidth="10" defaultColWidth="3.7109375" defaultRowHeight="15"/>
  <cols>
    <col min="1" max="1" width="9" style="97" bestFit="1" customWidth="1"/>
    <col min="2" max="2" width="57.85546875" style="97" bestFit="1" customWidth="1"/>
    <col min="3" max="3" width="45.85546875" style="97" bestFit="1" customWidth="1"/>
    <col min="4" max="4" width="14.140625" style="97" bestFit="1" customWidth="1"/>
    <col min="5" max="5" width="11.5703125" style="97" bestFit="1" customWidth="1"/>
    <col min="6" max="6" width="43.28515625" style="97" bestFit="1" customWidth="1"/>
    <col min="7" max="7" width="14.140625" style="97" bestFit="1" customWidth="1"/>
    <col min="8" max="8" width="9" style="97" bestFit="1" customWidth="1"/>
    <col min="9" max="12" width="20.7109375" style="97" bestFit="1" customWidth="1"/>
    <col min="13" max="14" width="11.5703125" style="97" bestFit="1" customWidth="1"/>
    <col min="15" max="15" width="14.140625" style="97" customWidth="1"/>
    <col min="16" max="18" width="12.85546875" style="97" bestFit="1" customWidth="1"/>
    <col min="19" max="19" width="10.28515625" style="97" bestFit="1" customWidth="1"/>
    <col min="20" max="20" width="12" style="97" bestFit="1" customWidth="1"/>
    <col min="21" max="21" width="3.7109375" style="97"/>
    <col min="22" max="22" width="12" style="97" bestFit="1" customWidth="1"/>
    <col min="23" max="23" width="3.7109375" style="97"/>
    <col min="24" max="24" width="12.140625" style="97" bestFit="1" customWidth="1"/>
    <col min="25" max="25" width="12" style="97" bestFit="1" customWidth="1"/>
    <col min="26" max="27" width="3.7109375" style="97"/>
    <col min="28" max="29" width="11.85546875" style="97" bestFit="1" customWidth="1"/>
    <col min="30" max="31" width="3.7109375" style="97"/>
    <col min="32" max="32" width="12.42578125" style="97" bestFit="1" customWidth="1"/>
    <col min="33" max="33" width="12" style="97" bestFit="1" customWidth="1"/>
    <col min="34" max="35" width="3.7109375" style="97"/>
    <col min="36" max="36" width="4.140625" style="97" bestFit="1" customWidth="1"/>
    <col min="37" max="38" width="3.7109375" style="97"/>
    <col min="39" max="39" width="4" style="97" bestFit="1" customWidth="1"/>
    <col min="40" max="43" width="3.7109375" style="97"/>
    <col min="44" max="44" width="5.28515625" style="97" bestFit="1" customWidth="1"/>
    <col min="45" max="48" width="3.7109375" style="97"/>
    <col min="49" max="49" width="4.42578125" style="97" bestFit="1" customWidth="1"/>
    <col min="50" max="16384" width="3.7109375" style="97"/>
  </cols>
  <sheetData>
    <row r="1" spans="1:49" ht="18" customHeight="1">
      <c r="A1" s="71" t="s">
        <v>176</v>
      </c>
      <c r="B1" s="95"/>
      <c r="C1" s="95"/>
      <c r="D1" s="95"/>
      <c r="E1" s="95"/>
      <c r="F1" s="96"/>
      <c r="AS1" s="95"/>
      <c r="AT1" s="95"/>
      <c r="AU1" s="95"/>
      <c r="AV1" s="95"/>
      <c r="AW1" s="95"/>
    </row>
    <row r="2" spans="1:49" ht="18" customHeight="1">
      <c r="A2" s="71"/>
      <c r="B2" s="230" t="s">
        <v>233</v>
      </c>
      <c r="C2" s="230"/>
      <c r="D2" s="230"/>
      <c r="E2" s="230"/>
      <c r="F2" s="230"/>
      <c r="G2" s="230"/>
      <c r="H2" s="230"/>
      <c r="I2" s="230"/>
      <c r="J2" s="230"/>
      <c r="K2" s="230"/>
      <c r="L2" s="230"/>
      <c r="M2" s="230"/>
      <c r="N2" s="230"/>
      <c r="O2" s="230"/>
      <c r="P2" s="230"/>
      <c r="Q2" s="230"/>
      <c r="R2" s="230"/>
      <c r="AS2" s="95"/>
      <c r="AT2" s="95"/>
      <c r="AU2" s="95"/>
      <c r="AV2" s="95"/>
      <c r="AW2" s="95"/>
    </row>
    <row r="3" spans="1:49" ht="18" customHeight="1">
      <c r="B3" s="233" t="s">
        <v>60</v>
      </c>
      <c r="C3" s="233"/>
      <c r="D3" s="233"/>
      <c r="E3" s="233"/>
      <c r="F3" s="233"/>
      <c r="G3" s="233"/>
      <c r="H3" s="233"/>
      <c r="I3" s="233"/>
      <c r="J3" s="233"/>
      <c r="K3" s="233"/>
      <c r="L3" s="233"/>
      <c r="M3" s="233"/>
      <c r="N3" s="233"/>
      <c r="O3" s="233"/>
      <c r="P3" s="233"/>
      <c r="Q3" s="233"/>
      <c r="R3" s="233"/>
      <c r="AP3" s="95"/>
      <c r="AQ3" s="95"/>
      <c r="AR3" s="95"/>
      <c r="AS3" s="95"/>
      <c r="AT3" s="95"/>
      <c r="AU3" s="95"/>
      <c r="AV3" s="95"/>
      <c r="AW3" s="95"/>
    </row>
    <row r="4" spans="1:49" ht="18" customHeight="1">
      <c r="B4" s="233" t="s">
        <v>108</v>
      </c>
      <c r="C4" s="233"/>
      <c r="D4" s="233"/>
      <c r="E4" s="233"/>
      <c r="F4" s="233"/>
      <c r="G4" s="233"/>
      <c r="H4" s="233"/>
      <c r="I4" s="233"/>
      <c r="J4" s="233"/>
      <c r="K4" s="233"/>
      <c r="L4" s="233"/>
      <c r="M4" s="233"/>
      <c r="N4" s="233"/>
      <c r="O4" s="233"/>
      <c r="P4" s="233"/>
      <c r="Q4" s="233"/>
      <c r="R4" s="233"/>
      <c r="S4" s="98"/>
      <c r="Z4" s="96"/>
      <c r="AH4" s="95"/>
      <c r="AI4" s="95"/>
      <c r="AJ4" s="95"/>
      <c r="AK4" s="95"/>
      <c r="AL4" s="95"/>
      <c r="AM4" s="95"/>
      <c r="AN4" s="95"/>
      <c r="AO4" s="95"/>
      <c r="AP4" s="95"/>
      <c r="AQ4" s="95"/>
      <c r="AR4" s="95"/>
      <c r="AS4" s="95"/>
      <c r="AT4" s="95"/>
      <c r="AU4" s="95"/>
      <c r="AV4" s="95"/>
      <c r="AW4" s="95"/>
    </row>
    <row r="5" spans="1:49" ht="18" customHeight="1">
      <c r="B5" s="234">
        <v>44196</v>
      </c>
      <c r="C5" s="233"/>
      <c r="D5" s="233"/>
      <c r="E5" s="233"/>
      <c r="F5" s="233"/>
      <c r="G5" s="233"/>
      <c r="H5" s="233"/>
      <c r="I5" s="233"/>
      <c r="J5" s="233"/>
      <c r="K5" s="233"/>
      <c r="L5" s="233"/>
      <c r="M5" s="233"/>
      <c r="N5" s="233"/>
      <c r="O5" s="233"/>
      <c r="P5" s="233"/>
      <c r="Q5" s="233"/>
      <c r="R5" s="233"/>
      <c r="S5" s="95"/>
      <c r="T5" s="95"/>
      <c r="U5" s="95"/>
      <c r="V5" s="95"/>
      <c r="W5" s="95"/>
      <c r="X5" s="95"/>
      <c r="Y5" s="95"/>
      <c r="Z5" s="95"/>
      <c r="AA5" s="95"/>
      <c r="AB5" s="95"/>
      <c r="AC5" s="95"/>
      <c r="AD5" s="95"/>
      <c r="AE5" s="95"/>
      <c r="AF5" s="95"/>
      <c r="AG5" s="95"/>
      <c r="AH5" s="95"/>
      <c r="AI5" s="95"/>
      <c r="AJ5" s="95"/>
      <c r="AK5" s="95"/>
      <c r="AL5" s="95"/>
      <c r="AM5" s="95"/>
      <c r="AN5" s="95"/>
      <c r="AO5" s="95"/>
      <c r="AP5" s="95"/>
      <c r="AQ5" s="95"/>
      <c r="AR5" s="99"/>
      <c r="AU5" s="95"/>
      <c r="AV5" s="95"/>
      <c r="AW5" s="95"/>
    </row>
    <row r="6" spans="1:49" ht="110.25">
      <c r="B6" s="102" t="s">
        <v>62</v>
      </c>
      <c r="C6" s="102" t="s">
        <v>63</v>
      </c>
      <c r="D6" s="102" t="s">
        <v>64</v>
      </c>
      <c r="E6" s="102" t="s">
        <v>65</v>
      </c>
      <c r="F6" s="102" t="s">
        <v>66</v>
      </c>
      <c r="G6" s="102" t="s">
        <v>67</v>
      </c>
      <c r="H6" s="102" t="s">
        <v>68</v>
      </c>
      <c r="I6" s="102" t="s">
        <v>69</v>
      </c>
      <c r="J6" s="102" t="s">
        <v>70</v>
      </c>
      <c r="K6" s="102" t="s">
        <v>71</v>
      </c>
      <c r="L6" s="102" t="s">
        <v>72</v>
      </c>
      <c r="M6" s="102" t="s">
        <v>110</v>
      </c>
      <c r="N6" s="102" t="s">
        <v>73</v>
      </c>
      <c r="O6" s="102" t="s">
        <v>209</v>
      </c>
      <c r="P6" s="102" t="s">
        <v>61</v>
      </c>
      <c r="Q6" s="102" t="s">
        <v>111</v>
      </c>
      <c r="R6" s="102" t="s">
        <v>112</v>
      </c>
    </row>
    <row r="7" spans="1:49" ht="17.25" customHeight="1">
      <c r="B7" s="103" t="s">
        <v>74</v>
      </c>
      <c r="C7" s="104" t="s">
        <v>80</v>
      </c>
      <c r="D7" s="105" t="s">
        <v>75</v>
      </c>
      <c r="E7" s="104" t="s">
        <v>76</v>
      </c>
      <c r="F7" s="106">
        <v>43495.660254629627</v>
      </c>
      <c r="G7" s="106">
        <v>44699</v>
      </c>
      <c r="H7" s="105" t="s">
        <v>77</v>
      </c>
      <c r="I7" s="107">
        <v>227054795</v>
      </c>
      <c r="J7" s="107">
        <v>178865166</v>
      </c>
      <c r="K7" s="107">
        <v>205516754.1025455</v>
      </c>
      <c r="L7" s="107">
        <v>227054795</v>
      </c>
      <c r="M7" s="108">
        <v>0.905141660199</v>
      </c>
      <c r="N7" s="109">
        <v>7.5000000905000004</v>
      </c>
      <c r="O7" s="104" t="s">
        <v>78</v>
      </c>
      <c r="P7" s="110">
        <v>5.9816884000000001E-2</v>
      </c>
      <c r="Q7" s="111"/>
      <c r="R7" s="112"/>
      <c r="S7" s="95"/>
      <c r="T7" s="95"/>
      <c r="U7" s="95"/>
      <c r="V7" s="95"/>
      <c r="W7" s="95"/>
      <c r="X7" s="95"/>
      <c r="Y7" s="95"/>
      <c r="Z7" s="95"/>
      <c r="AA7" s="95"/>
      <c r="AB7" s="95"/>
      <c r="AC7" s="95"/>
      <c r="AD7" s="95"/>
      <c r="AE7" s="95"/>
      <c r="AF7" s="95"/>
      <c r="AG7" s="95"/>
      <c r="AH7" s="95"/>
      <c r="AI7" s="95"/>
      <c r="AJ7" s="95"/>
      <c r="AK7" s="95"/>
      <c r="AL7" s="95"/>
      <c r="AM7" s="95"/>
      <c r="AN7" s="95"/>
      <c r="AO7" s="95"/>
      <c r="AP7" s="95"/>
      <c r="AQ7" s="95"/>
      <c r="AR7" s="99"/>
      <c r="AU7" s="95"/>
      <c r="AV7" s="95"/>
      <c r="AW7" s="95"/>
    </row>
    <row r="8" spans="1:49" ht="17.25" customHeight="1">
      <c r="B8" s="121" t="s">
        <v>81</v>
      </c>
      <c r="C8" s="122"/>
      <c r="D8" s="123"/>
      <c r="E8" s="122"/>
      <c r="F8" s="124"/>
      <c r="G8" s="124"/>
      <c r="H8" s="123"/>
      <c r="I8" s="125">
        <v>227054795</v>
      </c>
      <c r="J8" s="125">
        <v>178865166</v>
      </c>
      <c r="K8" s="125">
        <v>205516754.1025455</v>
      </c>
      <c r="L8" s="125">
        <v>227054795</v>
      </c>
      <c r="M8" s="108"/>
      <c r="N8" s="126"/>
      <c r="O8" s="122"/>
      <c r="P8" s="127">
        <v>5.9816884000000001E-2</v>
      </c>
      <c r="Q8" s="128"/>
      <c r="R8" s="129"/>
      <c r="S8" s="95"/>
      <c r="T8" s="95"/>
      <c r="U8" s="95"/>
      <c r="V8" s="95"/>
      <c r="W8" s="95"/>
      <c r="X8" s="95"/>
      <c r="Y8" s="95"/>
      <c r="Z8" s="95"/>
      <c r="AA8" s="95"/>
      <c r="AB8" s="95"/>
      <c r="AC8" s="95"/>
      <c r="AD8" s="95"/>
      <c r="AE8" s="95"/>
      <c r="AF8" s="95"/>
      <c r="AG8" s="95"/>
      <c r="AH8" s="95"/>
      <c r="AI8" s="95"/>
      <c r="AJ8" s="95"/>
      <c r="AK8" s="95"/>
      <c r="AL8" s="95"/>
      <c r="AM8" s="95"/>
      <c r="AN8" s="95"/>
      <c r="AO8" s="95"/>
      <c r="AP8" s="95"/>
      <c r="AQ8" s="95"/>
      <c r="AR8" s="99"/>
      <c r="AU8" s="95"/>
      <c r="AV8" s="95"/>
      <c r="AW8" s="95"/>
    </row>
    <row r="9" spans="1:49" ht="17.25" customHeight="1">
      <c r="B9" s="113" t="s">
        <v>74</v>
      </c>
      <c r="C9" s="114" t="s">
        <v>191</v>
      </c>
      <c r="D9" s="115" t="s">
        <v>75</v>
      </c>
      <c r="E9" s="114" t="s">
        <v>76</v>
      </c>
      <c r="F9" s="116">
        <v>44147.562199074076</v>
      </c>
      <c r="G9" s="116">
        <v>45026</v>
      </c>
      <c r="H9" s="115" t="s">
        <v>77</v>
      </c>
      <c r="I9" s="117">
        <v>1217479450</v>
      </c>
      <c r="J9" s="117">
        <v>1022574715</v>
      </c>
      <c r="K9" s="117">
        <v>1026146336.3536558</v>
      </c>
      <c r="L9" s="117">
        <v>1217479450</v>
      </c>
      <c r="M9" s="108">
        <v>0.84284489266200002</v>
      </c>
      <c r="N9" s="118">
        <v>8.2999506573000001</v>
      </c>
      <c r="O9" s="114" t="s">
        <v>78</v>
      </c>
      <c r="P9" s="110">
        <v>0.29866604629999999</v>
      </c>
      <c r="Q9" s="119"/>
      <c r="R9" s="120"/>
      <c r="S9" s="95"/>
      <c r="T9" s="95"/>
      <c r="U9" s="95"/>
      <c r="V9" s="95"/>
      <c r="W9" s="95"/>
      <c r="X9" s="95"/>
      <c r="Y9" s="95"/>
      <c r="Z9" s="95"/>
      <c r="AA9" s="95"/>
      <c r="AB9" s="95"/>
      <c r="AC9" s="95"/>
      <c r="AD9" s="95"/>
      <c r="AE9" s="95"/>
      <c r="AF9" s="95"/>
      <c r="AG9" s="95"/>
      <c r="AH9" s="95"/>
      <c r="AI9" s="95"/>
      <c r="AJ9" s="95"/>
      <c r="AK9" s="95"/>
      <c r="AL9" s="95"/>
      <c r="AM9" s="95"/>
      <c r="AN9" s="95"/>
      <c r="AO9" s="95"/>
      <c r="AP9" s="95"/>
      <c r="AQ9" s="95"/>
      <c r="AR9" s="99"/>
      <c r="AU9" s="95"/>
      <c r="AV9" s="95"/>
      <c r="AW9" s="95"/>
    </row>
    <row r="10" spans="1:49" ht="17.25" customHeight="1">
      <c r="B10" s="113" t="s">
        <v>74</v>
      </c>
      <c r="C10" s="114" t="s">
        <v>191</v>
      </c>
      <c r="D10" s="115" t="s">
        <v>75</v>
      </c>
      <c r="E10" s="114" t="s">
        <v>76</v>
      </c>
      <c r="F10" s="116">
        <v>44011.521770833337</v>
      </c>
      <c r="G10" s="116">
        <v>44727</v>
      </c>
      <c r="H10" s="115" t="s">
        <v>77</v>
      </c>
      <c r="I10" s="117">
        <v>232000000</v>
      </c>
      <c r="J10" s="117">
        <v>204253266</v>
      </c>
      <c r="K10" s="117">
        <v>203489256.54851934</v>
      </c>
      <c r="L10" s="117">
        <v>232000000</v>
      </c>
      <c r="M10" s="108">
        <v>0.87710886443299996</v>
      </c>
      <c r="N10" s="118">
        <v>7.1836647110999996</v>
      </c>
      <c r="O10" s="114" t="s">
        <v>78</v>
      </c>
      <c r="P10" s="110">
        <v>5.9226768700000001E-2</v>
      </c>
      <c r="Q10" s="119"/>
      <c r="R10" s="120"/>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5"/>
      <c r="AR10" s="99"/>
      <c r="AU10" s="95"/>
      <c r="AV10" s="95"/>
      <c r="AW10" s="95"/>
    </row>
    <row r="11" spans="1:49" ht="17.25" customHeight="1">
      <c r="B11" s="113" t="s">
        <v>74</v>
      </c>
      <c r="C11" s="114" t="s">
        <v>191</v>
      </c>
      <c r="D11" s="115" t="s">
        <v>75</v>
      </c>
      <c r="E11" s="114" t="s">
        <v>76</v>
      </c>
      <c r="F11" s="116">
        <v>44075.438692129632</v>
      </c>
      <c r="G11" s="116">
        <v>44739</v>
      </c>
      <c r="H11" s="115" t="s">
        <v>77</v>
      </c>
      <c r="I11" s="117">
        <v>590246575</v>
      </c>
      <c r="J11" s="117">
        <v>522750957</v>
      </c>
      <c r="K11" s="117">
        <v>512274197.57068044</v>
      </c>
      <c r="L11" s="117">
        <v>590246575</v>
      </c>
      <c r="M11" s="108">
        <v>0.86789863637999998</v>
      </c>
      <c r="N11" s="118">
        <v>7.4984287259000002</v>
      </c>
      <c r="O11" s="114" t="s">
        <v>78</v>
      </c>
      <c r="P11" s="110">
        <v>0.1491004779</v>
      </c>
      <c r="Q11" s="119"/>
      <c r="R11" s="120"/>
      <c r="S11" s="95"/>
      <c r="T11" s="95"/>
      <c r="U11" s="95"/>
      <c r="V11" s="95"/>
      <c r="W11" s="95"/>
      <c r="X11" s="95"/>
      <c r="Y11" s="95"/>
      <c r="Z11" s="95"/>
      <c r="AA11" s="95"/>
      <c r="AB11" s="95"/>
      <c r="AC11" s="95"/>
      <c r="AD11" s="95"/>
      <c r="AE11" s="95"/>
      <c r="AF11" s="95"/>
      <c r="AG11" s="95"/>
      <c r="AH11" s="95"/>
      <c r="AI11" s="95"/>
      <c r="AJ11" s="95"/>
      <c r="AK11" s="95"/>
      <c r="AL11" s="95"/>
      <c r="AM11" s="95"/>
      <c r="AN11" s="95"/>
      <c r="AO11" s="95"/>
      <c r="AP11" s="95"/>
      <c r="AQ11" s="95"/>
      <c r="AR11" s="99"/>
      <c r="AU11" s="95"/>
      <c r="AV11" s="95"/>
      <c r="AW11" s="95"/>
    </row>
    <row r="12" spans="1:49" ht="17.25" customHeight="1">
      <c r="B12" s="113" t="s">
        <v>74</v>
      </c>
      <c r="C12" s="114" t="s">
        <v>191</v>
      </c>
      <c r="D12" s="115" t="s">
        <v>75</v>
      </c>
      <c r="E12" s="114" t="s">
        <v>76</v>
      </c>
      <c r="F12" s="116">
        <v>44011.519421296296</v>
      </c>
      <c r="G12" s="116">
        <v>44727</v>
      </c>
      <c r="H12" s="115" t="s">
        <v>77</v>
      </c>
      <c r="I12" s="117">
        <v>232000000</v>
      </c>
      <c r="J12" s="117">
        <v>204253266</v>
      </c>
      <c r="K12" s="117">
        <v>203489256.54851934</v>
      </c>
      <c r="L12" s="117">
        <v>232000000</v>
      </c>
      <c r="M12" s="108">
        <v>0.87710886443299996</v>
      </c>
      <c r="N12" s="118">
        <v>7.1836647110999996</v>
      </c>
      <c r="O12" s="114" t="s">
        <v>78</v>
      </c>
      <c r="P12" s="110">
        <v>5.9226768700000001E-2</v>
      </c>
      <c r="Q12" s="119"/>
      <c r="R12" s="120"/>
      <c r="S12" s="95"/>
      <c r="T12" s="95"/>
      <c r="U12" s="95"/>
      <c r="V12" s="95"/>
      <c r="W12" s="95"/>
      <c r="X12" s="95"/>
      <c r="Y12" s="95"/>
      <c r="Z12" s="95"/>
      <c r="AA12" s="95"/>
      <c r="AB12" s="95"/>
      <c r="AC12" s="95"/>
      <c r="AD12" s="95"/>
      <c r="AE12" s="95"/>
      <c r="AF12" s="95"/>
      <c r="AG12" s="95"/>
      <c r="AH12" s="95"/>
      <c r="AI12" s="95"/>
      <c r="AJ12" s="95"/>
      <c r="AK12" s="95"/>
      <c r="AL12" s="95"/>
      <c r="AM12" s="95"/>
      <c r="AN12" s="95"/>
      <c r="AO12" s="95"/>
      <c r="AP12" s="95"/>
      <c r="AQ12" s="95"/>
      <c r="AR12" s="99"/>
      <c r="AU12" s="95"/>
      <c r="AV12" s="95"/>
      <c r="AW12" s="95"/>
    </row>
    <row r="13" spans="1:49" ht="17.25" customHeight="1">
      <c r="B13" s="113" t="s">
        <v>74</v>
      </c>
      <c r="C13" s="114" t="s">
        <v>191</v>
      </c>
      <c r="D13" s="115" t="s">
        <v>75</v>
      </c>
      <c r="E13" s="114" t="s">
        <v>76</v>
      </c>
      <c r="F13" s="116">
        <v>44057.69189814815</v>
      </c>
      <c r="G13" s="116">
        <v>44727</v>
      </c>
      <c r="H13" s="115" t="s">
        <v>77</v>
      </c>
      <c r="I13" s="117">
        <v>232000000</v>
      </c>
      <c r="J13" s="117">
        <v>206039541</v>
      </c>
      <c r="K13" s="117">
        <v>203483376.47742888</v>
      </c>
      <c r="L13" s="117">
        <v>232000000</v>
      </c>
      <c r="M13" s="108">
        <v>0.87708351929899997</v>
      </c>
      <c r="N13" s="118">
        <v>7.1859032298000001</v>
      </c>
      <c r="O13" s="114" t="s">
        <v>78</v>
      </c>
      <c r="P13" s="110">
        <v>5.9225057300000002E-2</v>
      </c>
      <c r="Q13" s="119"/>
      <c r="R13" s="120"/>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5"/>
      <c r="AR13" s="99"/>
      <c r="AU13" s="95"/>
      <c r="AV13" s="95"/>
      <c r="AW13" s="95"/>
    </row>
    <row r="14" spans="1:49" ht="17.25" customHeight="1">
      <c r="B14" s="113" t="s">
        <v>74</v>
      </c>
      <c r="C14" s="114" t="s">
        <v>191</v>
      </c>
      <c r="D14" s="115" t="s">
        <v>75</v>
      </c>
      <c r="E14" s="114" t="s">
        <v>76</v>
      </c>
      <c r="F14" s="116">
        <v>44040.47042824074</v>
      </c>
      <c r="G14" s="116">
        <v>44739</v>
      </c>
      <c r="H14" s="115" t="s">
        <v>77</v>
      </c>
      <c r="I14" s="117">
        <v>590253575</v>
      </c>
      <c r="J14" s="117">
        <v>519138653</v>
      </c>
      <c r="K14" s="117">
        <v>512275488.73219454</v>
      </c>
      <c r="L14" s="117">
        <v>590253575</v>
      </c>
      <c r="M14" s="108">
        <v>0.86789053117100001</v>
      </c>
      <c r="N14" s="118">
        <v>7.4992246166000003</v>
      </c>
      <c r="O14" s="114" t="s">
        <v>78</v>
      </c>
      <c r="P14" s="110">
        <v>0.14910085370000001</v>
      </c>
      <c r="Q14" s="119"/>
      <c r="R14" s="120"/>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9"/>
      <c r="AU14" s="95"/>
      <c r="AV14" s="95"/>
      <c r="AW14" s="95"/>
    </row>
    <row r="15" spans="1:49" ht="17.25" customHeight="1">
      <c r="B15" s="113" t="s">
        <v>74</v>
      </c>
      <c r="C15" s="114" t="s">
        <v>191</v>
      </c>
      <c r="D15" s="115" t="s">
        <v>75</v>
      </c>
      <c r="E15" s="114" t="s">
        <v>76</v>
      </c>
      <c r="F15" s="116">
        <v>44011.52306712963</v>
      </c>
      <c r="G15" s="116">
        <v>44727</v>
      </c>
      <c r="H15" s="115" t="s">
        <v>77</v>
      </c>
      <c r="I15" s="117">
        <v>232000000</v>
      </c>
      <c r="J15" s="117">
        <v>204253266</v>
      </c>
      <c r="K15" s="117">
        <v>203489256.54851934</v>
      </c>
      <c r="L15" s="117">
        <v>232000000</v>
      </c>
      <c r="M15" s="108">
        <v>0.87710886443299996</v>
      </c>
      <c r="N15" s="118">
        <v>7.1836647110999996</v>
      </c>
      <c r="O15" s="114" t="s">
        <v>78</v>
      </c>
      <c r="P15" s="110">
        <v>5.9226768700000001E-2</v>
      </c>
      <c r="Q15" s="119"/>
      <c r="R15" s="120"/>
      <c r="S15" s="95"/>
      <c r="T15" s="95"/>
      <c r="U15" s="95"/>
      <c r="V15" s="95"/>
      <c r="W15" s="95"/>
      <c r="X15" s="95"/>
      <c r="Y15" s="95"/>
      <c r="Z15" s="95"/>
      <c r="AA15" s="95"/>
      <c r="AB15" s="95"/>
      <c r="AC15" s="95"/>
      <c r="AD15" s="95"/>
      <c r="AE15" s="95"/>
      <c r="AF15" s="95"/>
      <c r="AG15" s="95"/>
      <c r="AH15" s="95"/>
      <c r="AI15" s="95"/>
      <c r="AJ15" s="95"/>
      <c r="AK15" s="95"/>
      <c r="AL15" s="95"/>
      <c r="AM15" s="95"/>
      <c r="AN15" s="95"/>
      <c r="AO15" s="95"/>
      <c r="AP15" s="95"/>
      <c r="AQ15" s="95"/>
      <c r="AR15" s="99"/>
      <c r="AU15" s="95"/>
      <c r="AV15" s="95"/>
      <c r="AW15" s="95"/>
    </row>
    <row r="16" spans="1:49" ht="17.25" customHeight="1">
      <c r="B16" s="113" t="s">
        <v>74</v>
      </c>
      <c r="C16" s="114" t="s">
        <v>191</v>
      </c>
      <c r="D16" s="115" t="s">
        <v>75</v>
      </c>
      <c r="E16" s="114" t="s">
        <v>76</v>
      </c>
      <c r="F16" s="116">
        <v>44078.677268518521</v>
      </c>
      <c r="G16" s="116">
        <v>44628</v>
      </c>
      <c r="H16" s="115" t="s">
        <v>77</v>
      </c>
      <c r="I16" s="117">
        <v>541438356</v>
      </c>
      <c r="J16" s="117">
        <v>500000000</v>
      </c>
      <c r="K16" s="117">
        <v>502098697.42559385</v>
      </c>
      <c r="L16" s="117">
        <v>541438356</v>
      </c>
      <c r="M16" s="108">
        <v>0.92734231304699999</v>
      </c>
      <c r="N16" s="118">
        <v>5.6143022326000001</v>
      </c>
      <c r="O16" s="114" t="s">
        <v>78</v>
      </c>
      <c r="P16" s="110">
        <v>0.14613883759999999</v>
      </c>
      <c r="Q16" s="119"/>
      <c r="R16" s="120"/>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5"/>
      <c r="AR16" s="99"/>
      <c r="AU16" s="95"/>
      <c r="AV16" s="95"/>
      <c r="AW16" s="95"/>
    </row>
    <row r="17" spans="2:49" ht="17.25" customHeight="1">
      <c r="B17" s="113" t="s">
        <v>74</v>
      </c>
      <c r="C17" s="114" t="s">
        <v>191</v>
      </c>
      <c r="D17" s="115" t="s">
        <v>75</v>
      </c>
      <c r="E17" s="114" t="s">
        <v>76</v>
      </c>
      <c r="F17" s="116">
        <v>44011.520798611113</v>
      </c>
      <c r="G17" s="116">
        <v>44727</v>
      </c>
      <c r="H17" s="115" t="s">
        <v>77</v>
      </c>
      <c r="I17" s="117">
        <v>232000000</v>
      </c>
      <c r="J17" s="117">
        <v>204253266</v>
      </c>
      <c r="K17" s="117">
        <v>203489256.54851934</v>
      </c>
      <c r="L17" s="117">
        <v>232000000</v>
      </c>
      <c r="M17" s="108">
        <v>0.87710886443299996</v>
      </c>
      <c r="N17" s="118">
        <v>7.1836647110999996</v>
      </c>
      <c r="O17" s="114" t="s">
        <v>78</v>
      </c>
      <c r="P17" s="110">
        <v>5.9226768700000001E-2</v>
      </c>
      <c r="Q17" s="119"/>
      <c r="R17" s="120"/>
      <c r="S17" s="95"/>
      <c r="T17" s="95"/>
      <c r="U17" s="95"/>
      <c r="V17" s="95"/>
      <c r="W17" s="95"/>
      <c r="X17" s="95"/>
      <c r="Y17" s="95"/>
      <c r="Z17" s="95"/>
      <c r="AA17" s="95"/>
      <c r="AB17" s="95"/>
      <c r="AC17" s="95"/>
      <c r="AD17" s="95"/>
      <c r="AE17" s="95"/>
      <c r="AF17" s="95"/>
      <c r="AG17" s="95"/>
      <c r="AH17" s="95"/>
      <c r="AI17" s="95"/>
      <c r="AJ17" s="95"/>
      <c r="AK17" s="95"/>
      <c r="AL17" s="95"/>
      <c r="AM17" s="95"/>
      <c r="AN17" s="95"/>
      <c r="AO17" s="95"/>
      <c r="AP17" s="95"/>
      <c r="AQ17" s="95"/>
      <c r="AR17" s="99"/>
      <c r="AU17" s="95"/>
      <c r="AV17" s="95"/>
      <c r="AW17" s="95"/>
    </row>
    <row r="18" spans="2:49" ht="17.25" customHeight="1">
      <c r="B18" s="113" t="s">
        <v>74</v>
      </c>
      <c r="C18" s="114" t="s">
        <v>191</v>
      </c>
      <c r="D18" s="115" t="s">
        <v>75</v>
      </c>
      <c r="E18" s="114" t="s">
        <v>76</v>
      </c>
      <c r="F18" s="116">
        <v>44069.701377314814</v>
      </c>
      <c r="G18" s="116">
        <v>44620</v>
      </c>
      <c r="H18" s="115" t="s">
        <v>77</v>
      </c>
      <c r="I18" s="117">
        <v>547174658</v>
      </c>
      <c r="J18" s="117">
        <v>500000001</v>
      </c>
      <c r="K18" s="117">
        <v>503151841.57229811</v>
      </c>
      <c r="L18" s="117">
        <v>547174658</v>
      </c>
      <c r="M18" s="108">
        <v>0.91954522055400001</v>
      </c>
      <c r="N18" s="118">
        <v>6.3976861068000002</v>
      </c>
      <c r="O18" s="114" t="s">
        <v>78</v>
      </c>
      <c r="P18" s="110">
        <v>0.14644536150000001</v>
      </c>
      <c r="Q18" s="119"/>
      <c r="R18" s="120"/>
      <c r="S18" s="95"/>
      <c r="T18" s="95"/>
      <c r="U18" s="95"/>
      <c r="V18" s="95"/>
      <c r="W18" s="95"/>
      <c r="X18" s="95"/>
      <c r="Y18" s="95"/>
      <c r="Z18" s="95"/>
      <c r="AA18" s="95"/>
      <c r="AB18" s="95"/>
      <c r="AC18" s="95"/>
      <c r="AD18" s="95"/>
      <c r="AE18" s="95"/>
      <c r="AF18" s="95"/>
      <c r="AG18" s="95"/>
      <c r="AH18" s="95"/>
      <c r="AI18" s="95"/>
      <c r="AJ18" s="95"/>
      <c r="AK18" s="95"/>
      <c r="AL18" s="95"/>
      <c r="AM18" s="95"/>
      <c r="AN18" s="95"/>
      <c r="AO18" s="95"/>
      <c r="AP18" s="95"/>
      <c r="AQ18" s="95"/>
      <c r="AR18" s="99"/>
      <c r="AU18" s="95"/>
      <c r="AV18" s="95"/>
      <c r="AW18" s="95"/>
    </row>
    <row r="19" spans="2:49" ht="17.25" customHeight="1">
      <c r="B19" s="113" t="s">
        <v>74</v>
      </c>
      <c r="C19" s="114" t="s">
        <v>191</v>
      </c>
      <c r="D19" s="115" t="s">
        <v>75</v>
      </c>
      <c r="E19" s="114" t="s">
        <v>76</v>
      </c>
      <c r="F19" s="116">
        <v>44011.518518518518</v>
      </c>
      <c r="G19" s="116">
        <v>44727</v>
      </c>
      <c r="H19" s="115" t="s">
        <v>77</v>
      </c>
      <c r="I19" s="117">
        <v>232000000</v>
      </c>
      <c r="J19" s="117">
        <v>204253266</v>
      </c>
      <c r="K19" s="117">
        <v>203489256.54851934</v>
      </c>
      <c r="L19" s="117">
        <v>232000000</v>
      </c>
      <c r="M19" s="108">
        <v>0.87710886443299996</v>
      </c>
      <c r="N19" s="118">
        <v>7.1836647110999996</v>
      </c>
      <c r="O19" s="114" t="s">
        <v>78</v>
      </c>
      <c r="P19" s="110">
        <v>5.9226768700000001E-2</v>
      </c>
      <c r="Q19" s="119"/>
      <c r="R19" s="120"/>
      <c r="S19" s="95"/>
      <c r="T19" s="95"/>
      <c r="U19" s="95"/>
      <c r="V19" s="95"/>
      <c r="W19" s="95"/>
      <c r="X19" s="95"/>
      <c r="Y19" s="95"/>
      <c r="Z19" s="95"/>
      <c r="AA19" s="95"/>
      <c r="AB19" s="95"/>
      <c r="AC19" s="95"/>
      <c r="AD19" s="95"/>
      <c r="AE19" s="95"/>
      <c r="AF19" s="95"/>
      <c r="AG19" s="95"/>
      <c r="AH19" s="95"/>
      <c r="AI19" s="95"/>
      <c r="AJ19" s="95"/>
      <c r="AK19" s="95"/>
      <c r="AL19" s="95"/>
      <c r="AM19" s="95"/>
      <c r="AN19" s="95"/>
      <c r="AO19" s="95"/>
      <c r="AP19" s="95"/>
      <c r="AQ19" s="95"/>
      <c r="AR19" s="99"/>
      <c r="AU19" s="95"/>
      <c r="AV19" s="95"/>
      <c r="AW19" s="95"/>
    </row>
    <row r="20" spans="2:49" ht="17.25" customHeight="1">
      <c r="B20" s="113" t="s">
        <v>74</v>
      </c>
      <c r="C20" s="114" t="s">
        <v>191</v>
      </c>
      <c r="D20" s="115" t="s">
        <v>75</v>
      </c>
      <c r="E20" s="114" t="s">
        <v>76</v>
      </c>
      <c r="F20" s="116">
        <v>44057.690752314818</v>
      </c>
      <c r="G20" s="116">
        <v>44727</v>
      </c>
      <c r="H20" s="115" t="s">
        <v>77</v>
      </c>
      <c r="I20" s="117">
        <v>232000000</v>
      </c>
      <c r="J20" s="117">
        <v>206039541</v>
      </c>
      <c r="K20" s="117">
        <v>203483376.47742888</v>
      </c>
      <c r="L20" s="117">
        <v>232000000</v>
      </c>
      <c r="M20" s="108">
        <v>0.87708351929899997</v>
      </c>
      <c r="N20" s="118">
        <v>7.1859032298000001</v>
      </c>
      <c r="O20" s="114" t="s">
        <v>78</v>
      </c>
      <c r="P20" s="110">
        <v>5.9225057300000002E-2</v>
      </c>
      <c r="Q20" s="119"/>
      <c r="R20" s="120"/>
      <c r="S20" s="95"/>
      <c r="T20" s="95"/>
      <c r="U20" s="95"/>
      <c r="V20" s="95"/>
      <c r="W20" s="95"/>
      <c r="X20" s="95"/>
      <c r="Y20" s="95"/>
      <c r="Z20" s="95"/>
      <c r="AA20" s="95"/>
      <c r="AB20" s="95"/>
      <c r="AC20" s="95"/>
      <c r="AD20" s="95"/>
      <c r="AE20" s="95"/>
      <c r="AF20" s="95"/>
      <c r="AG20" s="95"/>
      <c r="AH20" s="95"/>
      <c r="AI20" s="95"/>
      <c r="AJ20" s="95"/>
      <c r="AK20" s="95"/>
      <c r="AL20" s="95"/>
      <c r="AM20" s="95"/>
      <c r="AN20" s="95"/>
      <c r="AO20" s="95"/>
      <c r="AP20" s="95"/>
      <c r="AQ20" s="95"/>
      <c r="AR20" s="99"/>
      <c r="AU20" s="95"/>
      <c r="AV20" s="95"/>
      <c r="AW20" s="95"/>
    </row>
    <row r="21" spans="2:49" ht="17.25" customHeight="1">
      <c r="B21" s="113" t="s">
        <v>74</v>
      </c>
      <c r="C21" s="114" t="s">
        <v>191</v>
      </c>
      <c r="D21" s="115" t="s">
        <v>75</v>
      </c>
      <c r="E21" s="114" t="s">
        <v>76</v>
      </c>
      <c r="F21" s="116">
        <v>44039.459930555553</v>
      </c>
      <c r="G21" s="116">
        <v>44729</v>
      </c>
      <c r="H21" s="115" t="s">
        <v>77</v>
      </c>
      <c r="I21" s="117">
        <v>590000000</v>
      </c>
      <c r="J21" s="117">
        <v>519762575</v>
      </c>
      <c r="K21" s="117">
        <v>513365560.70274699</v>
      </c>
      <c r="L21" s="117">
        <v>590000000</v>
      </c>
      <c r="M21" s="108">
        <v>0.870111119835</v>
      </c>
      <c r="N21" s="118">
        <v>7.5054315108000003</v>
      </c>
      <c r="O21" s="114" t="s">
        <v>78</v>
      </c>
      <c r="P21" s="110">
        <v>0.14941812569999999</v>
      </c>
      <c r="Q21" s="119"/>
      <c r="R21" s="120"/>
      <c r="S21" s="95"/>
      <c r="T21" s="95"/>
      <c r="U21" s="95"/>
      <c r="V21" s="95"/>
      <c r="W21" s="95"/>
      <c r="X21" s="95"/>
      <c r="Y21" s="95"/>
      <c r="Z21" s="95"/>
      <c r="AA21" s="95"/>
      <c r="AB21" s="95"/>
      <c r="AC21" s="95"/>
      <c r="AD21" s="95"/>
      <c r="AE21" s="95"/>
      <c r="AF21" s="95"/>
      <c r="AG21" s="95"/>
      <c r="AH21" s="95"/>
      <c r="AI21" s="95"/>
      <c r="AJ21" s="95"/>
      <c r="AK21" s="95"/>
      <c r="AL21" s="95"/>
      <c r="AM21" s="95"/>
      <c r="AN21" s="95"/>
      <c r="AO21" s="95"/>
      <c r="AP21" s="95"/>
      <c r="AQ21" s="95"/>
      <c r="AR21" s="99"/>
      <c r="AU21" s="95"/>
      <c r="AV21" s="95"/>
      <c r="AW21" s="95"/>
    </row>
    <row r="22" spans="2:49" ht="17.25" customHeight="1">
      <c r="B22" s="113" t="s">
        <v>74</v>
      </c>
      <c r="C22" s="114" t="s">
        <v>191</v>
      </c>
      <c r="D22" s="115" t="s">
        <v>75</v>
      </c>
      <c r="E22" s="114" t="s">
        <v>76</v>
      </c>
      <c r="F22" s="116">
        <v>44147.562743055554</v>
      </c>
      <c r="G22" s="116">
        <v>45026</v>
      </c>
      <c r="H22" s="115" t="s">
        <v>77</v>
      </c>
      <c r="I22" s="117">
        <v>1217479450</v>
      </c>
      <c r="J22" s="117">
        <v>1022574715</v>
      </c>
      <c r="K22" s="117">
        <v>1026146336.3536558</v>
      </c>
      <c r="L22" s="117">
        <v>1217479450</v>
      </c>
      <c r="M22" s="108">
        <v>0.84284489266200002</v>
      </c>
      <c r="N22" s="118">
        <v>8.2999506573000001</v>
      </c>
      <c r="O22" s="114" t="s">
        <v>78</v>
      </c>
      <c r="P22" s="110">
        <v>0.29866604629999999</v>
      </c>
      <c r="Q22" s="119"/>
      <c r="R22" s="120"/>
      <c r="S22" s="95"/>
      <c r="T22" s="95"/>
      <c r="U22" s="95"/>
      <c r="V22" s="95"/>
      <c r="W22" s="95"/>
      <c r="X22" s="95"/>
      <c r="Y22" s="95"/>
      <c r="Z22" s="95"/>
      <c r="AA22" s="95"/>
      <c r="AB22" s="95"/>
      <c r="AC22" s="95"/>
      <c r="AD22" s="95"/>
      <c r="AE22" s="95"/>
      <c r="AF22" s="95"/>
      <c r="AG22" s="95"/>
      <c r="AH22" s="95"/>
      <c r="AI22" s="95"/>
      <c r="AJ22" s="95"/>
      <c r="AK22" s="95"/>
      <c r="AL22" s="95"/>
      <c r="AM22" s="95"/>
      <c r="AN22" s="95"/>
      <c r="AO22" s="95"/>
      <c r="AP22" s="95"/>
      <c r="AQ22" s="95"/>
      <c r="AR22" s="99"/>
      <c r="AU22" s="95"/>
      <c r="AV22" s="95"/>
      <c r="AW22" s="95"/>
    </row>
    <row r="23" spans="2:49" ht="17.25" customHeight="1">
      <c r="B23" s="113" t="s">
        <v>74</v>
      </c>
      <c r="C23" s="114" t="s">
        <v>191</v>
      </c>
      <c r="D23" s="115" t="s">
        <v>75</v>
      </c>
      <c r="E23" s="114" t="s">
        <v>76</v>
      </c>
      <c r="F23" s="116">
        <v>44011.522094907406</v>
      </c>
      <c r="G23" s="116">
        <v>44727</v>
      </c>
      <c r="H23" s="115" t="s">
        <v>77</v>
      </c>
      <c r="I23" s="117">
        <v>232000000</v>
      </c>
      <c r="J23" s="117">
        <v>204253266</v>
      </c>
      <c r="K23" s="117">
        <v>203489256.54851934</v>
      </c>
      <c r="L23" s="117">
        <v>232000000</v>
      </c>
      <c r="M23" s="108">
        <v>0.87710886443299996</v>
      </c>
      <c r="N23" s="118">
        <v>7.1836647110999996</v>
      </c>
      <c r="O23" s="114" t="s">
        <v>78</v>
      </c>
      <c r="P23" s="110">
        <v>5.9226768700000001E-2</v>
      </c>
      <c r="Q23" s="119"/>
      <c r="R23" s="120"/>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9"/>
      <c r="AU23" s="95"/>
      <c r="AV23" s="95"/>
      <c r="AW23" s="95"/>
    </row>
    <row r="24" spans="2:49" ht="17.25" customHeight="1">
      <c r="B24" s="113" t="s">
        <v>74</v>
      </c>
      <c r="C24" s="114" t="s">
        <v>191</v>
      </c>
      <c r="D24" s="115" t="s">
        <v>75</v>
      </c>
      <c r="E24" s="114" t="s">
        <v>76</v>
      </c>
      <c r="F24" s="116">
        <v>44078.675833333335</v>
      </c>
      <c r="G24" s="116">
        <v>44628</v>
      </c>
      <c r="H24" s="115" t="s">
        <v>77</v>
      </c>
      <c r="I24" s="117">
        <v>541438356</v>
      </c>
      <c r="J24" s="117">
        <v>500000000</v>
      </c>
      <c r="K24" s="117">
        <v>502098697.42559385</v>
      </c>
      <c r="L24" s="117">
        <v>541438356</v>
      </c>
      <c r="M24" s="108">
        <v>0.92734231304699999</v>
      </c>
      <c r="N24" s="118">
        <v>5.6143022326000001</v>
      </c>
      <c r="O24" s="114" t="s">
        <v>78</v>
      </c>
      <c r="P24" s="110">
        <v>0.14613883759999999</v>
      </c>
      <c r="Q24" s="119"/>
      <c r="R24" s="120"/>
      <c r="S24" s="95"/>
      <c r="T24" s="95"/>
      <c r="U24" s="95"/>
      <c r="V24" s="95"/>
      <c r="W24" s="95"/>
      <c r="X24" s="95"/>
      <c r="Y24" s="95"/>
      <c r="Z24" s="95"/>
      <c r="AA24" s="95"/>
      <c r="AB24" s="95"/>
      <c r="AC24" s="95"/>
      <c r="AD24" s="95"/>
      <c r="AE24" s="95"/>
      <c r="AF24" s="95"/>
      <c r="AG24" s="95"/>
      <c r="AH24" s="95"/>
      <c r="AI24" s="95"/>
      <c r="AJ24" s="95"/>
      <c r="AK24" s="95"/>
      <c r="AL24" s="95"/>
      <c r="AM24" s="95"/>
      <c r="AN24" s="95"/>
      <c r="AO24" s="95"/>
      <c r="AP24" s="95"/>
      <c r="AQ24" s="95"/>
      <c r="AR24" s="99"/>
      <c r="AU24" s="95"/>
      <c r="AV24" s="95"/>
      <c r="AW24" s="95"/>
    </row>
    <row r="25" spans="2:49" ht="17.25" customHeight="1">
      <c r="B25" s="113" t="s">
        <v>74</v>
      </c>
      <c r="C25" s="114" t="s">
        <v>191</v>
      </c>
      <c r="D25" s="115" t="s">
        <v>75</v>
      </c>
      <c r="E25" s="114" t="s">
        <v>76</v>
      </c>
      <c r="F25" s="116">
        <v>44011.519814814812</v>
      </c>
      <c r="G25" s="116">
        <v>44727</v>
      </c>
      <c r="H25" s="115" t="s">
        <v>77</v>
      </c>
      <c r="I25" s="117">
        <v>232000000</v>
      </c>
      <c r="J25" s="117">
        <v>204253266</v>
      </c>
      <c r="K25" s="117">
        <v>203489256.54851934</v>
      </c>
      <c r="L25" s="117">
        <v>232000000</v>
      </c>
      <c r="M25" s="108">
        <v>0.87710886443299996</v>
      </c>
      <c r="N25" s="118">
        <v>7.1836647110999996</v>
      </c>
      <c r="O25" s="114" t="s">
        <v>78</v>
      </c>
      <c r="P25" s="110">
        <v>5.9226768700000001E-2</v>
      </c>
      <c r="Q25" s="119"/>
      <c r="R25" s="120"/>
      <c r="S25" s="95"/>
      <c r="T25" s="95"/>
      <c r="U25" s="95"/>
      <c r="V25" s="95"/>
      <c r="W25" s="95"/>
      <c r="X25" s="95"/>
      <c r="Y25" s="95"/>
      <c r="Z25" s="95"/>
      <c r="AA25" s="95"/>
      <c r="AB25" s="95"/>
      <c r="AC25" s="95"/>
      <c r="AD25" s="95"/>
      <c r="AE25" s="95"/>
      <c r="AF25" s="95"/>
      <c r="AG25" s="95"/>
      <c r="AH25" s="95"/>
      <c r="AI25" s="95"/>
      <c r="AJ25" s="95"/>
      <c r="AK25" s="95"/>
      <c r="AL25" s="95"/>
      <c r="AM25" s="95"/>
      <c r="AN25" s="95"/>
      <c r="AO25" s="95"/>
      <c r="AP25" s="95"/>
      <c r="AQ25" s="95"/>
      <c r="AR25" s="99"/>
      <c r="AU25" s="95"/>
      <c r="AV25" s="95"/>
      <c r="AW25" s="95"/>
    </row>
    <row r="26" spans="2:49" ht="17.25" customHeight="1">
      <c r="B26" s="113" t="s">
        <v>74</v>
      </c>
      <c r="C26" s="114" t="s">
        <v>191</v>
      </c>
      <c r="D26" s="115" t="s">
        <v>75</v>
      </c>
      <c r="E26" s="114" t="s">
        <v>76</v>
      </c>
      <c r="F26" s="116">
        <v>44057.69226851852</v>
      </c>
      <c r="G26" s="116">
        <v>44727</v>
      </c>
      <c r="H26" s="115" t="s">
        <v>77</v>
      </c>
      <c r="I26" s="117">
        <v>232000000</v>
      </c>
      <c r="J26" s="117">
        <v>206039541</v>
      </c>
      <c r="K26" s="117">
        <v>203483376.47742888</v>
      </c>
      <c r="L26" s="117">
        <v>232000000</v>
      </c>
      <c r="M26" s="108">
        <v>0.87708351929899997</v>
      </c>
      <c r="N26" s="118">
        <v>7.1859032298000001</v>
      </c>
      <c r="O26" s="114" t="s">
        <v>78</v>
      </c>
      <c r="P26" s="110">
        <v>5.9225057300000002E-2</v>
      </c>
      <c r="Q26" s="119"/>
      <c r="R26" s="120"/>
      <c r="S26" s="95"/>
      <c r="T26" s="95"/>
      <c r="U26" s="95"/>
      <c r="V26" s="95"/>
      <c r="W26" s="95"/>
      <c r="X26" s="95"/>
      <c r="Y26" s="95"/>
      <c r="Z26" s="95"/>
      <c r="AA26" s="95"/>
      <c r="AB26" s="95"/>
      <c r="AC26" s="95"/>
      <c r="AD26" s="95"/>
      <c r="AE26" s="95"/>
      <c r="AF26" s="95"/>
      <c r="AG26" s="95"/>
      <c r="AH26" s="95"/>
      <c r="AI26" s="95"/>
      <c r="AJ26" s="95"/>
      <c r="AK26" s="95"/>
      <c r="AL26" s="95"/>
      <c r="AM26" s="95"/>
      <c r="AN26" s="95"/>
      <c r="AO26" s="95"/>
      <c r="AP26" s="95"/>
      <c r="AQ26" s="95"/>
      <c r="AR26" s="99"/>
      <c r="AU26" s="95"/>
      <c r="AV26" s="95"/>
      <c r="AW26" s="95"/>
    </row>
    <row r="27" spans="2:49" ht="17.25" customHeight="1">
      <c r="B27" s="113" t="s">
        <v>74</v>
      </c>
      <c r="C27" s="114" t="s">
        <v>191</v>
      </c>
      <c r="D27" s="115" t="s">
        <v>75</v>
      </c>
      <c r="E27" s="114" t="s">
        <v>76</v>
      </c>
      <c r="F27" s="116">
        <v>44011.517071759263</v>
      </c>
      <c r="G27" s="116">
        <v>44727</v>
      </c>
      <c r="H27" s="115" t="s">
        <v>77</v>
      </c>
      <c r="I27" s="117">
        <v>232000000</v>
      </c>
      <c r="J27" s="117">
        <v>204253266</v>
      </c>
      <c r="K27" s="117">
        <v>203489256.54851934</v>
      </c>
      <c r="L27" s="117">
        <v>232000000</v>
      </c>
      <c r="M27" s="108">
        <v>0.87710886443299996</v>
      </c>
      <c r="N27" s="118">
        <v>7.1836647110999996</v>
      </c>
      <c r="O27" s="114" t="s">
        <v>78</v>
      </c>
      <c r="P27" s="110">
        <v>5.9226768700000001E-2</v>
      </c>
      <c r="Q27" s="119"/>
      <c r="R27" s="120"/>
      <c r="S27" s="95"/>
      <c r="T27" s="95"/>
      <c r="U27" s="95"/>
      <c r="V27" s="95"/>
      <c r="W27" s="95"/>
      <c r="X27" s="95"/>
      <c r="Y27" s="95"/>
      <c r="Z27" s="95"/>
      <c r="AA27" s="95"/>
      <c r="AB27" s="95"/>
      <c r="AC27" s="95"/>
      <c r="AD27" s="95"/>
      <c r="AE27" s="95"/>
      <c r="AF27" s="95"/>
      <c r="AG27" s="95"/>
      <c r="AH27" s="95"/>
      <c r="AI27" s="95"/>
      <c r="AJ27" s="95"/>
      <c r="AK27" s="95"/>
      <c r="AL27" s="95"/>
      <c r="AM27" s="95"/>
      <c r="AN27" s="95"/>
      <c r="AO27" s="95"/>
      <c r="AP27" s="95"/>
      <c r="AQ27" s="95"/>
      <c r="AR27" s="99"/>
      <c r="AU27" s="95"/>
      <c r="AV27" s="95"/>
      <c r="AW27" s="95"/>
    </row>
    <row r="28" spans="2:49" ht="17.25" customHeight="1">
      <c r="B28" s="113" t="s">
        <v>74</v>
      </c>
      <c r="C28" s="114" t="s">
        <v>191</v>
      </c>
      <c r="D28" s="115" t="s">
        <v>75</v>
      </c>
      <c r="E28" s="114" t="s">
        <v>76</v>
      </c>
      <c r="F28" s="116">
        <v>44040.470937500002</v>
      </c>
      <c r="G28" s="116">
        <v>44739</v>
      </c>
      <c r="H28" s="115" t="s">
        <v>77</v>
      </c>
      <c r="I28" s="117">
        <v>590253575</v>
      </c>
      <c r="J28" s="117">
        <v>519138653</v>
      </c>
      <c r="K28" s="117">
        <v>512275488.73219454</v>
      </c>
      <c r="L28" s="117">
        <v>590253575</v>
      </c>
      <c r="M28" s="108">
        <v>0.86789053117100001</v>
      </c>
      <c r="N28" s="118">
        <v>7.4992246166000003</v>
      </c>
      <c r="O28" s="114" t="s">
        <v>78</v>
      </c>
      <c r="P28" s="110">
        <v>0.14910085370000001</v>
      </c>
      <c r="Q28" s="119"/>
      <c r="R28" s="120"/>
      <c r="S28" s="95"/>
      <c r="T28" s="95"/>
      <c r="U28" s="95"/>
      <c r="V28" s="95"/>
      <c r="W28" s="95"/>
      <c r="X28" s="95"/>
      <c r="Y28" s="95"/>
      <c r="Z28" s="95"/>
      <c r="AA28" s="95"/>
      <c r="AB28" s="95"/>
      <c r="AC28" s="95"/>
      <c r="AD28" s="95"/>
      <c r="AE28" s="95"/>
      <c r="AF28" s="95"/>
      <c r="AG28" s="95"/>
      <c r="AH28" s="95"/>
      <c r="AI28" s="95"/>
      <c r="AJ28" s="95"/>
      <c r="AK28" s="95"/>
      <c r="AL28" s="95"/>
      <c r="AM28" s="95"/>
      <c r="AN28" s="95"/>
      <c r="AO28" s="95"/>
      <c r="AP28" s="95"/>
      <c r="AQ28" s="95"/>
      <c r="AR28" s="99"/>
      <c r="AU28" s="95"/>
      <c r="AV28" s="95"/>
      <c r="AW28" s="95"/>
    </row>
    <row r="29" spans="2:49" ht="17.25" customHeight="1">
      <c r="B29" s="113" t="s">
        <v>74</v>
      </c>
      <c r="C29" s="114" t="s">
        <v>191</v>
      </c>
      <c r="D29" s="115" t="s">
        <v>75</v>
      </c>
      <c r="E29" s="114" t="s">
        <v>76</v>
      </c>
      <c r="F29" s="116">
        <v>44011.523379629631</v>
      </c>
      <c r="G29" s="116">
        <v>44727</v>
      </c>
      <c r="H29" s="115" t="s">
        <v>77</v>
      </c>
      <c r="I29" s="117">
        <v>232000000</v>
      </c>
      <c r="J29" s="117">
        <v>204253266</v>
      </c>
      <c r="K29" s="117">
        <v>203489256.54851934</v>
      </c>
      <c r="L29" s="117">
        <v>232000000</v>
      </c>
      <c r="M29" s="108">
        <v>0.87710886443299996</v>
      </c>
      <c r="N29" s="118">
        <v>7.1836647110999996</v>
      </c>
      <c r="O29" s="114" t="s">
        <v>78</v>
      </c>
      <c r="P29" s="110">
        <v>5.9226768700000001E-2</v>
      </c>
      <c r="Q29" s="119"/>
      <c r="R29" s="120"/>
      <c r="S29" s="95"/>
      <c r="T29" s="95"/>
      <c r="U29" s="95"/>
      <c r="V29" s="95"/>
      <c r="W29" s="95"/>
      <c r="X29" s="95"/>
      <c r="Y29" s="95"/>
      <c r="Z29" s="95"/>
      <c r="AA29" s="95"/>
      <c r="AB29" s="95"/>
      <c r="AC29" s="95"/>
      <c r="AD29" s="95"/>
      <c r="AE29" s="95"/>
      <c r="AF29" s="95"/>
      <c r="AG29" s="95"/>
      <c r="AH29" s="95"/>
      <c r="AI29" s="95"/>
      <c r="AJ29" s="95"/>
      <c r="AK29" s="95"/>
      <c r="AL29" s="95"/>
      <c r="AM29" s="95"/>
      <c r="AN29" s="95"/>
      <c r="AO29" s="95"/>
      <c r="AP29" s="95"/>
      <c r="AQ29" s="95"/>
      <c r="AR29" s="99"/>
      <c r="AU29" s="95"/>
      <c r="AV29" s="95"/>
      <c r="AW29" s="95"/>
    </row>
    <row r="30" spans="2:49" ht="17.25" customHeight="1">
      <c r="B30" s="113" t="s">
        <v>74</v>
      </c>
      <c r="C30" s="114" t="s">
        <v>191</v>
      </c>
      <c r="D30" s="115" t="s">
        <v>75</v>
      </c>
      <c r="E30" s="114" t="s">
        <v>76</v>
      </c>
      <c r="F30" s="116">
        <v>44078.677534722221</v>
      </c>
      <c r="G30" s="116">
        <v>44628</v>
      </c>
      <c r="H30" s="115" t="s">
        <v>77</v>
      </c>
      <c r="I30" s="117">
        <v>541438356</v>
      </c>
      <c r="J30" s="117">
        <v>500000000</v>
      </c>
      <c r="K30" s="117">
        <v>502098697.42559385</v>
      </c>
      <c r="L30" s="117">
        <v>541438356</v>
      </c>
      <c r="M30" s="108">
        <v>0.92734231304699999</v>
      </c>
      <c r="N30" s="118">
        <v>5.6143022326000001</v>
      </c>
      <c r="O30" s="114" t="s">
        <v>78</v>
      </c>
      <c r="P30" s="110">
        <v>0.14613883759999999</v>
      </c>
      <c r="Q30" s="119"/>
      <c r="R30" s="120"/>
      <c r="S30" s="95"/>
      <c r="T30" s="95"/>
      <c r="U30" s="95"/>
      <c r="V30" s="95"/>
      <c r="W30" s="95"/>
      <c r="X30" s="95"/>
      <c r="Y30" s="95"/>
      <c r="Z30" s="95"/>
      <c r="AA30" s="95"/>
      <c r="AB30" s="95"/>
      <c r="AC30" s="95"/>
      <c r="AD30" s="95"/>
      <c r="AE30" s="95"/>
      <c r="AF30" s="95"/>
      <c r="AG30" s="95"/>
      <c r="AH30" s="95"/>
      <c r="AI30" s="95"/>
      <c r="AJ30" s="95"/>
      <c r="AK30" s="95"/>
      <c r="AL30" s="95"/>
      <c r="AM30" s="95"/>
      <c r="AN30" s="95"/>
      <c r="AO30" s="95"/>
      <c r="AP30" s="95"/>
      <c r="AQ30" s="95"/>
      <c r="AR30" s="99"/>
      <c r="AU30" s="95"/>
      <c r="AV30" s="95"/>
      <c r="AW30" s="95"/>
    </row>
    <row r="31" spans="2:49" ht="17.25" customHeight="1">
      <c r="B31" s="113" t="s">
        <v>74</v>
      </c>
      <c r="C31" s="114" t="s">
        <v>191</v>
      </c>
      <c r="D31" s="115" t="s">
        <v>75</v>
      </c>
      <c r="E31" s="114" t="s">
        <v>76</v>
      </c>
      <c r="F31" s="116">
        <v>44011.521134259259</v>
      </c>
      <c r="G31" s="116">
        <v>44727</v>
      </c>
      <c r="H31" s="115" t="s">
        <v>77</v>
      </c>
      <c r="I31" s="117">
        <v>232000000</v>
      </c>
      <c r="J31" s="117">
        <v>204253266</v>
      </c>
      <c r="K31" s="117">
        <v>203489256.54851934</v>
      </c>
      <c r="L31" s="117">
        <v>232000000</v>
      </c>
      <c r="M31" s="108">
        <v>0.87710886443299996</v>
      </c>
      <c r="N31" s="118">
        <v>7.1836647110999996</v>
      </c>
      <c r="O31" s="114" t="s">
        <v>78</v>
      </c>
      <c r="P31" s="110">
        <v>5.9226768700000001E-2</v>
      </c>
      <c r="Q31" s="119"/>
      <c r="R31" s="120"/>
      <c r="S31" s="95"/>
      <c r="T31" s="95"/>
      <c r="U31" s="95"/>
      <c r="V31" s="95"/>
      <c r="W31" s="95"/>
      <c r="X31" s="95"/>
      <c r="Y31" s="95"/>
      <c r="Z31" s="95"/>
      <c r="AA31" s="95"/>
      <c r="AB31" s="95"/>
      <c r="AC31" s="95"/>
      <c r="AD31" s="95"/>
      <c r="AE31" s="95"/>
      <c r="AF31" s="95"/>
      <c r="AG31" s="95"/>
      <c r="AH31" s="95"/>
      <c r="AI31" s="95"/>
      <c r="AJ31" s="95"/>
      <c r="AK31" s="95"/>
      <c r="AL31" s="95"/>
      <c r="AM31" s="95"/>
      <c r="AN31" s="95"/>
      <c r="AO31" s="95"/>
      <c r="AP31" s="95"/>
      <c r="AQ31" s="95"/>
      <c r="AR31" s="99"/>
      <c r="AU31" s="95"/>
      <c r="AV31" s="95"/>
      <c r="AW31" s="95"/>
    </row>
    <row r="32" spans="2:49" ht="17.25" customHeight="1">
      <c r="B32" s="113" t="s">
        <v>74</v>
      </c>
      <c r="C32" s="114" t="s">
        <v>191</v>
      </c>
      <c r="D32" s="115" t="s">
        <v>75</v>
      </c>
      <c r="E32" s="114" t="s">
        <v>76</v>
      </c>
      <c r="F32" s="116">
        <v>44069.701701388891</v>
      </c>
      <c r="G32" s="116">
        <v>44620</v>
      </c>
      <c r="H32" s="115" t="s">
        <v>77</v>
      </c>
      <c r="I32" s="117">
        <v>547174658</v>
      </c>
      <c r="J32" s="117">
        <v>500000001</v>
      </c>
      <c r="K32" s="117">
        <v>503151841.57229811</v>
      </c>
      <c r="L32" s="117">
        <v>547174658</v>
      </c>
      <c r="M32" s="108">
        <v>0.91954522055400001</v>
      </c>
      <c r="N32" s="118">
        <v>6.3976861068000002</v>
      </c>
      <c r="O32" s="114" t="s">
        <v>78</v>
      </c>
      <c r="P32" s="110">
        <v>0.14644536150000001</v>
      </c>
      <c r="Q32" s="119"/>
      <c r="R32" s="120"/>
      <c r="S32" s="95"/>
      <c r="T32" s="95"/>
      <c r="U32" s="95"/>
      <c r="V32" s="95"/>
      <c r="W32" s="95"/>
      <c r="X32" s="95"/>
      <c r="Y32" s="95"/>
      <c r="Z32" s="95"/>
      <c r="AA32" s="95"/>
      <c r="AB32" s="95"/>
      <c r="AC32" s="95"/>
      <c r="AD32" s="95"/>
      <c r="AE32" s="95"/>
      <c r="AF32" s="95"/>
      <c r="AG32" s="95"/>
      <c r="AH32" s="95"/>
      <c r="AI32" s="95"/>
      <c r="AJ32" s="95"/>
      <c r="AK32" s="95"/>
      <c r="AL32" s="95"/>
      <c r="AM32" s="95"/>
      <c r="AN32" s="95"/>
      <c r="AO32" s="95"/>
      <c r="AP32" s="95"/>
      <c r="AQ32" s="95"/>
      <c r="AR32" s="99"/>
      <c r="AU32" s="95"/>
      <c r="AV32" s="95"/>
      <c r="AW32" s="95"/>
    </row>
    <row r="33" spans="2:49" ht="17.25" customHeight="1">
      <c r="B33" s="113" t="s">
        <v>74</v>
      </c>
      <c r="C33" s="114" t="s">
        <v>191</v>
      </c>
      <c r="D33" s="115" t="s">
        <v>75</v>
      </c>
      <c r="E33" s="114" t="s">
        <v>76</v>
      </c>
      <c r="F33" s="116">
        <v>44011.518831018519</v>
      </c>
      <c r="G33" s="116">
        <v>44727</v>
      </c>
      <c r="H33" s="115" t="s">
        <v>77</v>
      </c>
      <c r="I33" s="117">
        <v>232000000</v>
      </c>
      <c r="J33" s="117">
        <v>204253266</v>
      </c>
      <c r="K33" s="117">
        <v>203489256.54851934</v>
      </c>
      <c r="L33" s="117">
        <v>232000000</v>
      </c>
      <c r="M33" s="108">
        <v>0.87710886443299996</v>
      </c>
      <c r="N33" s="118">
        <v>7.1836647110999996</v>
      </c>
      <c r="O33" s="114" t="s">
        <v>78</v>
      </c>
      <c r="P33" s="110">
        <v>5.9226768700000001E-2</v>
      </c>
      <c r="Q33" s="119"/>
      <c r="R33" s="120"/>
      <c r="S33" s="95"/>
      <c r="T33" s="95"/>
      <c r="U33" s="95"/>
      <c r="V33" s="95"/>
      <c r="W33" s="95"/>
      <c r="X33" s="95"/>
      <c r="Y33" s="95"/>
      <c r="Z33" s="95"/>
      <c r="AA33" s="95"/>
      <c r="AB33" s="95"/>
      <c r="AC33" s="95"/>
      <c r="AD33" s="95"/>
      <c r="AE33" s="95"/>
      <c r="AF33" s="95"/>
      <c r="AG33" s="95"/>
      <c r="AH33" s="95"/>
      <c r="AI33" s="95"/>
      <c r="AJ33" s="95"/>
      <c r="AK33" s="95"/>
      <c r="AL33" s="95"/>
      <c r="AM33" s="95"/>
      <c r="AN33" s="95"/>
      <c r="AO33" s="95"/>
      <c r="AP33" s="95"/>
      <c r="AQ33" s="95"/>
      <c r="AR33" s="99"/>
      <c r="AU33" s="95"/>
      <c r="AV33" s="95"/>
      <c r="AW33" s="95"/>
    </row>
    <row r="34" spans="2:49" ht="17.25" customHeight="1">
      <c r="B34" s="113" t="s">
        <v>74</v>
      </c>
      <c r="C34" s="114" t="s">
        <v>191</v>
      </c>
      <c r="D34" s="115" t="s">
        <v>75</v>
      </c>
      <c r="E34" s="114" t="s">
        <v>76</v>
      </c>
      <c r="F34" s="116">
        <v>44057.691087962965</v>
      </c>
      <c r="G34" s="116">
        <v>44727</v>
      </c>
      <c r="H34" s="115" t="s">
        <v>77</v>
      </c>
      <c r="I34" s="117">
        <v>232000000</v>
      </c>
      <c r="J34" s="117">
        <v>206039541</v>
      </c>
      <c r="K34" s="117">
        <v>203483376.47742888</v>
      </c>
      <c r="L34" s="117">
        <v>232000000</v>
      </c>
      <c r="M34" s="108">
        <v>0.87708351929899997</v>
      </c>
      <c r="N34" s="118">
        <v>7.1859032298000001</v>
      </c>
      <c r="O34" s="114" t="s">
        <v>78</v>
      </c>
      <c r="P34" s="110">
        <v>5.9225057300000002E-2</v>
      </c>
      <c r="Q34" s="119"/>
      <c r="R34" s="120"/>
      <c r="S34" s="95"/>
      <c r="T34" s="95"/>
      <c r="U34" s="95"/>
      <c r="V34" s="95"/>
      <c r="W34" s="95"/>
      <c r="X34" s="95"/>
      <c r="Y34" s="95"/>
      <c r="Z34" s="95"/>
      <c r="AA34" s="95"/>
      <c r="AB34" s="95"/>
      <c r="AC34" s="95"/>
      <c r="AD34" s="95"/>
      <c r="AE34" s="95"/>
      <c r="AF34" s="95"/>
      <c r="AG34" s="95"/>
      <c r="AH34" s="95"/>
      <c r="AI34" s="95"/>
      <c r="AJ34" s="95"/>
      <c r="AK34" s="95"/>
      <c r="AL34" s="95"/>
      <c r="AM34" s="95"/>
      <c r="AN34" s="95"/>
      <c r="AO34" s="95"/>
      <c r="AP34" s="95"/>
      <c r="AQ34" s="95"/>
      <c r="AR34" s="99"/>
      <c r="AU34" s="95"/>
      <c r="AV34" s="95"/>
      <c r="AW34" s="95"/>
    </row>
    <row r="35" spans="2:49" ht="17.25" customHeight="1">
      <c r="B35" s="113" t="s">
        <v>74</v>
      </c>
      <c r="C35" s="114" t="s">
        <v>191</v>
      </c>
      <c r="D35" s="115" t="s">
        <v>75</v>
      </c>
      <c r="E35" s="114" t="s">
        <v>76</v>
      </c>
      <c r="F35" s="116">
        <v>44039.460370370369</v>
      </c>
      <c r="G35" s="116">
        <v>44732</v>
      </c>
      <c r="H35" s="115" t="s">
        <v>77</v>
      </c>
      <c r="I35" s="117">
        <v>1180246574</v>
      </c>
      <c r="J35" s="117">
        <v>1039185487</v>
      </c>
      <c r="K35" s="117">
        <v>1025905043.2498908</v>
      </c>
      <c r="L35" s="117">
        <v>1180246574</v>
      </c>
      <c r="M35" s="108">
        <v>0.86922941853799995</v>
      </c>
      <c r="N35" s="118">
        <v>7.5033586213000003</v>
      </c>
      <c r="O35" s="114" t="s">
        <v>78</v>
      </c>
      <c r="P35" s="110">
        <v>0.2985958165</v>
      </c>
      <c r="Q35" s="119"/>
      <c r="R35" s="120"/>
      <c r="S35" s="95"/>
      <c r="T35" s="95"/>
      <c r="U35" s="95"/>
      <c r="V35" s="95"/>
      <c r="W35" s="95"/>
      <c r="X35" s="95"/>
      <c r="Y35" s="95"/>
      <c r="Z35" s="95"/>
      <c r="AA35" s="95"/>
      <c r="AB35" s="95"/>
      <c r="AC35" s="95"/>
      <c r="AD35" s="95"/>
      <c r="AE35" s="95"/>
      <c r="AF35" s="95"/>
      <c r="AG35" s="95"/>
      <c r="AH35" s="95"/>
      <c r="AI35" s="95"/>
      <c r="AJ35" s="95"/>
      <c r="AK35" s="95"/>
      <c r="AL35" s="95"/>
      <c r="AM35" s="95"/>
      <c r="AN35" s="95"/>
      <c r="AO35" s="95"/>
      <c r="AP35" s="95"/>
      <c r="AQ35" s="95"/>
      <c r="AR35" s="99"/>
      <c r="AU35" s="95"/>
      <c r="AV35" s="95"/>
      <c r="AW35" s="95"/>
    </row>
    <row r="36" spans="2:49" ht="17.25" customHeight="1">
      <c r="B36" s="113" t="s">
        <v>74</v>
      </c>
      <c r="C36" s="114" t="s">
        <v>191</v>
      </c>
      <c r="D36" s="115" t="s">
        <v>75</v>
      </c>
      <c r="E36" s="114" t="s">
        <v>76</v>
      </c>
      <c r="F36" s="116">
        <v>44148.663726851853</v>
      </c>
      <c r="G36" s="116">
        <v>45026</v>
      </c>
      <c r="H36" s="115" t="s">
        <v>77</v>
      </c>
      <c r="I36" s="117">
        <v>1217479450</v>
      </c>
      <c r="J36" s="117">
        <v>1022798122</v>
      </c>
      <c r="K36" s="117">
        <v>1026146335.8001004</v>
      </c>
      <c r="L36" s="117">
        <v>1217479450</v>
      </c>
      <c r="M36" s="108">
        <v>0.84284489220799996</v>
      </c>
      <c r="N36" s="118">
        <v>8.2999506857000007</v>
      </c>
      <c r="O36" s="114" t="s">
        <v>78</v>
      </c>
      <c r="P36" s="110">
        <v>0.29866604610000003</v>
      </c>
      <c r="Q36" s="119"/>
      <c r="R36" s="120"/>
      <c r="S36" s="95"/>
      <c r="T36" s="95"/>
      <c r="U36" s="95"/>
      <c r="V36" s="95"/>
      <c r="W36" s="95"/>
      <c r="X36" s="95"/>
      <c r="Y36" s="95"/>
      <c r="Z36" s="95"/>
      <c r="AA36" s="95"/>
      <c r="AB36" s="95"/>
      <c r="AC36" s="95"/>
      <c r="AD36" s="95"/>
      <c r="AE36" s="95"/>
      <c r="AF36" s="95"/>
      <c r="AG36" s="95"/>
      <c r="AH36" s="95"/>
      <c r="AI36" s="95"/>
      <c r="AJ36" s="95"/>
      <c r="AK36" s="95"/>
      <c r="AL36" s="95"/>
      <c r="AM36" s="95"/>
      <c r="AN36" s="95"/>
      <c r="AO36" s="95"/>
      <c r="AP36" s="95"/>
      <c r="AQ36" s="95"/>
      <c r="AR36" s="99"/>
      <c r="AU36" s="95"/>
      <c r="AV36" s="95"/>
      <c r="AW36" s="95"/>
    </row>
    <row r="37" spans="2:49" ht="17.25" customHeight="1">
      <c r="B37" s="113" t="s">
        <v>74</v>
      </c>
      <c r="C37" s="114" t="s">
        <v>191</v>
      </c>
      <c r="D37" s="115" t="s">
        <v>75</v>
      </c>
      <c r="E37" s="114" t="s">
        <v>76</v>
      </c>
      <c r="F37" s="116">
        <v>44011.52239583333</v>
      </c>
      <c r="G37" s="116">
        <v>44727</v>
      </c>
      <c r="H37" s="115" t="s">
        <v>77</v>
      </c>
      <c r="I37" s="117">
        <v>232000000</v>
      </c>
      <c r="J37" s="117">
        <v>204253266</v>
      </c>
      <c r="K37" s="117">
        <v>203489256.54851934</v>
      </c>
      <c r="L37" s="117">
        <v>232000000</v>
      </c>
      <c r="M37" s="108">
        <v>0.87710886443299996</v>
      </c>
      <c r="N37" s="118">
        <v>7.1836647110999996</v>
      </c>
      <c r="O37" s="114" t="s">
        <v>78</v>
      </c>
      <c r="P37" s="110">
        <v>5.9226768700000001E-2</v>
      </c>
      <c r="Q37" s="119"/>
      <c r="R37" s="120"/>
      <c r="S37" s="95"/>
      <c r="T37" s="95"/>
      <c r="U37" s="95"/>
      <c r="V37" s="95"/>
      <c r="W37" s="95"/>
      <c r="X37" s="95"/>
      <c r="Y37" s="95"/>
      <c r="Z37" s="95"/>
      <c r="AA37" s="95"/>
      <c r="AB37" s="95"/>
      <c r="AC37" s="95"/>
      <c r="AD37" s="95"/>
      <c r="AE37" s="95"/>
      <c r="AF37" s="95"/>
      <c r="AG37" s="95"/>
      <c r="AH37" s="95"/>
      <c r="AI37" s="95"/>
      <c r="AJ37" s="95"/>
      <c r="AK37" s="95"/>
      <c r="AL37" s="95"/>
      <c r="AM37" s="95"/>
      <c r="AN37" s="95"/>
      <c r="AO37" s="95"/>
      <c r="AP37" s="95"/>
      <c r="AQ37" s="95"/>
      <c r="AR37" s="99"/>
      <c r="AU37" s="95"/>
      <c r="AV37" s="95"/>
      <c r="AW37" s="95"/>
    </row>
    <row r="38" spans="2:49" ht="17.25" customHeight="1">
      <c r="B38" s="113" t="s">
        <v>74</v>
      </c>
      <c r="C38" s="114" t="s">
        <v>191</v>
      </c>
      <c r="D38" s="115" t="s">
        <v>75</v>
      </c>
      <c r="E38" s="114" t="s">
        <v>76</v>
      </c>
      <c r="F38" s="116">
        <v>44078.676192129627</v>
      </c>
      <c r="G38" s="116">
        <v>44628</v>
      </c>
      <c r="H38" s="115" t="s">
        <v>77</v>
      </c>
      <c r="I38" s="117">
        <v>541438356</v>
      </c>
      <c r="J38" s="117">
        <v>500000000</v>
      </c>
      <c r="K38" s="117">
        <v>502098697.42559385</v>
      </c>
      <c r="L38" s="117">
        <v>541438356</v>
      </c>
      <c r="M38" s="108">
        <v>0.92734231304699999</v>
      </c>
      <c r="N38" s="118">
        <v>5.6143022326000001</v>
      </c>
      <c r="O38" s="114" t="s">
        <v>78</v>
      </c>
      <c r="P38" s="110">
        <v>0.14613883759999999</v>
      </c>
      <c r="Q38" s="119"/>
      <c r="R38" s="120"/>
      <c r="S38" s="95"/>
      <c r="T38" s="95"/>
      <c r="U38" s="95"/>
      <c r="V38" s="95"/>
      <c r="W38" s="95"/>
      <c r="X38" s="95"/>
      <c r="Y38" s="95"/>
      <c r="Z38" s="95"/>
      <c r="AA38" s="95"/>
      <c r="AB38" s="95"/>
      <c r="AC38" s="95"/>
      <c r="AD38" s="95"/>
      <c r="AE38" s="95"/>
      <c r="AF38" s="95"/>
      <c r="AG38" s="95"/>
      <c r="AH38" s="95"/>
      <c r="AI38" s="95"/>
      <c r="AJ38" s="95"/>
      <c r="AK38" s="95"/>
      <c r="AL38" s="95"/>
      <c r="AM38" s="95"/>
      <c r="AN38" s="95"/>
      <c r="AO38" s="95"/>
      <c r="AP38" s="95"/>
      <c r="AQ38" s="95"/>
      <c r="AR38" s="99"/>
      <c r="AU38" s="95"/>
      <c r="AV38" s="95"/>
      <c r="AW38" s="95"/>
    </row>
    <row r="39" spans="2:49" ht="17.25" customHeight="1">
      <c r="B39" s="113" t="s">
        <v>74</v>
      </c>
      <c r="C39" s="114" t="s">
        <v>191</v>
      </c>
      <c r="D39" s="115" t="s">
        <v>75</v>
      </c>
      <c r="E39" s="114" t="s">
        <v>76</v>
      </c>
      <c r="F39" s="116">
        <v>44011.520150462966</v>
      </c>
      <c r="G39" s="116">
        <v>44727</v>
      </c>
      <c r="H39" s="115" t="s">
        <v>77</v>
      </c>
      <c r="I39" s="117">
        <v>232000000</v>
      </c>
      <c r="J39" s="117">
        <v>204253266</v>
      </c>
      <c r="K39" s="117">
        <v>203489256.54851934</v>
      </c>
      <c r="L39" s="117">
        <v>232000000</v>
      </c>
      <c r="M39" s="108">
        <v>0.87710886443299996</v>
      </c>
      <c r="N39" s="118">
        <v>7.1836647110999996</v>
      </c>
      <c r="O39" s="114" t="s">
        <v>78</v>
      </c>
      <c r="P39" s="110">
        <v>5.9226768700000001E-2</v>
      </c>
      <c r="Q39" s="119"/>
      <c r="R39" s="120"/>
      <c r="S39" s="95"/>
      <c r="T39" s="95"/>
      <c r="U39" s="95"/>
      <c r="V39" s="95"/>
      <c r="W39" s="95"/>
      <c r="X39" s="95"/>
      <c r="Y39" s="95"/>
      <c r="Z39" s="95"/>
      <c r="AA39" s="95"/>
      <c r="AB39" s="95"/>
      <c r="AC39" s="95"/>
      <c r="AD39" s="95"/>
      <c r="AE39" s="95"/>
      <c r="AF39" s="95"/>
      <c r="AG39" s="95"/>
      <c r="AH39" s="95"/>
      <c r="AI39" s="95"/>
      <c r="AJ39" s="95"/>
      <c r="AK39" s="95"/>
      <c r="AL39" s="95"/>
      <c r="AM39" s="95"/>
      <c r="AN39" s="95"/>
      <c r="AO39" s="95"/>
      <c r="AP39" s="95"/>
      <c r="AQ39" s="95"/>
      <c r="AR39" s="99"/>
      <c r="AU39" s="95"/>
      <c r="AV39" s="95"/>
      <c r="AW39" s="95"/>
    </row>
    <row r="40" spans="2:49" ht="17.25" customHeight="1">
      <c r="B40" s="113" t="s">
        <v>74</v>
      </c>
      <c r="C40" s="114" t="s">
        <v>191</v>
      </c>
      <c r="D40" s="115" t="s">
        <v>75</v>
      </c>
      <c r="E40" s="114" t="s">
        <v>76</v>
      </c>
      <c r="F40" s="116">
        <v>44069.700624999998</v>
      </c>
      <c r="G40" s="116">
        <v>44620</v>
      </c>
      <c r="H40" s="115" t="s">
        <v>77</v>
      </c>
      <c r="I40" s="117">
        <v>547174658</v>
      </c>
      <c r="J40" s="117">
        <v>500000001</v>
      </c>
      <c r="K40" s="117">
        <v>503151841.57229811</v>
      </c>
      <c r="L40" s="117">
        <v>547174658</v>
      </c>
      <c r="M40" s="108">
        <v>0.91954522055400001</v>
      </c>
      <c r="N40" s="118">
        <v>6.3976861068000002</v>
      </c>
      <c r="O40" s="114" t="s">
        <v>78</v>
      </c>
      <c r="P40" s="110">
        <v>0.14644536150000001</v>
      </c>
      <c r="Q40" s="119"/>
      <c r="R40" s="120"/>
      <c r="S40" s="95"/>
      <c r="T40" s="95"/>
      <c r="U40" s="95"/>
      <c r="V40" s="95"/>
      <c r="W40" s="95"/>
      <c r="X40" s="95"/>
      <c r="Y40" s="95"/>
      <c r="Z40" s="95"/>
      <c r="AA40" s="95"/>
      <c r="AB40" s="95"/>
      <c r="AC40" s="95"/>
      <c r="AD40" s="95"/>
      <c r="AE40" s="95"/>
      <c r="AF40" s="95"/>
      <c r="AG40" s="95"/>
      <c r="AH40" s="95"/>
      <c r="AI40" s="95"/>
      <c r="AJ40" s="95"/>
      <c r="AK40" s="95"/>
      <c r="AL40" s="95"/>
      <c r="AM40" s="95"/>
      <c r="AN40" s="95"/>
      <c r="AO40" s="95"/>
      <c r="AP40" s="95"/>
      <c r="AQ40" s="95"/>
      <c r="AR40" s="99"/>
      <c r="AU40" s="95"/>
      <c r="AV40" s="95"/>
      <c r="AW40" s="95"/>
    </row>
    <row r="41" spans="2:49" ht="17.25" customHeight="1">
      <c r="B41" s="113" t="s">
        <v>74</v>
      </c>
      <c r="C41" s="114" t="s">
        <v>191</v>
      </c>
      <c r="D41" s="115" t="s">
        <v>75</v>
      </c>
      <c r="E41" s="114" t="s">
        <v>76</v>
      </c>
      <c r="F41" s="116">
        <v>44011.517511574071</v>
      </c>
      <c r="G41" s="116">
        <v>44727</v>
      </c>
      <c r="H41" s="115" t="s">
        <v>77</v>
      </c>
      <c r="I41" s="117">
        <v>232000000</v>
      </c>
      <c r="J41" s="117">
        <v>204253266</v>
      </c>
      <c r="K41" s="117">
        <v>203489256.54851934</v>
      </c>
      <c r="L41" s="117">
        <v>232000000</v>
      </c>
      <c r="M41" s="108">
        <v>0.87710886443299996</v>
      </c>
      <c r="N41" s="118">
        <v>7.1836647110999996</v>
      </c>
      <c r="O41" s="114" t="s">
        <v>78</v>
      </c>
      <c r="P41" s="110">
        <v>5.9226768700000001E-2</v>
      </c>
      <c r="Q41" s="119"/>
      <c r="R41" s="120"/>
      <c r="S41" s="95"/>
      <c r="T41" s="95"/>
      <c r="U41" s="95"/>
      <c r="V41" s="95"/>
      <c r="W41" s="95"/>
      <c r="X41" s="95"/>
      <c r="Y41" s="95"/>
      <c r="Z41" s="95"/>
      <c r="AA41" s="95"/>
      <c r="AB41" s="95"/>
      <c r="AC41" s="95"/>
      <c r="AD41" s="95"/>
      <c r="AE41" s="95"/>
      <c r="AF41" s="95"/>
      <c r="AG41" s="95"/>
      <c r="AH41" s="95"/>
      <c r="AI41" s="95"/>
      <c r="AJ41" s="95"/>
      <c r="AK41" s="95"/>
      <c r="AL41" s="95"/>
      <c r="AM41" s="95"/>
      <c r="AN41" s="95"/>
      <c r="AO41" s="95"/>
      <c r="AP41" s="95"/>
      <c r="AQ41" s="95"/>
      <c r="AR41" s="99"/>
      <c r="AU41" s="95"/>
      <c r="AV41" s="95"/>
      <c r="AW41" s="95"/>
    </row>
    <row r="42" spans="2:49" ht="17.25" customHeight="1">
      <c r="B42" s="113" t="s">
        <v>74</v>
      </c>
      <c r="C42" s="114" t="s">
        <v>191</v>
      </c>
      <c r="D42" s="115" t="s">
        <v>75</v>
      </c>
      <c r="E42" s="114" t="s">
        <v>76</v>
      </c>
      <c r="F42" s="116">
        <v>44040.471319444441</v>
      </c>
      <c r="G42" s="116">
        <v>44739</v>
      </c>
      <c r="H42" s="115" t="s">
        <v>77</v>
      </c>
      <c r="I42" s="117">
        <v>590253575</v>
      </c>
      <c r="J42" s="117">
        <v>519138653</v>
      </c>
      <c r="K42" s="117">
        <v>512275488.73219454</v>
      </c>
      <c r="L42" s="117">
        <v>590253575</v>
      </c>
      <c r="M42" s="108">
        <v>0.86789053117100001</v>
      </c>
      <c r="N42" s="118">
        <v>7.4992246166000003</v>
      </c>
      <c r="O42" s="114" t="s">
        <v>78</v>
      </c>
      <c r="P42" s="110">
        <v>0.14910085370000001</v>
      </c>
      <c r="Q42" s="119"/>
      <c r="R42" s="120"/>
      <c r="S42" s="95"/>
      <c r="T42" s="95"/>
      <c r="U42" s="95"/>
      <c r="V42" s="95"/>
      <c r="W42" s="95"/>
      <c r="X42" s="95"/>
      <c r="Y42" s="95"/>
      <c r="Z42" s="95"/>
      <c r="AA42" s="95"/>
      <c r="AB42" s="95"/>
      <c r="AC42" s="95"/>
      <c r="AD42" s="95"/>
      <c r="AE42" s="95"/>
      <c r="AF42" s="95"/>
      <c r="AG42" s="95"/>
      <c r="AH42" s="95"/>
      <c r="AI42" s="95"/>
      <c r="AJ42" s="95"/>
      <c r="AK42" s="95"/>
      <c r="AL42" s="95"/>
      <c r="AM42" s="95"/>
      <c r="AN42" s="95"/>
      <c r="AO42" s="95"/>
      <c r="AP42" s="95"/>
      <c r="AQ42" s="95"/>
      <c r="AR42" s="99"/>
      <c r="AU42" s="95"/>
      <c r="AV42" s="95"/>
      <c r="AW42" s="95"/>
    </row>
    <row r="43" spans="2:49" ht="17.25" customHeight="1">
      <c r="B43" s="113" t="s">
        <v>74</v>
      </c>
      <c r="C43" s="114" t="s">
        <v>191</v>
      </c>
      <c r="D43" s="115" t="s">
        <v>75</v>
      </c>
      <c r="E43" s="114" t="s">
        <v>76</v>
      </c>
      <c r="F43" s="116">
        <v>44011.523668981485</v>
      </c>
      <c r="G43" s="116">
        <v>44727</v>
      </c>
      <c r="H43" s="115" t="s">
        <v>77</v>
      </c>
      <c r="I43" s="117">
        <v>232000000</v>
      </c>
      <c r="J43" s="117">
        <v>204253266</v>
      </c>
      <c r="K43" s="117">
        <v>203489256.54851934</v>
      </c>
      <c r="L43" s="117">
        <v>232000000</v>
      </c>
      <c r="M43" s="108">
        <v>0.87710886443299996</v>
      </c>
      <c r="N43" s="118">
        <v>7.1836647110999996</v>
      </c>
      <c r="O43" s="114" t="s">
        <v>78</v>
      </c>
      <c r="P43" s="110">
        <v>5.9226768700000001E-2</v>
      </c>
      <c r="Q43" s="119"/>
      <c r="R43" s="120"/>
      <c r="S43" s="95"/>
      <c r="T43" s="95"/>
      <c r="U43" s="95"/>
      <c r="V43" s="95"/>
      <c r="W43" s="95"/>
      <c r="X43" s="95"/>
      <c r="Y43" s="95"/>
      <c r="Z43" s="95"/>
      <c r="AA43" s="95"/>
      <c r="AB43" s="95"/>
      <c r="AC43" s="95"/>
      <c r="AD43" s="95"/>
      <c r="AE43" s="95"/>
      <c r="AF43" s="95"/>
      <c r="AG43" s="95"/>
      <c r="AH43" s="95"/>
      <c r="AI43" s="95"/>
      <c r="AJ43" s="95"/>
      <c r="AK43" s="95"/>
      <c r="AL43" s="95"/>
      <c r="AM43" s="95"/>
      <c r="AN43" s="95"/>
      <c r="AO43" s="95"/>
      <c r="AP43" s="95"/>
      <c r="AQ43" s="95"/>
      <c r="AR43" s="99"/>
      <c r="AU43" s="95"/>
      <c r="AV43" s="95"/>
      <c r="AW43" s="95"/>
    </row>
    <row r="44" spans="2:49" ht="17.25" customHeight="1">
      <c r="B44" s="113" t="s">
        <v>74</v>
      </c>
      <c r="C44" s="114" t="s">
        <v>191</v>
      </c>
      <c r="D44" s="115" t="s">
        <v>75</v>
      </c>
      <c r="E44" s="114" t="s">
        <v>76</v>
      </c>
      <c r="F44" s="116">
        <v>44102.513749999998</v>
      </c>
      <c r="G44" s="116">
        <v>45026</v>
      </c>
      <c r="H44" s="115" t="s">
        <v>77</v>
      </c>
      <c r="I44" s="117">
        <v>1232027396</v>
      </c>
      <c r="J44" s="117">
        <v>1027032814</v>
      </c>
      <c r="K44" s="117">
        <v>1025653560.3195429</v>
      </c>
      <c r="L44" s="117">
        <v>1232027396</v>
      </c>
      <c r="M44" s="108">
        <v>0.83249249460600006</v>
      </c>
      <c r="N44" s="118">
        <v>8.2999506888999992</v>
      </c>
      <c r="O44" s="114" t="s">
        <v>78</v>
      </c>
      <c r="P44" s="110">
        <v>0.29852262080000003</v>
      </c>
      <c r="Q44" s="119"/>
      <c r="R44" s="120"/>
      <c r="S44" s="95"/>
      <c r="T44" s="95"/>
      <c r="U44" s="95"/>
      <c r="V44" s="95"/>
      <c r="W44" s="95"/>
      <c r="X44" s="95"/>
      <c r="Y44" s="95"/>
      <c r="Z44" s="95"/>
      <c r="AA44" s="95"/>
      <c r="AB44" s="95"/>
      <c r="AC44" s="95"/>
      <c r="AD44" s="95"/>
      <c r="AE44" s="95"/>
      <c r="AF44" s="95"/>
      <c r="AG44" s="95"/>
      <c r="AH44" s="95"/>
      <c r="AI44" s="95"/>
      <c r="AJ44" s="95"/>
      <c r="AK44" s="95"/>
      <c r="AL44" s="95"/>
      <c r="AM44" s="95"/>
      <c r="AN44" s="95"/>
      <c r="AO44" s="95"/>
      <c r="AP44" s="95"/>
      <c r="AQ44" s="95"/>
      <c r="AR44" s="99"/>
      <c r="AU44" s="95"/>
      <c r="AV44" s="95"/>
      <c r="AW44" s="95"/>
    </row>
    <row r="45" spans="2:49" ht="17.25" customHeight="1">
      <c r="B45" s="113" t="s">
        <v>74</v>
      </c>
      <c r="C45" s="114" t="s">
        <v>191</v>
      </c>
      <c r="D45" s="115" t="s">
        <v>75</v>
      </c>
      <c r="E45" s="114" t="s">
        <v>76</v>
      </c>
      <c r="F45" s="116">
        <v>44011.52144675926</v>
      </c>
      <c r="G45" s="116">
        <v>44727</v>
      </c>
      <c r="H45" s="115" t="s">
        <v>77</v>
      </c>
      <c r="I45" s="117">
        <v>232000000</v>
      </c>
      <c r="J45" s="117">
        <v>204253266</v>
      </c>
      <c r="K45" s="117">
        <v>203489256.54851934</v>
      </c>
      <c r="L45" s="117">
        <v>232000000</v>
      </c>
      <c r="M45" s="108">
        <v>0.87710886443299996</v>
      </c>
      <c r="N45" s="118">
        <v>7.1836647110999996</v>
      </c>
      <c r="O45" s="114" t="s">
        <v>78</v>
      </c>
      <c r="P45" s="110">
        <v>5.9226768700000001E-2</v>
      </c>
      <c r="Q45" s="119"/>
      <c r="R45" s="120"/>
      <c r="S45" s="95"/>
      <c r="T45" s="95"/>
      <c r="U45" s="95"/>
      <c r="V45" s="95"/>
      <c r="W45" s="95"/>
      <c r="X45" s="95"/>
      <c r="Y45" s="95"/>
      <c r="Z45" s="95"/>
      <c r="AA45" s="95"/>
      <c r="AB45" s="95"/>
      <c r="AC45" s="95"/>
      <c r="AD45" s="95"/>
      <c r="AE45" s="95"/>
      <c r="AF45" s="95"/>
      <c r="AG45" s="95"/>
      <c r="AH45" s="95"/>
      <c r="AI45" s="95"/>
      <c r="AJ45" s="95"/>
      <c r="AK45" s="95"/>
      <c r="AL45" s="95"/>
      <c r="AM45" s="95"/>
      <c r="AN45" s="95"/>
      <c r="AO45" s="95"/>
      <c r="AP45" s="95"/>
      <c r="AQ45" s="95"/>
      <c r="AR45" s="99"/>
      <c r="AU45" s="95"/>
      <c r="AV45" s="95"/>
      <c r="AW45" s="95"/>
    </row>
    <row r="46" spans="2:49" ht="17.25" customHeight="1">
      <c r="B46" s="113" t="s">
        <v>74</v>
      </c>
      <c r="C46" s="114" t="s">
        <v>191</v>
      </c>
      <c r="D46" s="115" t="s">
        <v>75</v>
      </c>
      <c r="E46" s="114" t="s">
        <v>76</v>
      </c>
      <c r="F46" s="116">
        <v>44069.701990740738</v>
      </c>
      <c r="G46" s="116">
        <v>44620</v>
      </c>
      <c r="H46" s="115" t="s">
        <v>77</v>
      </c>
      <c r="I46" s="117">
        <v>547174658</v>
      </c>
      <c r="J46" s="117">
        <v>500000001</v>
      </c>
      <c r="K46" s="117">
        <v>503151841.57229811</v>
      </c>
      <c r="L46" s="117">
        <v>547174658</v>
      </c>
      <c r="M46" s="108">
        <v>0.91954522055400001</v>
      </c>
      <c r="N46" s="118">
        <v>6.3976861068000002</v>
      </c>
      <c r="O46" s="114" t="s">
        <v>78</v>
      </c>
      <c r="P46" s="110">
        <v>0.14644536150000001</v>
      </c>
      <c r="Q46" s="119"/>
      <c r="R46" s="120"/>
      <c r="S46" s="95"/>
      <c r="T46" s="95"/>
      <c r="U46" s="95"/>
      <c r="V46" s="95"/>
      <c r="W46" s="95"/>
      <c r="X46" s="95"/>
      <c r="Y46" s="95"/>
      <c r="Z46" s="95"/>
      <c r="AA46" s="95"/>
      <c r="AB46" s="95"/>
      <c r="AC46" s="95"/>
      <c r="AD46" s="95"/>
      <c r="AE46" s="95"/>
      <c r="AF46" s="95"/>
      <c r="AG46" s="95"/>
      <c r="AH46" s="95"/>
      <c r="AI46" s="95"/>
      <c r="AJ46" s="95"/>
      <c r="AK46" s="95"/>
      <c r="AL46" s="95"/>
      <c r="AM46" s="95"/>
      <c r="AN46" s="95"/>
      <c r="AO46" s="95"/>
      <c r="AP46" s="95"/>
      <c r="AQ46" s="95"/>
      <c r="AR46" s="99"/>
      <c r="AU46" s="95"/>
      <c r="AV46" s="95"/>
      <c r="AW46" s="95"/>
    </row>
    <row r="47" spans="2:49" ht="17.25" customHeight="1">
      <c r="B47" s="113" t="s">
        <v>74</v>
      </c>
      <c r="C47" s="114" t="s">
        <v>191</v>
      </c>
      <c r="D47" s="115" t="s">
        <v>75</v>
      </c>
      <c r="E47" s="114" t="s">
        <v>76</v>
      </c>
      <c r="F47" s="116">
        <v>44011.519120370373</v>
      </c>
      <c r="G47" s="116">
        <v>44727</v>
      </c>
      <c r="H47" s="115" t="s">
        <v>77</v>
      </c>
      <c r="I47" s="117">
        <v>232000000</v>
      </c>
      <c r="J47" s="117">
        <v>204253266</v>
      </c>
      <c r="K47" s="117">
        <v>203489256.54851934</v>
      </c>
      <c r="L47" s="117">
        <v>232000000</v>
      </c>
      <c r="M47" s="108">
        <v>0.87710886443299996</v>
      </c>
      <c r="N47" s="118">
        <v>7.1836647110999996</v>
      </c>
      <c r="O47" s="114" t="s">
        <v>78</v>
      </c>
      <c r="P47" s="110">
        <v>5.9226768700000001E-2</v>
      </c>
      <c r="Q47" s="119"/>
      <c r="R47" s="120"/>
      <c r="S47" s="95"/>
      <c r="T47" s="95"/>
      <c r="U47" s="95"/>
      <c r="V47" s="95"/>
      <c r="W47" s="95"/>
      <c r="X47" s="95"/>
      <c r="Y47" s="95"/>
      <c r="Z47" s="95"/>
      <c r="AA47" s="95"/>
      <c r="AB47" s="95"/>
      <c r="AC47" s="95"/>
      <c r="AD47" s="95"/>
      <c r="AE47" s="95"/>
      <c r="AF47" s="95"/>
      <c r="AG47" s="95"/>
      <c r="AH47" s="95"/>
      <c r="AI47" s="95"/>
      <c r="AJ47" s="95"/>
      <c r="AK47" s="95"/>
      <c r="AL47" s="95"/>
      <c r="AM47" s="95"/>
      <c r="AN47" s="95"/>
      <c r="AO47" s="95"/>
      <c r="AP47" s="95"/>
      <c r="AQ47" s="95"/>
      <c r="AR47" s="99"/>
      <c r="AU47" s="95"/>
      <c r="AV47" s="95"/>
      <c r="AW47" s="95"/>
    </row>
    <row r="48" spans="2:49" ht="17.25" customHeight="1">
      <c r="B48" s="113" t="s">
        <v>74</v>
      </c>
      <c r="C48" s="114" t="s">
        <v>191</v>
      </c>
      <c r="D48" s="115" t="s">
        <v>75</v>
      </c>
      <c r="E48" s="114" t="s">
        <v>76</v>
      </c>
      <c r="F48" s="116">
        <v>44057.691516203704</v>
      </c>
      <c r="G48" s="116">
        <v>44727</v>
      </c>
      <c r="H48" s="115" t="s">
        <v>77</v>
      </c>
      <c r="I48" s="117">
        <v>232000000</v>
      </c>
      <c r="J48" s="117">
        <v>206039541</v>
      </c>
      <c r="K48" s="117">
        <v>203483376.47742888</v>
      </c>
      <c r="L48" s="117">
        <v>232000000</v>
      </c>
      <c r="M48" s="108">
        <v>0.87708351929899997</v>
      </c>
      <c r="N48" s="118">
        <v>7.1859032298000001</v>
      </c>
      <c r="O48" s="114" t="s">
        <v>78</v>
      </c>
      <c r="P48" s="110">
        <v>5.9225057300000002E-2</v>
      </c>
      <c r="Q48" s="119"/>
      <c r="R48" s="120"/>
      <c r="S48" s="95"/>
      <c r="T48" s="95"/>
      <c r="U48" s="95"/>
      <c r="V48" s="95"/>
      <c r="W48" s="95"/>
      <c r="X48" s="95"/>
      <c r="Y48" s="95"/>
      <c r="Z48" s="95"/>
      <c r="AA48" s="95"/>
      <c r="AB48" s="95"/>
      <c r="AC48" s="95"/>
      <c r="AD48" s="95"/>
      <c r="AE48" s="95"/>
      <c r="AF48" s="95"/>
      <c r="AG48" s="95"/>
      <c r="AH48" s="95"/>
      <c r="AI48" s="95"/>
      <c r="AJ48" s="95"/>
      <c r="AK48" s="95"/>
      <c r="AL48" s="95"/>
      <c r="AM48" s="95"/>
      <c r="AN48" s="95"/>
      <c r="AO48" s="95"/>
      <c r="AP48" s="95"/>
      <c r="AQ48" s="95"/>
      <c r="AR48" s="99"/>
      <c r="AU48" s="95"/>
      <c r="AV48" s="95"/>
      <c r="AW48" s="95"/>
    </row>
    <row r="49" spans="2:49" ht="17.25" customHeight="1">
      <c r="B49" s="113" t="s">
        <v>74</v>
      </c>
      <c r="C49" s="114" t="s">
        <v>191</v>
      </c>
      <c r="D49" s="115" t="s">
        <v>75</v>
      </c>
      <c r="E49" s="114" t="s">
        <v>76</v>
      </c>
      <c r="F49" s="116">
        <v>44040.469618055555</v>
      </c>
      <c r="G49" s="116">
        <v>44739</v>
      </c>
      <c r="H49" s="115" t="s">
        <v>77</v>
      </c>
      <c r="I49" s="117">
        <v>590253575</v>
      </c>
      <c r="J49" s="117">
        <v>519138653</v>
      </c>
      <c r="K49" s="117">
        <v>512275488.73219454</v>
      </c>
      <c r="L49" s="117">
        <v>590253575</v>
      </c>
      <c r="M49" s="108">
        <v>0.86789053117100001</v>
      </c>
      <c r="N49" s="118">
        <v>7.4992246166000003</v>
      </c>
      <c r="O49" s="114" t="s">
        <v>78</v>
      </c>
      <c r="P49" s="110">
        <v>0.14910085370000001</v>
      </c>
      <c r="Q49" s="119"/>
      <c r="R49" s="120"/>
      <c r="S49" s="95"/>
      <c r="T49" s="95"/>
      <c r="U49" s="95"/>
      <c r="V49" s="95"/>
      <c r="W49" s="95"/>
      <c r="X49" s="95"/>
      <c r="Y49" s="95"/>
      <c r="Z49" s="95"/>
      <c r="AA49" s="95"/>
      <c r="AB49" s="95"/>
      <c r="AC49" s="95"/>
      <c r="AD49" s="95"/>
      <c r="AE49" s="95"/>
      <c r="AF49" s="95"/>
      <c r="AG49" s="95"/>
      <c r="AH49" s="95"/>
      <c r="AI49" s="95"/>
      <c r="AJ49" s="95"/>
      <c r="AK49" s="95"/>
      <c r="AL49" s="95"/>
      <c r="AM49" s="95"/>
      <c r="AN49" s="95"/>
      <c r="AO49" s="95"/>
      <c r="AP49" s="95"/>
      <c r="AQ49" s="95"/>
      <c r="AR49" s="99"/>
      <c r="AU49" s="95"/>
      <c r="AV49" s="95"/>
      <c r="AW49" s="95"/>
    </row>
    <row r="50" spans="2:49" ht="17.25" customHeight="1">
      <c r="B50" s="113" t="s">
        <v>74</v>
      </c>
      <c r="C50" s="114" t="s">
        <v>191</v>
      </c>
      <c r="D50" s="115" t="s">
        <v>75</v>
      </c>
      <c r="E50" s="114" t="s">
        <v>76</v>
      </c>
      <c r="F50" s="116">
        <v>44011.522731481484</v>
      </c>
      <c r="G50" s="116">
        <v>44727</v>
      </c>
      <c r="H50" s="115" t="s">
        <v>77</v>
      </c>
      <c r="I50" s="117">
        <v>232000000</v>
      </c>
      <c r="J50" s="117">
        <v>204253266</v>
      </c>
      <c r="K50" s="117">
        <v>203489256.54851934</v>
      </c>
      <c r="L50" s="117">
        <v>232000000</v>
      </c>
      <c r="M50" s="108">
        <v>0.87710886443299996</v>
      </c>
      <c r="N50" s="118">
        <v>7.1836647110999996</v>
      </c>
      <c r="O50" s="114" t="s">
        <v>78</v>
      </c>
      <c r="P50" s="110">
        <v>5.9226768700000001E-2</v>
      </c>
      <c r="Q50" s="119"/>
      <c r="R50" s="120"/>
      <c r="S50" s="95"/>
      <c r="T50" s="95"/>
      <c r="U50" s="95"/>
      <c r="V50" s="95"/>
      <c r="W50" s="95"/>
      <c r="X50" s="95"/>
      <c r="Y50" s="95"/>
      <c r="Z50" s="95"/>
      <c r="AA50" s="95"/>
      <c r="AB50" s="95"/>
      <c r="AC50" s="95"/>
      <c r="AD50" s="95"/>
      <c r="AE50" s="95"/>
      <c r="AF50" s="95"/>
      <c r="AG50" s="95"/>
      <c r="AH50" s="95"/>
      <c r="AI50" s="95"/>
      <c r="AJ50" s="95"/>
      <c r="AK50" s="95"/>
      <c r="AL50" s="95"/>
      <c r="AM50" s="95"/>
      <c r="AN50" s="95"/>
      <c r="AO50" s="95"/>
      <c r="AP50" s="95"/>
      <c r="AQ50" s="95"/>
      <c r="AR50" s="99"/>
      <c r="AU50" s="95"/>
      <c r="AV50" s="95"/>
      <c r="AW50" s="95"/>
    </row>
    <row r="51" spans="2:49" ht="17.25" customHeight="1">
      <c r="B51" s="113" t="s">
        <v>74</v>
      </c>
      <c r="C51" s="114" t="s">
        <v>191</v>
      </c>
      <c r="D51" s="115" t="s">
        <v>75</v>
      </c>
      <c r="E51" s="114" t="s">
        <v>76</v>
      </c>
      <c r="F51" s="116">
        <v>44078.676539351851</v>
      </c>
      <c r="G51" s="116">
        <v>44628</v>
      </c>
      <c r="H51" s="115" t="s">
        <v>77</v>
      </c>
      <c r="I51" s="117">
        <v>541438356</v>
      </c>
      <c r="J51" s="117">
        <v>500000000</v>
      </c>
      <c r="K51" s="117">
        <v>502098697.42559385</v>
      </c>
      <c r="L51" s="117">
        <v>541438356</v>
      </c>
      <c r="M51" s="108">
        <v>0.92734231304699999</v>
      </c>
      <c r="N51" s="118">
        <v>5.6143022326000001</v>
      </c>
      <c r="O51" s="114" t="s">
        <v>78</v>
      </c>
      <c r="P51" s="110">
        <v>0.14613883759999999</v>
      </c>
      <c r="Q51" s="119"/>
      <c r="R51" s="120"/>
      <c r="S51" s="95"/>
      <c r="T51" s="95"/>
      <c r="U51" s="95"/>
      <c r="V51" s="95"/>
      <c r="W51" s="95"/>
      <c r="X51" s="95"/>
      <c r="Y51" s="95"/>
      <c r="Z51" s="95"/>
      <c r="AA51" s="95"/>
      <c r="AB51" s="95"/>
      <c r="AC51" s="95"/>
      <c r="AD51" s="95"/>
      <c r="AE51" s="95"/>
      <c r="AF51" s="95"/>
      <c r="AG51" s="95"/>
      <c r="AH51" s="95"/>
      <c r="AI51" s="95"/>
      <c r="AJ51" s="95"/>
      <c r="AK51" s="95"/>
      <c r="AL51" s="95"/>
      <c r="AM51" s="95"/>
      <c r="AN51" s="95"/>
      <c r="AO51" s="95"/>
      <c r="AP51" s="95"/>
      <c r="AQ51" s="95"/>
      <c r="AR51" s="99"/>
      <c r="AU51" s="95"/>
      <c r="AV51" s="95"/>
      <c r="AW51" s="95"/>
    </row>
    <row r="52" spans="2:49" ht="17.25" customHeight="1">
      <c r="B52" s="113" t="s">
        <v>74</v>
      </c>
      <c r="C52" s="114" t="s">
        <v>191</v>
      </c>
      <c r="D52" s="115" t="s">
        <v>75</v>
      </c>
      <c r="E52" s="114" t="s">
        <v>76</v>
      </c>
      <c r="F52" s="116">
        <v>44011.520474537036</v>
      </c>
      <c r="G52" s="116">
        <v>44727</v>
      </c>
      <c r="H52" s="115" t="s">
        <v>77</v>
      </c>
      <c r="I52" s="117">
        <v>232000000</v>
      </c>
      <c r="J52" s="117">
        <v>204253266</v>
      </c>
      <c r="K52" s="117">
        <v>203489256.54851934</v>
      </c>
      <c r="L52" s="117">
        <v>232000000</v>
      </c>
      <c r="M52" s="108">
        <v>0.87710886443299996</v>
      </c>
      <c r="N52" s="118">
        <v>7.1836647110999996</v>
      </c>
      <c r="O52" s="114" t="s">
        <v>78</v>
      </c>
      <c r="P52" s="110">
        <v>5.9226768700000001E-2</v>
      </c>
      <c r="Q52" s="119"/>
      <c r="R52" s="120"/>
      <c r="S52" s="95"/>
      <c r="T52" s="95"/>
      <c r="U52" s="95"/>
      <c r="V52" s="95"/>
      <c r="W52" s="95"/>
      <c r="X52" s="95"/>
      <c r="Y52" s="95"/>
      <c r="Z52" s="95"/>
      <c r="AA52" s="95"/>
      <c r="AB52" s="95"/>
      <c r="AC52" s="95"/>
      <c r="AD52" s="95"/>
      <c r="AE52" s="95"/>
      <c r="AF52" s="95"/>
      <c r="AG52" s="95"/>
      <c r="AH52" s="95"/>
      <c r="AI52" s="95"/>
      <c r="AJ52" s="95"/>
      <c r="AK52" s="95"/>
      <c r="AL52" s="95"/>
      <c r="AM52" s="95"/>
      <c r="AN52" s="95"/>
      <c r="AO52" s="95"/>
      <c r="AP52" s="95"/>
      <c r="AQ52" s="95"/>
      <c r="AR52" s="99"/>
      <c r="AU52" s="95"/>
      <c r="AV52" s="95"/>
      <c r="AW52" s="95"/>
    </row>
    <row r="53" spans="2:49" ht="17.25" customHeight="1">
      <c r="B53" s="113" t="s">
        <v>74</v>
      </c>
      <c r="C53" s="114" t="s">
        <v>191</v>
      </c>
      <c r="D53" s="115" t="s">
        <v>75</v>
      </c>
      <c r="E53" s="114" t="s">
        <v>76</v>
      </c>
      <c r="F53" s="116">
        <v>44069.700925925928</v>
      </c>
      <c r="G53" s="116">
        <v>44620</v>
      </c>
      <c r="H53" s="115" t="s">
        <v>77</v>
      </c>
      <c r="I53" s="117">
        <v>547174658</v>
      </c>
      <c r="J53" s="117">
        <v>500000001</v>
      </c>
      <c r="K53" s="117">
        <v>503151841.57229811</v>
      </c>
      <c r="L53" s="117">
        <v>547174658</v>
      </c>
      <c r="M53" s="108">
        <v>0.91954522055400001</v>
      </c>
      <c r="N53" s="118">
        <v>6.3976861068000002</v>
      </c>
      <c r="O53" s="114" t="s">
        <v>78</v>
      </c>
      <c r="P53" s="110">
        <v>0.14644536150000001</v>
      </c>
      <c r="Q53" s="119"/>
      <c r="R53" s="120"/>
      <c r="S53" s="95"/>
      <c r="T53" s="95"/>
      <c r="U53" s="95"/>
      <c r="V53" s="95"/>
      <c r="W53" s="95"/>
      <c r="X53" s="95"/>
      <c r="Y53" s="95"/>
      <c r="Z53" s="95"/>
      <c r="AA53" s="95"/>
      <c r="AB53" s="95"/>
      <c r="AC53" s="95"/>
      <c r="AD53" s="95"/>
      <c r="AE53" s="95"/>
      <c r="AF53" s="95"/>
      <c r="AG53" s="95"/>
      <c r="AH53" s="95"/>
      <c r="AI53" s="95"/>
      <c r="AJ53" s="95"/>
      <c r="AK53" s="95"/>
      <c r="AL53" s="95"/>
      <c r="AM53" s="95"/>
      <c r="AN53" s="95"/>
      <c r="AO53" s="95"/>
      <c r="AP53" s="95"/>
      <c r="AQ53" s="95"/>
      <c r="AR53" s="99"/>
      <c r="AU53" s="95"/>
      <c r="AV53" s="95"/>
      <c r="AW53" s="95"/>
    </row>
    <row r="54" spans="2:49" ht="17.25" customHeight="1">
      <c r="B54" s="113" t="s">
        <v>74</v>
      </c>
      <c r="C54" s="114" t="s">
        <v>191</v>
      </c>
      <c r="D54" s="115" t="s">
        <v>75</v>
      </c>
      <c r="E54" s="114" t="s">
        <v>76</v>
      </c>
      <c r="F54" s="116">
        <v>44011.517905092594</v>
      </c>
      <c r="G54" s="116">
        <v>44727</v>
      </c>
      <c r="H54" s="115" t="s">
        <v>77</v>
      </c>
      <c r="I54" s="117">
        <v>232000000</v>
      </c>
      <c r="J54" s="117">
        <v>204253266</v>
      </c>
      <c r="K54" s="117">
        <v>203489256.54851934</v>
      </c>
      <c r="L54" s="117">
        <v>232000000</v>
      </c>
      <c r="M54" s="108">
        <v>0.87710886443299996</v>
      </c>
      <c r="N54" s="118">
        <v>7.1836647110999996</v>
      </c>
      <c r="O54" s="114" t="s">
        <v>78</v>
      </c>
      <c r="P54" s="110">
        <v>5.9226768700000001E-2</v>
      </c>
      <c r="Q54" s="119"/>
      <c r="R54" s="120"/>
      <c r="S54" s="95"/>
      <c r="T54" s="95"/>
      <c r="U54" s="95"/>
      <c r="V54" s="95"/>
      <c r="W54" s="95"/>
      <c r="X54" s="95"/>
      <c r="Y54" s="95"/>
      <c r="Z54" s="95"/>
      <c r="AA54" s="95"/>
      <c r="AB54" s="95"/>
      <c r="AC54" s="95"/>
      <c r="AD54" s="95"/>
      <c r="AE54" s="95"/>
      <c r="AF54" s="95"/>
      <c r="AG54" s="95"/>
      <c r="AH54" s="95"/>
      <c r="AI54" s="95"/>
      <c r="AJ54" s="95"/>
      <c r="AK54" s="95"/>
      <c r="AL54" s="95"/>
      <c r="AM54" s="95"/>
      <c r="AN54" s="95"/>
      <c r="AO54" s="95"/>
      <c r="AP54" s="95"/>
      <c r="AQ54" s="95"/>
      <c r="AR54" s="99"/>
      <c r="AU54" s="95"/>
      <c r="AV54" s="95"/>
      <c r="AW54" s="95"/>
    </row>
    <row r="55" spans="2:49" ht="17.25" customHeight="1">
      <c r="B55" s="113" t="s">
        <v>74</v>
      </c>
      <c r="C55" s="114" t="s">
        <v>191</v>
      </c>
      <c r="D55" s="115" t="s">
        <v>75</v>
      </c>
      <c r="E55" s="114" t="s">
        <v>76</v>
      </c>
      <c r="F55" s="116">
        <v>44040.471712962964</v>
      </c>
      <c r="G55" s="116">
        <v>44739</v>
      </c>
      <c r="H55" s="115" t="s">
        <v>77</v>
      </c>
      <c r="I55" s="117">
        <v>590253575</v>
      </c>
      <c r="J55" s="117">
        <v>519138653</v>
      </c>
      <c r="K55" s="117">
        <v>512275488.73219454</v>
      </c>
      <c r="L55" s="117">
        <v>590253575</v>
      </c>
      <c r="M55" s="108">
        <v>0.86789053117100001</v>
      </c>
      <c r="N55" s="118">
        <v>7.4992246166000003</v>
      </c>
      <c r="O55" s="114" t="s">
        <v>78</v>
      </c>
      <c r="P55" s="110">
        <v>0.14910085370000001</v>
      </c>
      <c r="Q55" s="119"/>
      <c r="R55" s="120"/>
      <c r="S55" s="95"/>
      <c r="T55" s="95"/>
      <c r="U55" s="95"/>
      <c r="V55" s="95"/>
      <c r="W55" s="95"/>
      <c r="X55" s="95"/>
      <c r="Y55" s="95"/>
      <c r="Z55" s="95"/>
      <c r="AA55" s="95"/>
      <c r="AB55" s="95"/>
      <c r="AC55" s="95"/>
      <c r="AD55" s="95"/>
      <c r="AE55" s="95"/>
      <c r="AF55" s="95"/>
      <c r="AG55" s="95"/>
      <c r="AH55" s="95"/>
      <c r="AI55" s="95"/>
      <c r="AJ55" s="95"/>
      <c r="AK55" s="95"/>
      <c r="AL55" s="95"/>
      <c r="AM55" s="95"/>
      <c r="AN55" s="95"/>
      <c r="AO55" s="95"/>
      <c r="AP55" s="95"/>
      <c r="AQ55" s="95"/>
      <c r="AR55" s="99"/>
      <c r="AU55" s="95"/>
      <c r="AV55" s="95"/>
      <c r="AW55" s="95"/>
    </row>
    <row r="56" spans="2:49" ht="17.25" customHeight="1">
      <c r="B56" s="113" t="s">
        <v>74</v>
      </c>
      <c r="C56" s="114" t="s">
        <v>191</v>
      </c>
      <c r="D56" s="115" t="s">
        <v>75</v>
      </c>
      <c r="E56" s="114" t="s">
        <v>76</v>
      </c>
      <c r="F56" s="116">
        <v>44039.459641203706</v>
      </c>
      <c r="G56" s="116">
        <v>44729</v>
      </c>
      <c r="H56" s="115" t="s">
        <v>77</v>
      </c>
      <c r="I56" s="117">
        <v>590000000</v>
      </c>
      <c r="J56" s="117">
        <v>519762575</v>
      </c>
      <c r="K56" s="117">
        <v>513365560.70274699</v>
      </c>
      <c r="L56" s="117">
        <v>590000000</v>
      </c>
      <c r="M56" s="108">
        <v>0.870111119835</v>
      </c>
      <c r="N56" s="118">
        <v>7.5054315108000003</v>
      </c>
      <c r="O56" s="114" t="s">
        <v>78</v>
      </c>
      <c r="P56" s="110">
        <v>0.14941812569999999</v>
      </c>
      <c r="Q56" s="119"/>
      <c r="R56" s="120"/>
      <c r="S56" s="95"/>
      <c r="T56" s="95"/>
      <c r="U56" s="95"/>
      <c r="V56" s="95"/>
      <c r="W56" s="95"/>
      <c r="X56" s="95"/>
      <c r="Y56" s="95"/>
      <c r="Z56" s="95"/>
      <c r="AA56" s="95"/>
      <c r="AB56" s="95"/>
      <c r="AC56" s="95"/>
      <c r="AD56" s="95"/>
      <c r="AE56" s="95"/>
      <c r="AF56" s="95"/>
      <c r="AG56" s="95"/>
      <c r="AH56" s="95"/>
      <c r="AI56" s="95"/>
      <c r="AJ56" s="95"/>
      <c r="AK56" s="95"/>
      <c r="AL56" s="95"/>
      <c r="AM56" s="95"/>
      <c r="AN56" s="95"/>
      <c r="AO56" s="95"/>
      <c r="AP56" s="95"/>
      <c r="AQ56" s="95"/>
      <c r="AR56" s="99"/>
      <c r="AU56" s="95"/>
      <c r="AV56" s="95"/>
      <c r="AW56" s="95"/>
    </row>
    <row r="57" spans="2:49" ht="17.25" customHeight="1">
      <c r="B57" s="121" t="s">
        <v>192</v>
      </c>
      <c r="C57" s="122"/>
      <c r="D57" s="123"/>
      <c r="E57" s="122"/>
      <c r="F57" s="124"/>
      <c r="G57" s="124"/>
      <c r="H57" s="123"/>
      <c r="I57" s="125">
        <v>22029291840</v>
      </c>
      <c r="J57" s="125">
        <v>19407398255</v>
      </c>
      <c r="K57" s="125">
        <v>19343835083.060982</v>
      </c>
      <c r="L57" s="125">
        <v>22029291840</v>
      </c>
      <c r="M57" s="108"/>
      <c r="N57" s="126"/>
      <c r="O57" s="122"/>
      <c r="P57" s="127">
        <v>5.6301392298000001</v>
      </c>
      <c r="Q57" s="128"/>
      <c r="R57" s="129"/>
      <c r="S57" s="95"/>
      <c r="T57" s="95"/>
      <c r="U57" s="95"/>
      <c r="V57" s="95"/>
      <c r="W57" s="95"/>
      <c r="X57" s="95"/>
      <c r="Y57" s="95"/>
      <c r="Z57" s="95"/>
      <c r="AA57" s="95"/>
      <c r="AB57" s="95"/>
      <c r="AC57" s="95"/>
      <c r="AD57" s="95"/>
      <c r="AE57" s="95"/>
      <c r="AF57" s="95"/>
      <c r="AG57" s="95"/>
      <c r="AH57" s="95"/>
      <c r="AI57" s="95"/>
      <c r="AJ57" s="95"/>
      <c r="AK57" s="95"/>
      <c r="AL57" s="95"/>
      <c r="AM57" s="95"/>
      <c r="AN57" s="95"/>
      <c r="AO57" s="95"/>
      <c r="AP57" s="95"/>
      <c r="AQ57" s="95"/>
      <c r="AR57" s="99"/>
      <c r="AU57" s="95"/>
      <c r="AV57" s="95"/>
      <c r="AW57" s="95"/>
    </row>
    <row r="58" spans="2:49" ht="17.25" customHeight="1">
      <c r="B58" s="113" t="s">
        <v>121</v>
      </c>
      <c r="C58" s="114" t="s">
        <v>138</v>
      </c>
      <c r="D58" s="115" t="s">
        <v>75</v>
      </c>
      <c r="E58" s="114" t="s">
        <v>76</v>
      </c>
      <c r="F58" s="116">
        <v>44126.540208333332</v>
      </c>
      <c r="G58" s="116">
        <v>44683</v>
      </c>
      <c r="H58" s="115" t="s">
        <v>77</v>
      </c>
      <c r="I58" s="117">
        <v>1082894246</v>
      </c>
      <c r="J58" s="117">
        <v>997201775</v>
      </c>
      <c r="K58" s="117">
        <v>963119050.06294906</v>
      </c>
      <c r="L58" s="117">
        <v>1082894246</v>
      </c>
      <c r="M58" s="108">
        <v>0.88939345057999997</v>
      </c>
      <c r="N58" s="118">
        <v>6.0812906442000001</v>
      </c>
      <c r="O58" s="114" t="s">
        <v>78</v>
      </c>
      <c r="P58" s="110">
        <v>0.2803215765</v>
      </c>
      <c r="Q58" s="119"/>
      <c r="R58" s="120"/>
      <c r="S58" s="95"/>
      <c r="T58" s="95"/>
      <c r="U58" s="95"/>
      <c r="V58" s="95"/>
      <c r="W58" s="95"/>
      <c r="X58" s="95"/>
      <c r="Y58" s="95"/>
      <c r="Z58" s="95"/>
      <c r="AA58" s="95"/>
      <c r="AB58" s="95"/>
      <c r="AC58" s="95"/>
      <c r="AD58" s="95"/>
      <c r="AE58" s="95"/>
      <c r="AF58" s="95"/>
      <c r="AG58" s="95"/>
      <c r="AH58" s="95"/>
      <c r="AI58" s="95"/>
      <c r="AJ58" s="95"/>
      <c r="AK58" s="95"/>
      <c r="AL58" s="95"/>
      <c r="AM58" s="95"/>
      <c r="AN58" s="95"/>
      <c r="AO58" s="95"/>
      <c r="AP58" s="95"/>
      <c r="AQ58" s="95"/>
      <c r="AR58" s="99"/>
      <c r="AU58" s="95"/>
      <c r="AV58" s="95"/>
      <c r="AW58" s="95"/>
    </row>
    <row r="59" spans="2:49" ht="17.25" customHeight="1">
      <c r="B59" s="113" t="s">
        <v>121</v>
      </c>
      <c r="C59" s="114" t="s">
        <v>138</v>
      </c>
      <c r="D59" s="115" t="s">
        <v>75</v>
      </c>
      <c r="E59" s="114" t="s">
        <v>76</v>
      </c>
      <c r="F59" s="116">
        <v>43980.47420138889</v>
      </c>
      <c r="G59" s="116">
        <v>45827</v>
      </c>
      <c r="H59" s="115" t="s">
        <v>77</v>
      </c>
      <c r="I59" s="117">
        <v>44912650</v>
      </c>
      <c r="J59" s="117">
        <v>29820467</v>
      </c>
      <c r="K59" s="117">
        <v>28048376.328750376</v>
      </c>
      <c r="L59" s="117">
        <v>44912650</v>
      </c>
      <c r="M59" s="108">
        <v>0.62450949406800005</v>
      </c>
      <c r="N59" s="118">
        <v>11.3752745081</v>
      </c>
      <c r="O59" s="114" t="s">
        <v>78</v>
      </c>
      <c r="P59" s="110">
        <v>8.1636482E-3</v>
      </c>
      <c r="Q59" s="119"/>
      <c r="R59" s="120"/>
      <c r="S59" s="95"/>
      <c r="T59" s="95"/>
      <c r="U59" s="95"/>
      <c r="V59" s="95"/>
      <c r="W59" s="95"/>
      <c r="X59" s="95"/>
      <c r="Y59" s="95"/>
      <c r="Z59" s="95"/>
      <c r="AA59" s="95"/>
      <c r="AB59" s="95"/>
      <c r="AC59" s="95"/>
      <c r="AD59" s="95"/>
      <c r="AE59" s="95"/>
      <c r="AF59" s="95"/>
      <c r="AG59" s="95"/>
      <c r="AH59" s="95"/>
      <c r="AI59" s="95"/>
      <c r="AJ59" s="95"/>
      <c r="AK59" s="95"/>
      <c r="AL59" s="95"/>
      <c r="AM59" s="95"/>
      <c r="AN59" s="95"/>
      <c r="AO59" s="95"/>
      <c r="AP59" s="95"/>
      <c r="AQ59" s="95"/>
      <c r="AR59" s="99"/>
      <c r="AU59" s="95"/>
      <c r="AV59" s="95"/>
      <c r="AW59" s="95"/>
    </row>
    <row r="60" spans="2:49" ht="17.25" customHeight="1">
      <c r="B60" s="113" t="s">
        <v>121</v>
      </c>
      <c r="C60" s="114" t="s">
        <v>138</v>
      </c>
      <c r="D60" s="115" t="s">
        <v>75</v>
      </c>
      <c r="E60" s="114" t="s">
        <v>76</v>
      </c>
      <c r="F60" s="116">
        <v>43797.549224537041</v>
      </c>
      <c r="G60" s="116">
        <v>44398</v>
      </c>
      <c r="H60" s="115" t="s">
        <v>77</v>
      </c>
      <c r="I60" s="117">
        <v>620493150</v>
      </c>
      <c r="J60" s="117">
        <v>553835513</v>
      </c>
      <c r="K60" s="117">
        <v>538691452.92248118</v>
      </c>
      <c r="L60" s="117">
        <v>620493150</v>
      </c>
      <c r="M60" s="108">
        <v>0.86816663958700002</v>
      </c>
      <c r="N60" s="118">
        <v>7.9010908255999999</v>
      </c>
      <c r="O60" s="114" t="s">
        <v>78</v>
      </c>
      <c r="P60" s="110">
        <v>0.1567893786</v>
      </c>
      <c r="Q60" s="119"/>
      <c r="R60" s="120"/>
      <c r="S60" s="95"/>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9"/>
      <c r="AU60" s="95"/>
      <c r="AV60" s="95"/>
      <c r="AW60" s="95"/>
    </row>
    <row r="61" spans="2:49" ht="17.25" customHeight="1">
      <c r="B61" s="113" t="s">
        <v>74</v>
      </c>
      <c r="C61" s="114" t="s">
        <v>138</v>
      </c>
      <c r="D61" s="115" t="s">
        <v>75</v>
      </c>
      <c r="E61" s="114" t="s">
        <v>76</v>
      </c>
      <c r="F61" s="116">
        <v>44006.725717592592</v>
      </c>
      <c r="G61" s="116">
        <v>44747</v>
      </c>
      <c r="H61" s="115" t="s">
        <v>77</v>
      </c>
      <c r="I61" s="117">
        <v>573592466</v>
      </c>
      <c r="J61" s="117">
        <v>500000002</v>
      </c>
      <c r="K61" s="117">
        <v>500394433.49728227</v>
      </c>
      <c r="L61" s="117">
        <v>573592466</v>
      </c>
      <c r="M61" s="108">
        <v>0.87238669117599998</v>
      </c>
      <c r="N61" s="118">
        <v>7.4484381943000004</v>
      </c>
      <c r="O61" s="114" t="s">
        <v>78</v>
      </c>
      <c r="P61" s="110">
        <v>0.14564280139999999</v>
      </c>
      <c r="Q61" s="119"/>
      <c r="R61" s="120"/>
      <c r="S61" s="95"/>
      <c r="T61" s="95"/>
      <c r="U61" s="95"/>
      <c r="V61" s="95"/>
      <c r="W61" s="95"/>
      <c r="X61" s="95"/>
      <c r="Y61" s="95"/>
      <c r="Z61" s="95"/>
      <c r="AA61" s="95"/>
      <c r="AB61" s="95"/>
      <c r="AC61" s="95"/>
      <c r="AD61" s="95"/>
      <c r="AE61" s="95"/>
      <c r="AF61" s="95"/>
      <c r="AG61" s="95"/>
      <c r="AH61" s="95"/>
      <c r="AI61" s="95"/>
      <c r="AJ61" s="95"/>
      <c r="AK61" s="95"/>
      <c r="AL61" s="95"/>
      <c r="AM61" s="95"/>
      <c r="AN61" s="95"/>
      <c r="AO61" s="95"/>
      <c r="AP61" s="95"/>
      <c r="AQ61" s="95"/>
      <c r="AR61" s="99"/>
      <c r="AU61" s="95"/>
      <c r="AV61" s="95"/>
      <c r="AW61" s="95"/>
    </row>
    <row r="62" spans="2:49" ht="17.25" customHeight="1">
      <c r="B62" s="113" t="s">
        <v>74</v>
      </c>
      <c r="C62" s="114" t="s">
        <v>138</v>
      </c>
      <c r="D62" s="115" t="s">
        <v>75</v>
      </c>
      <c r="E62" s="114" t="s">
        <v>76</v>
      </c>
      <c r="F62" s="116">
        <v>43851.700694444444</v>
      </c>
      <c r="G62" s="116">
        <v>44396</v>
      </c>
      <c r="H62" s="115" t="s">
        <v>77</v>
      </c>
      <c r="I62" s="117">
        <v>227221920</v>
      </c>
      <c r="J62" s="117">
        <v>205187716</v>
      </c>
      <c r="K62" s="117">
        <v>205728457.74256113</v>
      </c>
      <c r="L62" s="117">
        <v>227221920</v>
      </c>
      <c r="M62" s="108">
        <v>0.90540761975100004</v>
      </c>
      <c r="N62" s="118">
        <v>7.4731486775000002</v>
      </c>
      <c r="O62" s="114" t="s">
        <v>78</v>
      </c>
      <c r="P62" s="110">
        <v>5.9878501600000002E-2</v>
      </c>
      <c r="Q62" s="119"/>
      <c r="R62" s="120"/>
      <c r="S62" s="95"/>
      <c r="T62" s="95"/>
      <c r="U62" s="95"/>
      <c r="V62" s="95"/>
      <c r="W62" s="95"/>
      <c r="X62" s="95"/>
      <c r="Y62" s="95"/>
      <c r="Z62" s="95"/>
      <c r="AA62" s="95"/>
      <c r="AB62" s="95"/>
      <c r="AC62" s="95"/>
      <c r="AD62" s="95"/>
      <c r="AE62" s="95"/>
      <c r="AF62" s="95"/>
      <c r="AG62" s="95"/>
      <c r="AH62" s="95"/>
      <c r="AI62" s="95"/>
      <c r="AJ62" s="95"/>
      <c r="AK62" s="95"/>
      <c r="AL62" s="95"/>
      <c r="AM62" s="95"/>
      <c r="AN62" s="95"/>
      <c r="AO62" s="95"/>
      <c r="AP62" s="95"/>
      <c r="AQ62" s="95"/>
      <c r="AR62" s="99"/>
      <c r="AU62" s="95"/>
      <c r="AV62" s="95"/>
      <c r="AW62" s="95"/>
    </row>
    <row r="63" spans="2:49" ht="17.25" customHeight="1">
      <c r="B63" s="113" t="s">
        <v>74</v>
      </c>
      <c r="C63" s="114" t="s">
        <v>138</v>
      </c>
      <c r="D63" s="115" t="s">
        <v>75</v>
      </c>
      <c r="E63" s="114" t="s">
        <v>76</v>
      </c>
      <c r="F63" s="116">
        <v>44188.478009259263</v>
      </c>
      <c r="G63" s="116">
        <v>44291</v>
      </c>
      <c r="H63" s="115" t="s">
        <v>77</v>
      </c>
      <c r="I63" s="117">
        <v>51267401</v>
      </c>
      <c r="J63" s="117">
        <v>50312836</v>
      </c>
      <c r="K63" s="117">
        <v>50099900.604170769</v>
      </c>
      <c r="L63" s="117">
        <v>51267401</v>
      </c>
      <c r="M63" s="108">
        <v>0.97722723654700006</v>
      </c>
      <c r="N63" s="118">
        <v>6.9627898586999999</v>
      </c>
      <c r="O63" s="114" t="s">
        <v>78</v>
      </c>
      <c r="P63" s="110">
        <v>1.45818766E-2</v>
      </c>
      <c r="Q63" s="119"/>
      <c r="R63" s="120"/>
      <c r="S63" s="95"/>
      <c r="T63" s="95"/>
      <c r="U63" s="95"/>
      <c r="V63" s="95"/>
      <c r="W63" s="95"/>
      <c r="X63" s="95"/>
      <c r="Y63" s="95"/>
      <c r="Z63" s="95"/>
      <c r="AA63" s="95"/>
      <c r="AB63" s="95"/>
      <c r="AC63" s="95"/>
      <c r="AD63" s="95"/>
      <c r="AE63" s="95"/>
      <c r="AF63" s="95"/>
      <c r="AG63" s="95"/>
      <c r="AH63" s="95"/>
      <c r="AI63" s="95"/>
      <c r="AJ63" s="95"/>
      <c r="AK63" s="95"/>
      <c r="AL63" s="95"/>
      <c r="AM63" s="95"/>
      <c r="AN63" s="95"/>
      <c r="AO63" s="95"/>
      <c r="AP63" s="95"/>
      <c r="AQ63" s="95"/>
      <c r="AR63" s="99"/>
      <c r="AU63" s="95"/>
      <c r="AV63" s="95"/>
      <c r="AW63" s="95"/>
    </row>
    <row r="64" spans="2:49" ht="17.25" customHeight="1">
      <c r="B64" s="113" t="s">
        <v>74</v>
      </c>
      <c r="C64" s="114" t="s">
        <v>138</v>
      </c>
      <c r="D64" s="115" t="s">
        <v>75</v>
      </c>
      <c r="E64" s="114" t="s">
        <v>76</v>
      </c>
      <c r="F64" s="116">
        <v>44006.72415509259</v>
      </c>
      <c r="G64" s="116">
        <v>44747</v>
      </c>
      <c r="H64" s="115" t="s">
        <v>77</v>
      </c>
      <c r="I64" s="117">
        <v>573592466</v>
      </c>
      <c r="J64" s="117">
        <v>500000002</v>
      </c>
      <c r="K64" s="117">
        <v>500394433.49728227</v>
      </c>
      <c r="L64" s="117">
        <v>573592466</v>
      </c>
      <c r="M64" s="108">
        <v>0.87238669117599998</v>
      </c>
      <c r="N64" s="118">
        <v>7.4484381943000004</v>
      </c>
      <c r="O64" s="114" t="s">
        <v>78</v>
      </c>
      <c r="P64" s="110">
        <v>0.14564280139999999</v>
      </c>
      <c r="Q64" s="119"/>
      <c r="R64" s="120"/>
      <c r="S64" s="95"/>
      <c r="T64" s="95"/>
      <c r="U64" s="95"/>
      <c r="V64" s="95"/>
      <c r="W64" s="95"/>
      <c r="X64" s="95"/>
      <c r="Y64" s="95"/>
      <c r="Z64" s="95"/>
      <c r="AA64" s="95"/>
      <c r="AB64" s="95"/>
      <c r="AC64" s="95"/>
      <c r="AD64" s="95"/>
      <c r="AE64" s="95"/>
      <c r="AF64" s="95"/>
      <c r="AG64" s="95"/>
      <c r="AH64" s="95"/>
      <c r="AI64" s="95"/>
      <c r="AJ64" s="95"/>
      <c r="AK64" s="95"/>
      <c r="AL64" s="95"/>
      <c r="AM64" s="95"/>
      <c r="AN64" s="95"/>
      <c r="AO64" s="95"/>
      <c r="AP64" s="95"/>
      <c r="AQ64" s="95"/>
      <c r="AR64" s="99"/>
      <c r="AU64" s="95"/>
      <c r="AV64" s="95"/>
      <c r="AW64" s="95"/>
    </row>
    <row r="65" spans="2:49" ht="17.25" customHeight="1">
      <c r="B65" s="113" t="s">
        <v>74</v>
      </c>
      <c r="C65" s="114" t="s">
        <v>138</v>
      </c>
      <c r="D65" s="115" t="s">
        <v>75</v>
      </c>
      <c r="E65" s="114" t="s">
        <v>76</v>
      </c>
      <c r="F65" s="116">
        <v>43851.696342592593</v>
      </c>
      <c r="G65" s="116">
        <v>44615</v>
      </c>
      <c r="H65" s="115" t="s">
        <v>77</v>
      </c>
      <c r="I65" s="117">
        <v>238958905</v>
      </c>
      <c r="J65" s="117">
        <v>206474393</v>
      </c>
      <c r="K65" s="117">
        <v>204430118.97985166</v>
      </c>
      <c r="L65" s="117">
        <v>238958905</v>
      </c>
      <c r="M65" s="108">
        <v>0.85550324638399999</v>
      </c>
      <c r="N65" s="118">
        <v>7.9275808162999999</v>
      </c>
      <c r="O65" s="114" t="s">
        <v>78</v>
      </c>
      <c r="P65" s="110">
        <v>5.9500612299999998E-2</v>
      </c>
      <c r="Q65" s="119"/>
      <c r="R65" s="120"/>
      <c r="S65" s="95"/>
      <c r="T65" s="95"/>
      <c r="U65" s="95"/>
      <c r="V65" s="95"/>
      <c r="W65" s="95"/>
      <c r="X65" s="95"/>
      <c r="Y65" s="95"/>
      <c r="Z65" s="95"/>
      <c r="AA65" s="95"/>
      <c r="AB65" s="95"/>
      <c r="AC65" s="95"/>
      <c r="AD65" s="95"/>
      <c r="AE65" s="95"/>
      <c r="AF65" s="95"/>
      <c r="AG65" s="95"/>
      <c r="AH65" s="95"/>
      <c r="AI65" s="95"/>
      <c r="AJ65" s="95"/>
      <c r="AK65" s="95"/>
      <c r="AL65" s="95"/>
      <c r="AM65" s="95"/>
      <c r="AN65" s="95"/>
      <c r="AO65" s="95"/>
      <c r="AP65" s="95"/>
      <c r="AQ65" s="95"/>
      <c r="AR65" s="99"/>
      <c r="AU65" s="95"/>
      <c r="AV65" s="95"/>
      <c r="AW65" s="95"/>
    </row>
    <row r="66" spans="2:49" ht="17.25" customHeight="1">
      <c r="B66" s="113" t="s">
        <v>121</v>
      </c>
      <c r="C66" s="114" t="s">
        <v>138</v>
      </c>
      <c r="D66" s="115" t="s">
        <v>75</v>
      </c>
      <c r="E66" s="114" t="s">
        <v>76</v>
      </c>
      <c r="F66" s="116">
        <v>44097.515625</v>
      </c>
      <c r="G66" s="116">
        <v>45418</v>
      </c>
      <c r="H66" s="115" t="s">
        <v>77</v>
      </c>
      <c r="I66" s="117">
        <v>2760000000</v>
      </c>
      <c r="J66" s="117">
        <v>2083568668</v>
      </c>
      <c r="K66" s="117">
        <v>2039549647.2710819</v>
      </c>
      <c r="L66" s="117">
        <v>2760000000</v>
      </c>
      <c r="M66" s="108">
        <v>0.73896726350399999</v>
      </c>
      <c r="N66" s="118">
        <v>9.5241343713000006</v>
      </c>
      <c r="O66" s="114" t="s">
        <v>78</v>
      </c>
      <c r="P66" s="110">
        <v>0.59362315850000003</v>
      </c>
      <c r="Q66" s="119"/>
      <c r="R66" s="120"/>
      <c r="S66" s="95"/>
      <c r="T66" s="95"/>
      <c r="U66" s="95"/>
      <c r="V66" s="95"/>
      <c r="W66" s="95"/>
      <c r="X66" s="95"/>
      <c r="Y66" s="95"/>
      <c r="Z66" s="95"/>
      <c r="AA66" s="95"/>
      <c r="AB66" s="95"/>
      <c r="AC66" s="95"/>
      <c r="AD66" s="95"/>
      <c r="AE66" s="95"/>
      <c r="AF66" s="95"/>
      <c r="AG66" s="95"/>
      <c r="AH66" s="95"/>
      <c r="AI66" s="95"/>
      <c r="AJ66" s="95"/>
      <c r="AK66" s="95"/>
      <c r="AL66" s="95"/>
      <c r="AM66" s="95"/>
      <c r="AN66" s="95"/>
      <c r="AO66" s="95"/>
      <c r="AP66" s="95"/>
      <c r="AQ66" s="95"/>
      <c r="AR66" s="99"/>
      <c r="AU66" s="95"/>
      <c r="AV66" s="95"/>
      <c r="AW66" s="95"/>
    </row>
    <row r="67" spans="2:49" ht="17.25" customHeight="1">
      <c r="B67" s="113" t="s">
        <v>121</v>
      </c>
      <c r="C67" s="114" t="s">
        <v>138</v>
      </c>
      <c r="D67" s="115" t="s">
        <v>75</v>
      </c>
      <c r="E67" s="114" t="s">
        <v>76</v>
      </c>
      <c r="F67" s="116">
        <v>43916.761041666665</v>
      </c>
      <c r="G67" s="116">
        <v>45418</v>
      </c>
      <c r="H67" s="115" t="s">
        <v>77</v>
      </c>
      <c r="I67" s="117">
        <v>68513750</v>
      </c>
      <c r="J67" s="117">
        <v>50049923</v>
      </c>
      <c r="K67" s="117">
        <v>48949189.276570715</v>
      </c>
      <c r="L67" s="117">
        <v>68513750</v>
      </c>
      <c r="M67" s="108">
        <v>0.71444329461699996</v>
      </c>
      <c r="N67" s="118">
        <v>9.5241343919000006</v>
      </c>
      <c r="O67" s="114" t="s">
        <v>78</v>
      </c>
      <c r="P67" s="110">
        <v>1.42469551E-2</v>
      </c>
      <c r="Q67" s="119"/>
      <c r="R67" s="120"/>
      <c r="S67" s="95"/>
      <c r="T67" s="95"/>
      <c r="U67" s="95"/>
      <c r="V67" s="95"/>
      <c r="W67" s="95"/>
      <c r="X67" s="95"/>
      <c r="Y67" s="95"/>
      <c r="Z67" s="95"/>
      <c r="AA67" s="95"/>
      <c r="AB67" s="95"/>
      <c r="AC67" s="95"/>
      <c r="AD67" s="95"/>
      <c r="AE67" s="95"/>
      <c r="AF67" s="95"/>
      <c r="AG67" s="95"/>
      <c r="AH67" s="95"/>
      <c r="AI67" s="95"/>
      <c r="AJ67" s="95"/>
      <c r="AK67" s="95"/>
      <c r="AL67" s="95"/>
      <c r="AM67" s="95"/>
      <c r="AN67" s="95"/>
      <c r="AO67" s="95"/>
      <c r="AP67" s="95"/>
      <c r="AQ67" s="95"/>
      <c r="AR67" s="99"/>
      <c r="AU67" s="95"/>
      <c r="AV67" s="95"/>
      <c r="AW67" s="95"/>
    </row>
    <row r="68" spans="2:49" ht="17.25" customHeight="1">
      <c r="B68" s="113" t="s">
        <v>74</v>
      </c>
      <c r="C68" s="114" t="s">
        <v>138</v>
      </c>
      <c r="D68" s="115" t="s">
        <v>75</v>
      </c>
      <c r="E68" s="114" t="s">
        <v>76</v>
      </c>
      <c r="F68" s="116">
        <v>44006.724548611113</v>
      </c>
      <c r="G68" s="116">
        <v>44747</v>
      </c>
      <c r="H68" s="115" t="s">
        <v>77</v>
      </c>
      <c r="I68" s="117">
        <v>573592466</v>
      </c>
      <c r="J68" s="117">
        <v>500000002</v>
      </c>
      <c r="K68" s="117">
        <v>500394433.49728227</v>
      </c>
      <c r="L68" s="117">
        <v>573592466</v>
      </c>
      <c r="M68" s="108">
        <v>0.87238669117599998</v>
      </c>
      <c r="N68" s="118">
        <v>7.4484381943000004</v>
      </c>
      <c r="O68" s="114" t="s">
        <v>78</v>
      </c>
      <c r="P68" s="110">
        <v>0.14564280139999999</v>
      </c>
      <c r="Q68" s="119"/>
      <c r="R68" s="120"/>
      <c r="S68" s="95"/>
      <c r="T68" s="95"/>
      <c r="U68" s="95"/>
      <c r="V68" s="95"/>
      <c r="W68" s="95"/>
      <c r="X68" s="95"/>
      <c r="Y68" s="95"/>
      <c r="Z68" s="95"/>
      <c r="AA68" s="95"/>
      <c r="AB68" s="95"/>
      <c r="AC68" s="95"/>
      <c r="AD68" s="95"/>
      <c r="AE68" s="95"/>
      <c r="AF68" s="95"/>
      <c r="AG68" s="95"/>
      <c r="AH68" s="95"/>
      <c r="AI68" s="95"/>
      <c r="AJ68" s="95"/>
      <c r="AK68" s="95"/>
      <c r="AL68" s="95"/>
      <c r="AM68" s="95"/>
      <c r="AN68" s="95"/>
      <c r="AO68" s="95"/>
      <c r="AP68" s="95"/>
      <c r="AQ68" s="95"/>
      <c r="AR68" s="99"/>
      <c r="AU68" s="95"/>
      <c r="AV68" s="95"/>
      <c r="AW68" s="95"/>
    </row>
    <row r="69" spans="2:49" ht="17.25" customHeight="1">
      <c r="B69" s="113" t="s">
        <v>74</v>
      </c>
      <c r="C69" s="114" t="s">
        <v>138</v>
      </c>
      <c r="D69" s="115" t="s">
        <v>75</v>
      </c>
      <c r="E69" s="114" t="s">
        <v>76</v>
      </c>
      <c r="F69" s="116">
        <v>43851.697708333333</v>
      </c>
      <c r="G69" s="116">
        <v>44531</v>
      </c>
      <c r="H69" s="115" t="s">
        <v>77</v>
      </c>
      <c r="I69" s="117">
        <v>232602747</v>
      </c>
      <c r="J69" s="117">
        <v>203805356</v>
      </c>
      <c r="K69" s="117">
        <v>201698759.59514478</v>
      </c>
      <c r="L69" s="117">
        <v>232602747</v>
      </c>
      <c r="M69" s="108">
        <v>0.86713833863300005</v>
      </c>
      <c r="N69" s="118">
        <v>7.9448586389000004</v>
      </c>
      <c r="O69" s="114" t="s">
        <v>78</v>
      </c>
      <c r="P69" s="110">
        <v>5.8705633799999997E-2</v>
      </c>
      <c r="Q69" s="119"/>
      <c r="R69" s="120"/>
      <c r="S69" s="95"/>
      <c r="T69" s="95"/>
      <c r="U69" s="95"/>
      <c r="V69" s="95"/>
      <c r="W69" s="95"/>
      <c r="X69" s="95"/>
      <c r="Y69" s="95"/>
      <c r="Z69" s="95"/>
      <c r="AA69" s="95"/>
      <c r="AB69" s="95"/>
      <c r="AC69" s="95"/>
      <c r="AD69" s="95"/>
      <c r="AE69" s="95"/>
      <c r="AF69" s="95"/>
      <c r="AG69" s="95"/>
      <c r="AH69" s="95"/>
      <c r="AI69" s="95"/>
      <c r="AJ69" s="95"/>
      <c r="AK69" s="95"/>
      <c r="AL69" s="95"/>
      <c r="AM69" s="95"/>
      <c r="AN69" s="95"/>
      <c r="AO69" s="95"/>
      <c r="AP69" s="95"/>
      <c r="AQ69" s="95"/>
      <c r="AR69" s="99"/>
      <c r="AU69" s="95"/>
      <c r="AV69" s="95"/>
      <c r="AW69" s="95"/>
    </row>
    <row r="70" spans="2:49" ht="17.25" customHeight="1">
      <c r="B70" s="113" t="s">
        <v>121</v>
      </c>
      <c r="C70" s="114" t="s">
        <v>138</v>
      </c>
      <c r="D70" s="115" t="s">
        <v>75</v>
      </c>
      <c r="E70" s="114" t="s">
        <v>76</v>
      </c>
      <c r="F70" s="116">
        <v>44126.535312499997</v>
      </c>
      <c r="G70" s="116">
        <v>44754</v>
      </c>
      <c r="H70" s="115" t="s">
        <v>77</v>
      </c>
      <c r="I70" s="117">
        <v>251928768</v>
      </c>
      <c r="J70" s="117">
        <v>229794521</v>
      </c>
      <c r="K70" s="117">
        <v>232404679.72951576</v>
      </c>
      <c r="L70" s="117">
        <v>251928768</v>
      </c>
      <c r="M70" s="108">
        <v>0.92250155301600001</v>
      </c>
      <c r="N70" s="118">
        <v>6.0662245397000003</v>
      </c>
      <c r="O70" s="114" t="s">
        <v>78</v>
      </c>
      <c r="P70" s="110">
        <v>6.7642776099999996E-2</v>
      </c>
      <c r="Q70" s="119"/>
      <c r="R70" s="120"/>
      <c r="S70" s="95"/>
      <c r="T70" s="95"/>
      <c r="U70" s="95"/>
      <c r="V70" s="95"/>
      <c r="W70" s="95"/>
      <c r="X70" s="95"/>
      <c r="Y70" s="95"/>
      <c r="Z70" s="95"/>
      <c r="AA70" s="95"/>
      <c r="AB70" s="95"/>
      <c r="AC70" s="95"/>
      <c r="AD70" s="95"/>
      <c r="AE70" s="95"/>
      <c r="AF70" s="95"/>
      <c r="AG70" s="95"/>
      <c r="AH70" s="95"/>
      <c r="AI70" s="95"/>
      <c r="AJ70" s="95"/>
      <c r="AK70" s="95"/>
      <c r="AL70" s="95"/>
      <c r="AM70" s="95"/>
      <c r="AN70" s="95"/>
      <c r="AO70" s="95"/>
      <c r="AP70" s="95"/>
      <c r="AQ70" s="95"/>
      <c r="AR70" s="99"/>
      <c r="AU70" s="95"/>
      <c r="AV70" s="95"/>
      <c r="AW70" s="95"/>
    </row>
    <row r="71" spans="2:49" ht="17.25" customHeight="1">
      <c r="B71" s="113" t="s">
        <v>121</v>
      </c>
      <c r="C71" s="114" t="s">
        <v>138</v>
      </c>
      <c r="D71" s="115" t="s">
        <v>75</v>
      </c>
      <c r="E71" s="114" t="s">
        <v>76</v>
      </c>
      <c r="F71" s="116">
        <v>43980.473657407405</v>
      </c>
      <c r="G71" s="116">
        <v>44404</v>
      </c>
      <c r="H71" s="115" t="s">
        <v>77</v>
      </c>
      <c r="I71" s="117">
        <v>37796822</v>
      </c>
      <c r="J71" s="117">
        <v>33395329</v>
      </c>
      <c r="K71" s="117">
        <v>33755439.555584714</v>
      </c>
      <c r="L71" s="117">
        <v>37796822</v>
      </c>
      <c r="M71" s="108">
        <v>0.89307613099299998</v>
      </c>
      <c r="N71" s="118">
        <v>12.3341367165</v>
      </c>
      <c r="O71" s="114" t="s">
        <v>78</v>
      </c>
      <c r="P71" s="110">
        <v>9.8247231999999997E-3</v>
      </c>
      <c r="Q71" s="119"/>
      <c r="R71" s="120"/>
      <c r="S71" s="95"/>
      <c r="T71" s="95"/>
      <c r="U71" s="95"/>
      <c r="V71" s="95"/>
      <c r="W71" s="95"/>
      <c r="X71" s="95"/>
      <c r="Y71" s="95"/>
      <c r="Z71" s="95"/>
      <c r="AA71" s="95"/>
      <c r="AB71" s="95"/>
      <c r="AC71" s="95"/>
      <c r="AD71" s="95"/>
      <c r="AE71" s="95"/>
      <c r="AF71" s="95"/>
      <c r="AG71" s="95"/>
      <c r="AH71" s="95"/>
      <c r="AI71" s="95"/>
      <c r="AJ71" s="95"/>
      <c r="AK71" s="95"/>
      <c r="AL71" s="95"/>
      <c r="AM71" s="95"/>
      <c r="AN71" s="95"/>
      <c r="AO71" s="95"/>
      <c r="AP71" s="95"/>
      <c r="AQ71" s="95"/>
      <c r="AR71" s="99"/>
      <c r="AU71" s="95"/>
      <c r="AV71" s="95"/>
      <c r="AW71" s="95"/>
    </row>
    <row r="72" spans="2:49" ht="17.25" customHeight="1">
      <c r="B72" s="113" t="s">
        <v>121</v>
      </c>
      <c r="C72" s="114" t="s">
        <v>138</v>
      </c>
      <c r="D72" s="115" t="s">
        <v>75</v>
      </c>
      <c r="E72" s="114" t="s">
        <v>76</v>
      </c>
      <c r="F72" s="116">
        <v>43651.53597222222</v>
      </c>
      <c r="G72" s="116">
        <v>44501</v>
      </c>
      <c r="H72" s="115" t="s">
        <v>77</v>
      </c>
      <c r="I72" s="117">
        <v>6380273971</v>
      </c>
      <c r="J72" s="117">
        <v>5427952055</v>
      </c>
      <c r="K72" s="117">
        <v>5221787192.7186222</v>
      </c>
      <c r="L72" s="117">
        <v>6380273971</v>
      </c>
      <c r="M72" s="108">
        <v>0.81842679741500002</v>
      </c>
      <c r="N72" s="118">
        <v>7.9997755065999998</v>
      </c>
      <c r="O72" s="114" t="s">
        <v>78</v>
      </c>
      <c r="P72" s="110">
        <v>1.5198324839999999</v>
      </c>
      <c r="Q72" s="119"/>
      <c r="R72" s="120"/>
      <c r="S72" s="95"/>
      <c r="T72" s="95"/>
      <c r="U72" s="95"/>
      <c r="V72" s="95"/>
      <c r="W72" s="95"/>
      <c r="X72" s="95"/>
      <c r="Y72" s="95"/>
      <c r="Z72" s="95"/>
      <c r="AA72" s="95"/>
      <c r="AB72" s="95"/>
      <c r="AC72" s="95"/>
      <c r="AD72" s="95"/>
      <c r="AE72" s="95"/>
      <c r="AF72" s="95"/>
      <c r="AG72" s="95"/>
      <c r="AH72" s="95"/>
      <c r="AI72" s="95"/>
      <c r="AJ72" s="95"/>
      <c r="AK72" s="95"/>
      <c r="AL72" s="95"/>
      <c r="AM72" s="95"/>
      <c r="AN72" s="95"/>
      <c r="AO72" s="95"/>
      <c r="AP72" s="95"/>
      <c r="AQ72" s="95"/>
      <c r="AR72" s="99"/>
      <c r="AU72" s="95"/>
      <c r="AV72" s="95"/>
      <c r="AW72" s="95"/>
    </row>
    <row r="73" spans="2:49" ht="17.25" customHeight="1">
      <c r="B73" s="113" t="s">
        <v>74</v>
      </c>
      <c r="C73" s="114" t="s">
        <v>138</v>
      </c>
      <c r="D73" s="115" t="s">
        <v>75</v>
      </c>
      <c r="E73" s="114" t="s">
        <v>76</v>
      </c>
      <c r="F73" s="116">
        <v>44006.725324074076</v>
      </c>
      <c r="G73" s="116">
        <v>44747</v>
      </c>
      <c r="H73" s="115" t="s">
        <v>77</v>
      </c>
      <c r="I73" s="117">
        <v>573592466</v>
      </c>
      <c r="J73" s="117">
        <v>500000002</v>
      </c>
      <c r="K73" s="117">
        <v>500394433.49728227</v>
      </c>
      <c r="L73" s="117">
        <v>573592466</v>
      </c>
      <c r="M73" s="108">
        <v>0.87238669117599998</v>
      </c>
      <c r="N73" s="118">
        <v>7.4484381943000004</v>
      </c>
      <c r="O73" s="114" t="s">
        <v>78</v>
      </c>
      <c r="P73" s="110">
        <v>0.14564280139999999</v>
      </c>
      <c r="Q73" s="119"/>
      <c r="R73" s="120"/>
      <c r="S73" s="95"/>
      <c r="T73" s="95"/>
      <c r="U73" s="95"/>
      <c r="V73" s="95"/>
      <c r="W73" s="95"/>
      <c r="X73" s="95"/>
      <c r="Y73" s="95"/>
      <c r="Z73" s="95"/>
      <c r="AA73" s="95"/>
      <c r="AB73" s="95"/>
      <c r="AC73" s="95"/>
      <c r="AD73" s="95"/>
      <c r="AE73" s="95"/>
      <c r="AF73" s="95"/>
      <c r="AG73" s="95"/>
      <c r="AH73" s="95"/>
      <c r="AI73" s="95"/>
      <c r="AJ73" s="95"/>
      <c r="AK73" s="95"/>
      <c r="AL73" s="95"/>
      <c r="AM73" s="95"/>
      <c r="AN73" s="95"/>
      <c r="AO73" s="95"/>
      <c r="AP73" s="95"/>
      <c r="AQ73" s="95"/>
      <c r="AR73" s="99"/>
      <c r="AU73" s="95"/>
      <c r="AV73" s="95"/>
      <c r="AW73" s="95"/>
    </row>
    <row r="74" spans="2:49" ht="17.25" customHeight="1">
      <c r="B74" s="113" t="s">
        <v>74</v>
      </c>
      <c r="C74" s="114" t="s">
        <v>138</v>
      </c>
      <c r="D74" s="115" t="s">
        <v>75</v>
      </c>
      <c r="E74" s="114" t="s">
        <v>76</v>
      </c>
      <c r="F74" s="116">
        <v>43851.699756944443</v>
      </c>
      <c r="G74" s="116">
        <v>44396</v>
      </c>
      <c r="H74" s="115" t="s">
        <v>77</v>
      </c>
      <c r="I74" s="117">
        <v>167708227</v>
      </c>
      <c r="J74" s="117">
        <v>151453635</v>
      </c>
      <c r="K74" s="117">
        <v>151245305.19693482</v>
      </c>
      <c r="L74" s="117">
        <v>167708227</v>
      </c>
      <c r="M74" s="108">
        <v>0.90183593197800005</v>
      </c>
      <c r="N74" s="118">
        <v>7.4722034078000004</v>
      </c>
      <c r="O74" s="114" t="s">
        <v>78</v>
      </c>
      <c r="P74" s="110">
        <v>4.4020853300000003E-2</v>
      </c>
      <c r="Q74" s="119"/>
      <c r="R74" s="120"/>
      <c r="S74" s="95"/>
      <c r="T74" s="95"/>
      <c r="U74" s="95"/>
      <c r="V74" s="95"/>
      <c r="W74" s="95"/>
      <c r="X74" s="95"/>
      <c r="Y74" s="95"/>
      <c r="Z74" s="95"/>
      <c r="AA74" s="95"/>
      <c r="AB74" s="95"/>
      <c r="AC74" s="95"/>
      <c r="AD74" s="95"/>
      <c r="AE74" s="95"/>
      <c r="AF74" s="95"/>
      <c r="AG74" s="95"/>
      <c r="AH74" s="95"/>
      <c r="AI74" s="95"/>
      <c r="AJ74" s="95"/>
      <c r="AK74" s="95"/>
      <c r="AL74" s="95"/>
      <c r="AM74" s="95"/>
      <c r="AN74" s="95"/>
      <c r="AO74" s="95"/>
      <c r="AP74" s="95"/>
      <c r="AQ74" s="95"/>
      <c r="AR74" s="99"/>
      <c r="AU74" s="95"/>
      <c r="AV74" s="95"/>
      <c r="AW74" s="95"/>
    </row>
    <row r="75" spans="2:49" ht="17.25" customHeight="1">
      <c r="B75" s="121" t="s">
        <v>82</v>
      </c>
      <c r="C75" s="122"/>
      <c r="D75" s="123"/>
      <c r="E75" s="122"/>
      <c r="F75" s="124"/>
      <c r="G75" s="124"/>
      <c r="H75" s="123"/>
      <c r="I75" s="125">
        <v>14458942421</v>
      </c>
      <c r="J75" s="125">
        <v>12222852195</v>
      </c>
      <c r="K75" s="125">
        <v>11921085303.973351</v>
      </c>
      <c r="L75" s="125">
        <v>14458942421</v>
      </c>
      <c r="M75" s="108"/>
      <c r="N75" s="126"/>
      <c r="O75" s="122"/>
      <c r="P75" s="127">
        <v>3.4697033834000002</v>
      </c>
      <c r="Q75" s="128"/>
      <c r="R75" s="129"/>
      <c r="S75" s="95"/>
      <c r="T75" s="95"/>
      <c r="U75" s="95"/>
      <c r="V75" s="95"/>
      <c r="W75" s="95"/>
      <c r="X75" s="95"/>
      <c r="Y75" s="95"/>
      <c r="Z75" s="95"/>
      <c r="AA75" s="95"/>
      <c r="AB75" s="95"/>
      <c r="AC75" s="95"/>
      <c r="AD75" s="95"/>
      <c r="AE75" s="95"/>
      <c r="AF75" s="95"/>
      <c r="AG75" s="95"/>
      <c r="AH75" s="95"/>
      <c r="AI75" s="95"/>
      <c r="AJ75" s="95"/>
      <c r="AK75" s="95"/>
      <c r="AL75" s="95"/>
      <c r="AM75" s="95"/>
      <c r="AN75" s="95"/>
      <c r="AO75" s="95"/>
      <c r="AP75" s="95"/>
      <c r="AQ75" s="95"/>
      <c r="AR75" s="99"/>
      <c r="AU75" s="95"/>
      <c r="AV75" s="95"/>
      <c r="AW75" s="95"/>
    </row>
    <row r="76" spans="2:49" ht="17.25" customHeight="1">
      <c r="B76" s="113" t="s">
        <v>121</v>
      </c>
      <c r="C76" s="114" t="s">
        <v>83</v>
      </c>
      <c r="D76" s="115" t="s">
        <v>75</v>
      </c>
      <c r="E76" s="114" t="s">
        <v>76</v>
      </c>
      <c r="F76" s="116">
        <v>43917.707604166666</v>
      </c>
      <c r="G76" s="116">
        <v>45069</v>
      </c>
      <c r="H76" s="115" t="s">
        <v>77</v>
      </c>
      <c r="I76" s="117">
        <v>193754789</v>
      </c>
      <c r="J76" s="117">
        <v>151960598</v>
      </c>
      <c r="K76" s="117">
        <v>152002984.22642526</v>
      </c>
      <c r="L76" s="117">
        <v>193754789</v>
      </c>
      <c r="M76" s="108">
        <v>0.78451214037600003</v>
      </c>
      <c r="N76" s="118">
        <v>9.0941193968</v>
      </c>
      <c r="O76" s="114" t="s">
        <v>78</v>
      </c>
      <c r="P76" s="110">
        <v>4.4241380300000001E-2</v>
      </c>
      <c r="Q76" s="119"/>
      <c r="R76" s="120"/>
      <c r="S76" s="95"/>
      <c r="T76" s="95"/>
      <c r="U76" s="95"/>
      <c r="V76" s="95"/>
      <c r="W76" s="95"/>
      <c r="X76" s="95"/>
      <c r="Y76" s="95"/>
      <c r="Z76" s="95"/>
      <c r="AA76" s="95"/>
      <c r="AB76" s="95"/>
      <c r="AC76" s="95"/>
      <c r="AD76" s="95"/>
      <c r="AE76" s="95"/>
      <c r="AF76" s="95"/>
      <c r="AG76" s="95"/>
      <c r="AH76" s="95"/>
      <c r="AI76" s="95"/>
      <c r="AJ76" s="95"/>
      <c r="AK76" s="95"/>
      <c r="AL76" s="95"/>
      <c r="AM76" s="95"/>
      <c r="AN76" s="95"/>
      <c r="AO76" s="95"/>
      <c r="AP76" s="95"/>
      <c r="AQ76" s="95"/>
      <c r="AR76" s="99"/>
      <c r="AU76" s="95"/>
      <c r="AV76" s="95"/>
      <c r="AW76" s="95"/>
    </row>
    <row r="77" spans="2:49" ht="17.25" customHeight="1">
      <c r="B77" s="113" t="s">
        <v>121</v>
      </c>
      <c r="C77" s="114" t="s">
        <v>83</v>
      </c>
      <c r="D77" s="115" t="s">
        <v>75</v>
      </c>
      <c r="E77" s="114" t="s">
        <v>76</v>
      </c>
      <c r="F77" s="116">
        <v>43754.551053240742</v>
      </c>
      <c r="G77" s="116">
        <v>45069</v>
      </c>
      <c r="H77" s="115" t="s">
        <v>77</v>
      </c>
      <c r="I77" s="117">
        <v>884812880</v>
      </c>
      <c r="J77" s="117">
        <v>678105645</v>
      </c>
      <c r="K77" s="117">
        <v>673569597.68131471</v>
      </c>
      <c r="L77" s="117">
        <v>884812880</v>
      </c>
      <c r="M77" s="108">
        <v>0.7612565469</v>
      </c>
      <c r="N77" s="118">
        <v>8.8892450264999994</v>
      </c>
      <c r="O77" s="114" t="s">
        <v>78</v>
      </c>
      <c r="P77" s="110">
        <v>0.19604647159999999</v>
      </c>
      <c r="Q77" s="119"/>
      <c r="R77" s="120"/>
      <c r="S77" s="95"/>
      <c r="T77" s="95"/>
      <c r="U77" s="95"/>
      <c r="V77" s="95"/>
      <c r="W77" s="95"/>
      <c r="X77" s="95"/>
      <c r="Y77" s="95"/>
      <c r="Z77" s="95"/>
      <c r="AA77" s="95"/>
      <c r="AB77" s="95"/>
      <c r="AC77" s="95"/>
      <c r="AD77" s="95"/>
      <c r="AE77" s="95"/>
      <c r="AF77" s="95"/>
      <c r="AG77" s="95"/>
      <c r="AH77" s="95"/>
      <c r="AI77" s="95"/>
      <c r="AJ77" s="95"/>
      <c r="AK77" s="95"/>
      <c r="AL77" s="95"/>
      <c r="AM77" s="95"/>
      <c r="AN77" s="95"/>
      <c r="AO77" s="95"/>
      <c r="AP77" s="95"/>
      <c r="AQ77" s="95"/>
      <c r="AR77" s="99"/>
      <c r="AU77" s="95"/>
      <c r="AV77" s="95"/>
      <c r="AW77" s="95"/>
    </row>
    <row r="78" spans="2:49" ht="17.25" customHeight="1">
      <c r="B78" s="113" t="s">
        <v>121</v>
      </c>
      <c r="C78" s="114" t="s">
        <v>83</v>
      </c>
      <c r="D78" s="115" t="s">
        <v>75</v>
      </c>
      <c r="E78" s="114" t="s">
        <v>76</v>
      </c>
      <c r="F78" s="116">
        <v>44029.421655092592</v>
      </c>
      <c r="G78" s="116">
        <v>45069</v>
      </c>
      <c r="H78" s="115" t="s">
        <v>77</v>
      </c>
      <c r="I78" s="117">
        <v>888482188</v>
      </c>
      <c r="J78" s="117">
        <v>708975342</v>
      </c>
      <c r="K78" s="117">
        <v>706380836.93089283</v>
      </c>
      <c r="L78" s="117">
        <v>888482188</v>
      </c>
      <c r="M78" s="108">
        <v>0.79504220396500003</v>
      </c>
      <c r="N78" s="118">
        <v>9.3060066201999998</v>
      </c>
      <c r="O78" s="114" t="s">
        <v>78</v>
      </c>
      <c r="P78" s="110">
        <v>0.20559637959999999</v>
      </c>
      <c r="Q78" s="119"/>
      <c r="R78" s="120"/>
      <c r="S78" s="95"/>
      <c r="T78" s="95"/>
      <c r="U78" s="95"/>
      <c r="V78" s="95"/>
      <c r="W78" s="95"/>
      <c r="X78" s="95"/>
      <c r="Y78" s="95"/>
      <c r="Z78" s="95"/>
      <c r="AA78" s="95"/>
      <c r="AB78" s="95"/>
      <c r="AC78" s="95"/>
      <c r="AD78" s="95"/>
      <c r="AE78" s="95"/>
      <c r="AF78" s="95"/>
      <c r="AG78" s="95"/>
      <c r="AH78" s="95"/>
      <c r="AI78" s="95"/>
      <c r="AJ78" s="95"/>
      <c r="AK78" s="95"/>
      <c r="AL78" s="95"/>
      <c r="AM78" s="95"/>
      <c r="AN78" s="95"/>
      <c r="AO78" s="95"/>
      <c r="AP78" s="95"/>
      <c r="AQ78" s="95"/>
      <c r="AR78" s="99"/>
      <c r="AU78" s="95"/>
      <c r="AV78" s="95"/>
      <c r="AW78" s="95"/>
    </row>
    <row r="79" spans="2:49" ht="17.25" customHeight="1">
      <c r="B79" s="113" t="s">
        <v>121</v>
      </c>
      <c r="C79" s="114" t="s">
        <v>83</v>
      </c>
      <c r="D79" s="115" t="s">
        <v>75</v>
      </c>
      <c r="E79" s="114" t="s">
        <v>76</v>
      </c>
      <c r="F79" s="116">
        <v>43908.584224537037</v>
      </c>
      <c r="G79" s="116">
        <v>45069</v>
      </c>
      <c r="H79" s="115" t="s">
        <v>77</v>
      </c>
      <c r="I79" s="117">
        <v>25833971</v>
      </c>
      <c r="J79" s="117">
        <v>20108493</v>
      </c>
      <c r="K79" s="117">
        <v>20181972.75653144</v>
      </c>
      <c r="L79" s="117">
        <v>25833971</v>
      </c>
      <c r="M79" s="108">
        <v>0.78121837159800001</v>
      </c>
      <c r="N79" s="118">
        <v>9.3068489432000003</v>
      </c>
      <c r="O79" s="114" t="s">
        <v>78</v>
      </c>
      <c r="P79" s="110">
        <v>5.8740842E-3</v>
      </c>
      <c r="Q79" s="119"/>
      <c r="R79" s="120"/>
      <c r="S79" s="95"/>
      <c r="T79" s="95"/>
      <c r="U79" s="95"/>
      <c r="V79" s="95"/>
      <c r="W79" s="95"/>
      <c r="X79" s="95"/>
      <c r="Y79" s="95"/>
      <c r="Z79" s="95"/>
      <c r="AA79" s="95"/>
      <c r="AB79" s="95"/>
      <c r="AC79" s="95"/>
      <c r="AD79" s="95"/>
      <c r="AE79" s="95"/>
      <c r="AF79" s="95"/>
      <c r="AG79" s="95"/>
      <c r="AH79" s="95"/>
      <c r="AI79" s="95"/>
      <c r="AJ79" s="95"/>
      <c r="AK79" s="95"/>
      <c r="AL79" s="95"/>
      <c r="AM79" s="95"/>
      <c r="AN79" s="95"/>
      <c r="AO79" s="95"/>
      <c r="AP79" s="95"/>
      <c r="AQ79" s="95"/>
      <c r="AR79" s="99"/>
      <c r="AU79" s="95"/>
      <c r="AV79" s="95"/>
      <c r="AW79" s="95"/>
    </row>
    <row r="80" spans="2:49" ht="17.25" customHeight="1">
      <c r="B80" s="113" t="s">
        <v>74</v>
      </c>
      <c r="C80" s="114" t="s">
        <v>83</v>
      </c>
      <c r="D80" s="115" t="s">
        <v>75</v>
      </c>
      <c r="E80" s="114" t="s">
        <v>76</v>
      </c>
      <c r="F80" s="116">
        <v>43717.679409722223</v>
      </c>
      <c r="G80" s="116">
        <v>44322</v>
      </c>
      <c r="H80" s="115" t="s">
        <v>77</v>
      </c>
      <c r="I80" s="117">
        <v>117000000</v>
      </c>
      <c r="J80" s="117">
        <v>103304478</v>
      </c>
      <c r="K80" s="117">
        <v>114005469.27012387</v>
      </c>
      <c r="L80" s="117">
        <v>117000000</v>
      </c>
      <c r="M80" s="108">
        <v>0.97440572025700001</v>
      </c>
      <c r="N80" s="118">
        <v>7.8000001511999999</v>
      </c>
      <c r="O80" s="114" t="s">
        <v>78</v>
      </c>
      <c r="P80" s="110">
        <v>3.3181975699999998E-2</v>
      </c>
      <c r="Q80" s="119"/>
      <c r="R80" s="120"/>
      <c r="S80" s="95"/>
      <c r="T80" s="95"/>
      <c r="U80" s="95"/>
      <c r="V80" s="95"/>
      <c r="W80" s="95"/>
      <c r="X80" s="95"/>
      <c r="Y80" s="95"/>
      <c r="Z80" s="95"/>
      <c r="AA80" s="95"/>
      <c r="AB80" s="95"/>
      <c r="AC80" s="95"/>
      <c r="AD80" s="95"/>
      <c r="AE80" s="95"/>
      <c r="AF80" s="95"/>
      <c r="AG80" s="95"/>
      <c r="AH80" s="95"/>
      <c r="AI80" s="95"/>
      <c r="AJ80" s="95"/>
      <c r="AK80" s="95"/>
      <c r="AL80" s="95"/>
      <c r="AM80" s="95"/>
      <c r="AN80" s="95"/>
      <c r="AO80" s="95"/>
      <c r="AP80" s="95"/>
      <c r="AQ80" s="95"/>
      <c r="AR80" s="99"/>
      <c r="AU80" s="95"/>
      <c r="AV80" s="95"/>
      <c r="AW80" s="95"/>
    </row>
    <row r="81" spans="2:49" ht="17.25" customHeight="1">
      <c r="B81" s="113" t="s">
        <v>121</v>
      </c>
      <c r="C81" s="114" t="s">
        <v>83</v>
      </c>
      <c r="D81" s="115" t="s">
        <v>75</v>
      </c>
      <c r="E81" s="114" t="s">
        <v>76</v>
      </c>
      <c r="F81" s="116">
        <v>43917.705648148149</v>
      </c>
      <c r="G81" s="116">
        <v>45069</v>
      </c>
      <c r="H81" s="115" t="s">
        <v>77</v>
      </c>
      <c r="I81" s="117">
        <v>303549182</v>
      </c>
      <c r="J81" s="117">
        <v>238082679</v>
      </c>
      <c r="K81" s="117">
        <v>238146677.88209286</v>
      </c>
      <c r="L81" s="117">
        <v>303549182</v>
      </c>
      <c r="M81" s="108">
        <v>0.78454066755499996</v>
      </c>
      <c r="N81" s="118">
        <v>9.0922826816000004</v>
      </c>
      <c r="O81" s="114" t="s">
        <v>78</v>
      </c>
      <c r="P81" s="110">
        <v>6.9314019099999999E-2</v>
      </c>
      <c r="Q81" s="119"/>
      <c r="R81" s="120"/>
      <c r="S81" s="95"/>
      <c r="T81" s="95"/>
      <c r="U81" s="95"/>
      <c r="V81" s="95"/>
      <c r="W81" s="95"/>
      <c r="X81" s="95"/>
      <c r="Y81" s="95"/>
      <c r="Z81" s="95"/>
      <c r="AA81" s="95"/>
      <c r="AB81" s="95"/>
      <c r="AC81" s="95"/>
      <c r="AD81" s="95"/>
      <c r="AE81" s="95"/>
      <c r="AF81" s="95"/>
      <c r="AG81" s="95"/>
      <c r="AH81" s="95"/>
      <c r="AI81" s="95"/>
      <c r="AJ81" s="95"/>
      <c r="AK81" s="95"/>
      <c r="AL81" s="95"/>
      <c r="AM81" s="95"/>
      <c r="AN81" s="95"/>
      <c r="AO81" s="95"/>
      <c r="AP81" s="95"/>
      <c r="AQ81" s="95"/>
      <c r="AR81" s="99"/>
      <c r="AU81" s="95"/>
      <c r="AV81" s="95"/>
      <c r="AW81" s="95"/>
    </row>
    <row r="82" spans="2:49" ht="17.25" customHeight="1">
      <c r="B82" s="113" t="s">
        <v>121</v>
      </c>
      <c r="C82" s="114" t="s">
        <v>83</v>
      </c>
      <c r="D82" s="115" t="s">
        <v>75</v>
      </c>
      <c r="E82" s="114" t="s">
        <v>76</v>
      </c>
      <c r="F82" s="116">
        <v>43749.674039351848</v>
      </c>
      <c r="G82" s="116">
        <v>45069</v>
      </c>
      <c r="H82" s="115" t="s">
        <v>77</v>
      </c>
      <c r="I82" s="117">
        <v>2472664385</v>
      </c>
      <c r="J82" s="117">
        <v>1870527398</v>
      </c>
      <c r="K82" s="117">
        <v>1866847250.6081769</v>
      </c>
      <c r="L82" s="117">
        <v>2472664385</v>
      </c>
      <c r="M82" s="108">
        <v>0.75499419247199995</v>
      </c>
      <c r="N82" s="118">
        <v>9.3064512388999994</v>
      </c>
      <c r="O82" s="114" t="s">
        <v>78</v>
      </c>
      <c r="P82" s="110">
        <v>0.5433570901</v>
      </c>
      <c r="Q82" s="119"/>
      <c r="R82" s="120"/>
      <c r="S82" s="95"/>
      <c r="T82" s="95"/>
      <c r="U82" s="95"/>
      <c r="V82" s="95"/>
      <c r="W82" s="95"/>
      <c r="X82" s="95"/>
      <c r="Y82" s="95"/>
      <c r="Z82" s="95"/>
      <c r="AA82" s="95"/>
      <c r="AB82" s="95"/>
      <c r="AC82" s="95"/>
      <c r="AD82" s="95"/>
      <c r="AE82" s="95"/>
      <c r="AF82" s="95"/>
      <c r="AG82" s="95"/>
      <c r="AH82" s="95"/>
      <c r="AI82" s="95"/>
      <c r="AJ82" s="95"/>
      <c r="AK82" s="95"/>
      <c r="AL82" s="95"/>
      <c r="AM82" s="95"/>
      <c r="AN82" s="95"/>
      <c r="AO82" s="95"/>
      <c r="AP82" s="95"/>
      <c r="AQ82" s="95"/>
      <c r="AR82" s="99"/>
      <c r="AU82" s="95"/>
      <c r="AV82" s="95"/>
      <c r="AW82" s="95"/>
    </row>
    <row r="83" spans="2:49" ht="17.25" customHeight="1">
      <c r="B83" s="121" t="s">
        <v>84</v>
      </c>
      <c r="C83" s="122"/>
      <c r="D83" s="123"/>
      <c r="E83" s="122"/>
      <c r="F83" s="124"/>
      <c r="G83" s="124"/>
      <c r="H83" s="123"/>
      <c r="I83" s="125">
        <v>4886097395</v>
      </c>
      <c r="J83" s="125">
        <v>3771064633</v>
      </c>
      <c r="K83" s="125">
        <v>3771134789.3555584</v>
      </c>
      <c r="L83" s="125">
        <v>4886097395</v>
      </c>
      <c r="M83" s="108"/>
      <c r="N83" s="126"/>
      <c r="O83" s="122"/>
      <c r="P83" s="127">
        <v>1.0976114006</v>
      </c>
      <c r="Q83" s="128"/>
      <c r="R83" s="129"/>
      <c r="S83" s="95"/>
      <c r="T83" s="95"/>
      <c r="U83" s="95"/>
      <c r="V83" s="95"/>
      <c r="W83" s="95"/>
      <c r="X83" s="95"/>
      <c r="Y83" s="95"/>
      <c r="Z83" s="95"/>
      <c r="AA83" s="95"/>
      <c r="AB83" s="95"/>
      <c r="AC83" s="95"/>
      <c r="AD83" s="95"/>
      <c r="AE83" s="95"/>
      <c r="AF83" s="95"/>
      <c r="AG83" s="95"/>
      <c r="AH83" s="95"/>
      <c r="AI83" s="95"/>
      <c r="AJ83" s="95"/>
      <c r="AK83" s="95"/>
      <c r="AL83" s="95"/>
      <c r="AM83" s="95"/>
      <c r="AN83" s="95"/>
      <c r="AO83" s="95"/>
      <c r="AP83" s="95"/>
      <c r="AQ83" s="95"/>
      <c r="AR83" s="99"/>
      <c r="AU83" s="95"/>
      <c r="AV83" s="95"/>
      <c r="AW83" s="95"/>
    </row>
    <row r="84" spans="2:49" ht="17.25" customHeight="1">
      <c r="B84" s="113" t="s">
        <v>74</v>
      </c>
      <c r="C84" s="114" t="s">
        <v>85</v>
      </c>
      <c r="D84" s="115" t="s">
        <v>75</v>
      </c>
      <c r="E84" s="114" t="s">
        <v>76</v>
      </c>
      <c r="F84" s="116">
        <v>44068.455231481479</v>
      </c>
      <c r="G84" s="116">
        <v>44417</v>
      </c>
      <c r="H84" s="115" t="s">
        <v>77</v>
      </c>
      <c r="I84" s="117">
        <v>500000000</v>
      </c>
      <c r="J84" s="117">
        <v>466802810</v>
      </c>
      <c r="K84" s="117">
        <v>478714273.83854121</v>
      </c>
      <c r="L84" s="117">
        <v>500000000</v>
      </c>
      <c r="M84" s="108">
        <v>0.95742854767700003</v>
      </c>
      <c r="N84" s="118">
        <v>7.4495020177000004</v>
      </c>
      <c r="O84" s="114" t="s">
        <v>78</v>
      </c>
      <c r="P84" s="110">
        <v>0.13933266080000001</v>
      </c>
      <c r="Q84" s="119"/>
      <c r="R84" s="120"/>
      <c r="S84" s="95"/>
      <c r="T84" s="95"/>
      <c r="U84" s="95"/>
      <c r="V84" s="95"/>
      <c r="W84" s="95"/>
      <c r="X84" s="95"/>
      <c r="Y84" s="95"/>
      <c r="Z84" s="95"/>
      <c r="AA84" s="95"/>
      <c r="AB84" s="95"/>
      <c r="AC84" s="95"/>
      <c r="AD84" s="95"/>
      <c r="AE84" s="95"/>
      <c r="AF84" s="95"/>
      <c r="AG84" s="95"/>
      <c r="AH84" s="95"/>
      <c r="AI84" s="95"/>
      <c r="AJ84" s="95"/>
      <c r="AK84" s="95"/>
      <c r="AL84" s="95"/>
      <c r="AM84" s="95"/>
      <c r="AN84" s="95"/>
      <c r="AO84" s="95"/>
      <c r="AP84" s="95"/>
      <c r="AQ84" s="95"/>
      <c r="AR84" s="99"/>
      <c r="AU84" s="95"/>
      <c r="AV84" s="95"/>
      <c r="AW84" s="95"/>
    </row>
    <row r="85" spans="2:49" ht="17.25" customHeight="1">
      <c r="B85" s="113" t="s">
        <v>74</v>
      </c>
      <c r="C85" s="114" t="s">
        <v>85</v>
      </c>
      <c r="D85" s="115" t="s">
        <v>75</v>
      </c>
      <c r="E85" s="114" t="s">
        <v>76</v>
      </c>
      <c r="F85" s="116">
        <v>43885.445949074077</v>
      </c>
      <c r="G85" s="116">
        <v>44417</v>
      </c>
      <c r="H85" s="115" t="s">
        <v>77</v>
      </c>
      <c r="I85" s="117">
        <v>554226026</v>
      </c>
      <c r="J85" s="117">
        <v>501380086</v>
      </c>
      <c r="K85" s="117">
        <v>26736418.445746914</v>
      </c>
      <c r="L85" s="117">
        <v>554226026</v>
      </c>
      <c r="M85" s="108">
        <v>4.8241001308999998E-2</v>
      </c>
      <c r="N85" s="118">
        <v>7.4511030245000001</v>
      </c>
      <c r="O85" s="114" t="s">
        <v>78</v>
      </c>
      <c r="P85" s="110">
        <v>7.7817950000000002E-3</v>
      </c>
      <c r="Q85" s="119"/>
      <c r="R85" s="120"/>
      <c r="S85" s="95"/>
      <c r="T85" s="95"/>
      <c r="U85" s="95"/>
      <c r="V85" s="95"/>
      <c r="W85" s="95"/>
      <c r="X85" s="95"/>
      <c r="Y85" s="95"/>
      <c r="Z85" s="95"/>
      <c r="AA85" s="95"/>
      <c r="AB85" s="95"/>
      <c r="AC85" s="95"/>
      <c r="AD85" s="95"/>
      <c r="AE85" s="95"/>
      <c r="AF85" s="95"/>
      <c r="AG85" s="95"/>
      <c r="AH85" s="95"/>
      <c r="AI85" s="95"/>
      <c r="AJ85" s="95"/>
      <c r="AK85" s="95"/>
      <c r="AL85" s="95"/>
      <c r="AM85" s="95"/>
      <c r="AN85" s="95"/>
      <c r="AO85" s="95"/>
      <c r="AP85" s="95"/>
      <c r="AQ85" s="95"/>
      <c r="AR85" s="99"/>
      <c r="AU85" s="95"/>
      <c r="AV85" s="95"/>
      <c r="AW85" s="95"/>
    </row>
    <row r="86" spans="2:49" ht="17.25" customHeight="1">
      <c r="B86" s="113" t="s">
        <v>74</v>
      </c>
      <c r="C86" s="114" t="s">
        <v>85</v>
      </c>
      <c r="D86" s="115" t="s">
        <v>75</v>
      </c>
      <c r="E86" s="114" t="s">
        <v>76</v>
      </c>
      <c r="F86" s="116">
        <v>43943.488680555558</v>
      </c>
      <c r="G86" s="116">
        <v>44439</v>
      </c>
      <c r="H86" s="115" t="s">
        <v>77</v>
      </c>
      <c r="I86" s="117">
        <v>500000000</v>
      </c>
      <c r="J86" s="117">
        <v>454085266</v>
      </c>
      <c r="K86" s="117">
        <v>476952804.58078003</v>
      </c>
      <c r="L86" s="117">
        <v>500000000</v>
      </c>
      <c r="M86" s="108">
        <v>0.95390560916199996</v>
      </c>
      <c r="N86" s="118">
        <v>7.3455551098000003</v>
      </c>
      <c r="O86" s="114" t="s">
        <v>78</v>
      </c>
      <c r="P86" s="110">
        <v>0.13881997460000001</v>
      </c>
      <c r="Q86" s="119"/>
      <c r="R86" s="120"/>
      <c r="S86" s="95"/>
      <c r="T86" s="95"/>
      <c r="U86" s="95"/>
      <c r="V86" s="95"/>
      <c r="W86" s="95"/>
      <c r="X86" s="95"/>
      <c r="Y86" s="95"/>
      <c r="Z86" s="95"/>
      <c r="AA86" s="95"/>
      <c r="AB86" s="95"/>
      <c r="AC86" s="95"/>
      <c r="AD86" s="95"/>
      <c r="AE86" s="95"/>
      <c r="AF86" s="95"/>
      <c r="AG86" s="95"/>
      <c r="AH86" s="95"/>
      <c r="AI86" s="95"/>
      <c r="AJ86" s="95"/>
      <c r="AK86" s="95"/>
      <c r="AL86" s="95"/>
      <c r="AM86" s="95"/>
      <c r="AN86" s="95"/>
      <c r="AO86" s="95"/>
      <c r="AP86" s="95"/>
      <c r="AQ86" s="95"/>
      <c r="AR86" s="99"/>
      <c r="AU86" s="95"/>
      <c r="AV86" s="95"/>
      <c r="AW86" s="95"/>
    </row>
    <row r="87" spans="2:49" ht="17.25" customHeight="1">
      <c r="B87" s="113" t="s">
        <v>74</v>
      </c>
      <c r="C87" s="114" t="s">
        <v>85</v>
      </c>
      <c r="D87" s="115" t="s">
        <v>75</v>
      </c>
      <c r="E87" s="114" t="s">
        <v>76</v>
      </c>
      <c r="F87" s="116">
        <v>43894.657916666663</v>
      </c>
      <c r="G87" s="116">
        <v>44439</v>
      </c>
      <c r="H87" s="115" t="s">
        <v>77</v>
      </c>
      <c r="I87" s="117">
        <v>553478081</v>
      </c>
      <c r="J87" s="117">
        <v>500097090</v>
      </c>
      <c r="K87" s="117">
        <v>503023207.69372916</v>
      </c>
      <c r="L87" s="117">
        <v>553478081</v>
      </c>
      <c r="M87" s="108">
        <v>0.90884034067800001</v>
      </c>
      <c r="N87" s="118">
        <v>7.3455551004000004</v>
      </c>
      <c r="O87" s="114" t="s">
        <v>78</v>
      </c>
      <c r="P87" s="110">
        <v>0.14640792189999999</v>
      </c>
      <c r="Q87" s="119"/>
      <c r="R87" s="120"/>
      <c r="S87" s="95"/>
      <c r="T87" s="95"/>
      <c r="U87" s="95"/>
      <c r="V87" s="95"/>
      <c r="W87" s="95"/>
      <c r="X87" s="95"/>
      <c r="Y87" s="95"/>
      <c r="Z87" s="95"/>
      <c r="AA87" s="95"/>
      <c r="AB87" s="95"/>
      <c r="AC87" s="95"/>
      <c r="AD87" s="95"/>
      <c r="AE87" s="95"/>
      <c r="AF87" s="95"/>
      <c r="AG87" s="95"/>
      <c r="AH87" s="95"/>
      <c r="AI87" s="95"/>
      <c r="AJ87" s="95"/>
      <c r="AK87" s="95"/>
      <c r="AL87" s="95"/>
      <c r="AM87" s="95"/>
      <c r="AN87" s="95"/>
      <c r="AO87" s="95"/>
      <c r="AP87" s="95"/>
      <c r="AQ87" s="95"/>
      <c r="AR87" s="99"/>
      <c r="AU87" s="95"/>
      <c r="AV87" s="95"/>
      <c r="AW87" s="95"/>
    </row>
    <row r="88" spans="2:49" ht="17.25" customHeight="1">
      <c r="B88" s="113" t="s">
        <v>74</v>
      </c>
      <c r="C88" s="114" t="s">
        <v>85</v>
      </c>
      <c r="D88" s="115" t="s">
        <v>75</v>
      </c>
      <c r="E88" s="114" t="s">
        <v>76</v>
      </c>
      <c r="F88" s="116">
        <v>43885.652037037034</v>
      </c>
      <c r="G88" s="116">
        <v>44428</v>
      </c>
      <c r="H88" s="115" t="s">
        <v>77</v>
      </c>
      <c r="I88" s="117">
        <v>554226026</v>
      </c>
      <c r="J88" s="117">
        <v>500295365</v>
      </c>
      <c r="K88" s="117">
        <v>504350929.06275028</v>
      </c>
      <c r="L88" s="117">
        <v>554226026</v>
      </c>
      <c r="M88" s="108">
        <v>0.91000946437499997</v>
      </c>
      <c r="N88" s="118">
        <v>7.4506619513999999</v>
      </c>
      <c r="O88" s="114" t="s">
        <v>78</v>
      </c>
      <c r="P88" s="110">
        <v>0.14679436309999999</v>
      </c>
      <c r="Q88" s="119"/>
      <c r="R88" s="120"/>
      <c r="S88" s="95"/>
      <c r="T88" s="95"/>
      <c r="U88" s="95"/>
      <c r="V88" s="95"/>
      <c r="W88" s="95"/>
      <c r="X88" s="95"/>
      <c r="Y88" s="95"/>
      <c r="Z88" s="95"/>
      <c r="AA88" s="95"/>
      <c r="AB88" s="95"/>
      <c r="AC88" s="95"/>
      <c r="AD88" s="95"/>
      <c r="AE88" s="95"/>
      <c r="AF88" s="95"/>
      <c r="AG88" s="95"/>
      <c r="AH88" s="95"/>
      <c r="AI88" s="95"/>
      <c r="AJ88" s="95"/>
      <c r="AK88" s="95"/>
      <c r="AL88" s="95"/>
      <c r="AM88" s="95"/>
      <c r="AN88" s="95"/>
      <c r="AO88" s="95"/>
      <c r="AP88" s="95"/>
      <c r="AQ88" s="95"/>
      <c r="AR88" s="99"/>
      <c r="AU88" s="95"/>
      <c r="AV88" s="95"/>
      <c r="AW88" s="95"/>
    </row>
    <row r="89" spans="2:49" ht="17.25" customHeight="1">
      <c r="B89" s="113" t="s">
        <v>74</v>
      </c>
      <c r="C89" s="114" t="s">
        <v>85</v>
      </c>
      <c r="D89" s="115" t="s">
        <v>75</v>
      </c>
      <c r="E89" s="114" t="s">
        <v>76</v>
      </c>
      <c r="F89" s="116">
        <v>43894.654120370367</v>
      </c>
      <c r="G89" s="116">
        <v>44439</v>
      </c>
      <c r="H89" s="115" t="s">
        <v>77</v>
      </c>
      <c r="I89" s="117">
        <v>553478081</v>
      </c>
      <c r="J89" s="117">
        <v>500097090</v>
      </c>
      <c r="K89" s="117">
        <v>26070403.085322473</v>
      </c>
      <c r="L89" s="117">
        <v>553478081</v>
      </c>
      <c r="M89" s="108">
        <v>4.7102864558000002E-2</v>
      </c>
      <c r="N89" s="118">
        <v>7.3455551004000004</v>
      </c>
      <c r="O89" s="114" t="s">
        <v>78</v>
      </c>
      <c r="P89" s="110">
        <v>7.5879472000000003E-3</v>
      </c>
      <c r="Q89" s="119"/>
      <c r="R89" s="120"/>
      <c r="S89" s="95"/>
      <c r="T89" s="95"/>
      <c r="U89" s="95"/>
      <c r="V89" s="95"/>
      <c r="W89" s="95"/>
      <c r="X89" s="95"/>
      <c r="Y89" s="95"/>
      <c r="Z89" s="95"/>
      <c r="AA89" s="95"/>
      <c r="AB89" s="95"/>
      <c r="AC89" s="95"/>
      <c r="AD89" s="95"/>
      <c r="AE89" s="95"/>
      <c r="AF89" s="95"/>
      <c r="AG89" s="95"/>
      <c r="AH89" s="95"/>
      <c r="AI89" s="95"/>
      <c r="AJ89" s="95"/>
      <c r="AK89" s="95"/>
      <c r="AL89" s="95"/>
      <c r="AM89" s="95"/>
      <c r="AN89" s="95"/>
      <c r="AO89" s="95"/>
      <c r="AP89" s="95"/>
      <c r="AQ89" s="95"/>
      <c r="AR89" s="99"/>
      <c r="AU89" s="95"/>
      <c r="AV89" s="95"/>
      <c r="AW89" s="95"/>
    </row>
    <row r="90" spans="2:49" ht="17.25" customHeight="1">
      <c r="B90" s="113" t="s">
        <v>74</v>
      </c>
      <c r="C90" s="114" t="s">
        <v>85</v>
      </c>
      <c r="D90" s="115" t="s">
        <v>75</v>
      </c>
      <c r="E90" s="114" t="s">
        <v>76</v>
      </c>
      <c r="F90" s="116">
        <v>43885.649074074077</v>
      </c>
      <c r="G90" s="116">
        <v>44428</v>
      </c>
      <c r="H90" s="115" t="s">
        <v>77</v>
      </c>
      <c r="I90" s="117">
        <v>554226026</v>
      </c>
      <c r="J90" s="117">
        <v>500295365</v>
      </c>
      <c r="K90" s="117">
        <v>504350929.06275028</v>
      </c>
      <c r="L90" s="117">
        <v>554226026</v>
      </c>
      <c r="M90" s="108">
        <v>0.91000946437499997</v>
      </c>
      <c r="N90" s="118">
        <v>7.4506619513999999</v>
      </c>
      <c r="O90" s="114" t="s">
        <v>78</v>
      </c>
      <c r="P90" s="110">
        <v>0.14679436309999999</v>
      </c>
      <c r="Q90" s="119"/>
      <c r="R90" s="120"/>
      <c r="S90" s="95"/>
      <c r="T90" s="95"/>
      <c r="U90" s="95"/>
      <c r="V90" s="95"/>
      <c r="W90" s="95"/>
      <c r="X90" s="95"/>
      <c r="Y90" s="95"/>
      <c r="Z90" s="95"/>
      <c r="AA90" s="95"/>
      <c r="AB90" s="95"/>
      <c r="AC90" s="95"/>
      <c r="AD90" s="95"/>
      <c r="AE90" s="95"/>
      <c r="AF90" s="95"/>
      <c r="AG90" s="95"/>
      <c r="AH90" s="95"/>
      <c r="AI90" s="95"/>
      <c r="AJ90" s="95"/>
      <c r="AK90" s="95"/>
      <c r="AL90" s="95"/>
      <c r="AM90" s="95"/>
      <c r="AN90" s="95"/>
      <c r="AO90" s="95"/>
      <c r="AP90" s="95"/>
      <c r="AQ90" s="95"/>
      <c r="AR90" s="99"/>
      <c r="AU90" s="95"/>
      <c r="AV90" s="95"/>
      <c r="AW90" s="95"/>
    </row>
    <row r="91" spans="2:49" ht="17.25" customHeight="1">
      <c r="B91" s="113" t="s">
        <v>74</v>
      </c>
      <c r="C91" s="114" t="s">
        <v>85</v>
      </c>
      <c r="D91" s="115" t="s">
        <v>75</v>
      </c>
      <c r="E91" s="114" t="s">
        <v>76</v>
      </c>
      <c r="F91" s="116">
        <v>43892.508587962962</v>
      </c>
      <c r="G91" s="116">
        <v>44435</v>
      </c>
      <c r="H91" s="115" t="s">
        <v>77</v>
      </c>
      <c r="I91" s="117">
        <v>554226026</v>
      </c>
      <c r="J91" s="117">
        <v>500295365</v>
      </c>
      <c r="K91" s="117">
        <v>503656327.69568974</v>
      </c>
      <c r="L91" s="117">
        <v>554226026</v>
      </c>
      <c r="M91" s="108">
        <v>0.90875618261900004</v>
      </c>
      <c r="N91" s="118">
        <v>7.4506619513999999</v>
      </c>
      <c r="O91" s="114" t="s">
        <v>78</v>
      </c>
      <c r="P91" s="110">
        <v>0.1465921952</v>
      </c>
      <c r="Q91" s="119"/>
      <c r="R91" s="120"/>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9"/>
      <c r="AU91" s="95"/>
      <c r="AV91" s="95"/>
      <c r="AW91" s="95"/>
    </row>
    <row r="92" spans="2:49" ht="17.25" customHeight="1">
      <c r="B92" s="113" t="s">
        <v>74</v>
      </c>
      <c r="C92" s="114" t="s">
        <v>85</v>
      </c>
      <c r="D92" s="115" t="s">
        <v>75</v>
      </c>
      <c r="E92" s="114" t="s">
        <v>76</v>
      </c>
      <c r="F92" s="116">
        <v>44068.454270833332</v>
      </c>
      <c r="G92" s="116">
        <v>44417</v>
      </c>
      <c r="H92" s="115" t="s">
        <v>77</v>
      </c>
      <c r="I92" s="117">
        <v>500000000</v>
      </c>
      <c r="J92" s="117">
        <v>466802810</v>
      </c>
      <c r="K92" s="117">
        <v>478714273.83854121</v>
      </c>
      <c r="L92" s="117">
        <v>500000000</v>
      </c>
      <c r="M92" s="108">
        <v>0.95742854767700003</v>
      </c>
      <c r="N92" s="118">
        <v>7.4495020177000004</v>
      </c>
      <c r="O92" s="114" t="s">
        <v>78</v>
      </c>
      <c r="P92" s="110">
        <v>0.13933266080000001</v>
      </c>
      <c r="Q92" s="119"/>
      <c r="R92" s="120"/>
      <c r="S92" s="95"/>
      <c r="T92" s="95"/>
      <c r="U92" s="95"/>
      <c r="V92" s="95"/>
      <c r="W92" s="95"/>
      <c r="X92" s="95"/>
      <c r="Y92" s="95"/>
      <c r="Z92" s="95"/>
      <c r="AA92" s="95"/>
      <c r="AB92" s="95"/>
      <c r="AC92" s="95"/>
      <c r="AD92" s="95"/>
      <c r="AE92" s="95"/>
      <c r="AF92" s="95"/>
      <c r="AG92" s="95"/>
      <c r="AH92" s="95"/>
      <c r="AI92" s="95"/>
      <c r="AJ92" s="95"/>
      <c r="AK92" s="95"/>
      <c r="AL92" s="95"/>
      <c r="AM92" s="95"/>
      <c r="AN92" s="95"/>
      <c r="AO92" s="95"/>
      <c r="AP92" s="95"/>
      <c r="AQ92" s="95"/>
      <c r="AR92" s="99"/>
      <c r="AU92" s="95"/>
      <c r="AV92" s="95"/>
      <c r="AW92" s="95"/>
    </row>
    <row r="93" spans="2:49" ht="17.25" customHeight="1">
      <c r="B93" s="113" t="s">
        <v>74</v>
      </c>
      <c r="C93" s="114" t="s">
        <v>85</v>
      </c>
      <c r="D93" s="115" t="s">
        <v>75</v>
      </c>
      <c r="E93" s="114" t="s">
        <v>76</v>
      </c>
      <c r="F93" s="116">
        <v>43866.513761574075</v>
      </c>
      <c r="G93" s="116">
        <v>44411</v>
      </c>
      <c r="H93" s="115" t="s">
        <v>77</v>
      </c>
      <c r="I93" s="117">
        <v>554226026</v>
      </c>
      <c r="J93" s="117">
        <v>500098436</v>
      </c>
      <c r="K93" s="117">
        <v>505846354.66014302</v>
      </c>
      <c r="L93" s="117">
        <v>554226026</v>
      </c>
      <c r="M93" s="108">
        <v>0.91270768771199995</v>
      </c>
      <c r="N93" s="118">
        <v>7.4510970269000003</v>
      </c>
      <c r="O93" s="114" t="s">
        <v>78</v>
      </c>
      <c r="P93" s="110">
        <v>0.14722961570000001</v>
      </c>
      <c r="Q93" s="119"/>
      <c r="R93" s="120"/>
      <c r="S93" s="95"/>
      <c r="T93" s="95"/>
      <c r="U93" s="95"/>
      <c r="V93" s="95"/>
      <c r="W93" s="95"/>
      <c r="X93" s="95"/>
      <c r="Y93" s="95"/>
      <c r="Z93" s="95"/>
      <c r="AA93" s="95"/>
      <c r="AB93" s="95"/>
      <c r="AC93" s="95"/>
      <c r="AD93" s="95"/>
      <c r="AE93" s="95"/>
      <c r="AF93" s="95"/>
      <c r="AG93" s="95"/>
      <c r="AH93" s="95"/>
      <c r="AI93" s="95"/>
      <c r="AJ93" s="95"/>
      <c r="AK93" s="95"/>
      <c r="AL93" s="95"/>
      <c r="AM93" s="95"/>
      <c r="AN93" s="95"/>
      <c r="AO93" s="95"/>
      <c r="AP93" s="95"/>
      <c r="AQ93" s="95"/>
      <c r="AR93" s="99"/>
      <c r="AU93" s="95"/>
      <c r="AV93" s="95"/>
      <c r="AW93" s="95"/>
    </row>
    <row r="94" spans="2:49" ht="17.25" customHeight="1">
      <c r="B94" s="113" t="s">
        <v>74</v>
      </c>
      <c r="C94" s="114" t="s">
        <v>85</v>
      </c>
      <c r="D94" s="115" t="s">
        <v>75</v>
      </c>
      <c r="E94" s="114" t="s">
        <v>76</v>
      </c>
      <c r="F94" s="116">
        <v>43943.487615740742</v>
      </c>
      <c r="G94" s="116">
        <v>44439</v>
      </c>
      <c r="H94" s="115" t="s">
        <v>77</v>
      </c>
      <c r="I94" s="117">
        <v>500000000</v>
      </c>
      <c r="J94" s="117">
        <v>454085266</v>
      </c>
      <c r="K94" s="117">
        <v>476952804.58078003</v>
      </c>
      <c r="L94" s="117">
        <v>500000000</v>
      </c>
      <c r="M94" s="108">
        <v>0.95390560916199996</v>
      </c>
      <c r="N94" s="118">
        <v>7.3455551098000003</v>
      </c>
      <c r="O94" s="114" t="s">
        <v>78</v>
      </c>
      <c r="P94" s="110">
        <v>0.13881997460000001</v>
      </c>
      <c r="Q94" s="119"/>
      <c r="R94" s="120"/>
      <c r="S94" s="95"/>
      <c r="T94" s="95"/>
      <c r="U94" s="95"/>
      <c r="V94" s="95"/>
      <c r="W94" s="95"/>
      <c r="X94" s="95"/>
      <c r="Y94" s="95"/>
      <c r="Z94" s="95"/>
      <c r="AA94" s="95"/>
      <c r="AB94" s="95"/>
      <c r="AC94" s="95"/>
      <c r="AD94" s="95"/>
      <c r="AE94" s="95"/>
      <c r="AF94" s="95"/>
      <c r="AG94" s="95"/>
      <c r="AH94" s="95"/>
      <c r="AI94" s="95"/>
      <c r="AJ94" s="95"/>
      <c r="AK94" s="95"/>
      <c r="AL94" s="95"/>
      <c r="AM94" s="95"/>
      <c r="AN94" s="95"/>
      <c r="AO94" s="95"/>
      <c r="AP94" s="95"/>
      <c r="AQ94" s="95"/>
      <c r="AR94" s="99"/>
      <c r="AU94" s="95"/>
      <c r="AV94" s="95"/>
      <c r="AW94" s="95"/>
    </row>
    <row r="95" spans="2:49" ht="17.25" customHeight="1">
      <c r="B95" s="113" t="s">
        <v>74</v>
      </c>
      <c r="C95" s="114" t="s">
        <v>85</v>
      </c>
      <c r="D95" s="115" t="s">
        <v>75</v>
      </c>
      <c r="E95" s="114" t="s">
        <v>76</v>
      </c>
      <c r="F95" s="116">
        <v>43892.507581018515</v>
      </c>
      <c r="G95" s="116">
        <v>44435</v>
      </c>
      <c r="H95" s="115" t="s">
        <v>77</v>
      </c>
      <c r="I95" s="117">
        <v>554226026</v>
      </c>
      <c r="J95" s="117">
        <v>500295365</v>
      </c>
      <c r="K95" s="117">
        <v>503656327.69568974</v>
      </c>
      <c r="L95" s="117">
        <v>554226026</v>
      </c>
      <c r="M95" s="108">
        <v>0.90875618261900004</v>
      </c>
      <c r="N95" s="118">
        <v>7.4506619513999999</v>
      </c>
      <c r="O95" s="114" t="s">
        <v>78</v>
      </c>
      <c r="P95" s="110">
        <v>0.1465921952</v>
      </c>
      <c r="Q95" s="119"/>
      <c r="R95" s="120"/>
      <c r="S95" s="95"/>
      <c r="T95" s="95"/>
      <c r="U95" s="95"/>
      <c r="V95" s="95"/>
      <c r="W95" s="95"/>
      <c r="X95" s="95"/>
      <c r="Y95" s="95"/>
      <c r="Z95" s="95"/>
      <c r="AA95" s="95"/>
      <c r="AB95" s="95"/>
      <c r="AC95" s="95"/>
      <c r="AD95" s="95"/>
      <c r="AE95" s="95"/>
      <c r="AF95" s="95"/>
      <c r="AG95" s="95"/>
      <c r="AH95" s="95"/>
      <c r="AI95" s="95"/>
      <c r="AJ95" s="95"/>
      <c r="AK95" s="95"/>
      <c r="AL95" s="95"/>
      <c r="AM95" s="95"/>
      <c r="AN95" s="95"/>
      <c r="AO95" s="95"/>
      <c r="AP95" s="95"/>
      <c r="AQ95" s="95"/>
      <c r="AR95" s="99"/>
      <c r="AU95" s="95"/>
      <c r="AV95" s="95"/>
      <c r="AW95" s="95"/>
    </row>
    <row r="96" spans="2:49" ht="17.25" customHeight="1">
      <c r="B96" s="113" t="s">
        <v>74</v>
      </c>
      <c r="C96" s="114" t="s">
        <v>85</v>
      </c>
      <c r="D96" s="115" t="s">
        <v>75</v>
      </c>
      <c r="E96" s="114" t="s">
        <v>76</v>
      </c>
      <c r="F96" s="116">
        <v>43894.656469907408</v>
      </c>
      <c r="G96" s="116">
        <v>44439</v>
      </c>
      <c r="H96" s="115" t="s">
        <v>77</v>
      </c>
      <c r="I96" s="117">
        <v>553478081</v>
      </c>
      <c r="J96" s="117">
        <v>500097090</v>
      </c>
      <c r="K96" s="117">
        <v>26070403.085322473</v>
      </c>
      <c r="L96" s="117">
        <v>553478081</v>
      </c>
      <c r="M96" s="108">
        <v>4.7102864558000002E-2</v>
      </c>
      <c r="N96" s="118">
        <v>7.3455551004000004</v>
      </c>
      <c r="O96" s="114" t="s">
        <v>78</v>
      </c>
      <c r="P96" s="110">
        <v>7.5879472000000003E-3</v>
      </c>
      <c r="Q96" s="119"/>
      <c r="R96" s="120"/>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9"/>
      <c r="AU96" s="95"/>
      <c r="AV96" s="95"/>
      <c r="AW96" s="95"/>
    </row>
    <row r="97" spans="2:49" ht="17.25" customHeight="1">
      <c r="B97" s="113" t="s">
        <v>74</v>
      </c>
      <c r="C97" s="114" t="s">
        <v>85</v>
      </c>
      <c r="D97" s="115" t="s">
        <v>75</v>
      </c>
      <c r="E97" s="114" t="s">
        <v>76</v>
      </c>
      <c r="F97" s="116">
        <v>43885.650706018518</v>
      </c>
      <c r="G97" s="116">
        <v>44428</v>
      </c>
      <c r="H97" s="115" t="s">
        <v>77</v>
      </c>
      <c r="I97" s="117">
        <v>554226026</v>
      </c>
      <c r="J97" s="117">
        <v>500295365</v>
      </c>
      <c r="K97" s="117">
        <v>504350929.06275028</v>
      </c>
      <c r="L97" s="117">
        <v>554226026</v>
      </c>
      <c r="M97" s="108">
        <v>0.91000946437499997</v>
      </c>
      <c r="N97" s="118">
        <v>7.4506619513999999</v>
      </c>
      <c r="O97" s="114" t="s">
        <v>78</v>
      </c>
      <c r="P97" s="110">
        <v>0.14679436309999999</v>
      </c>
      <c r="Q97" s="119"/>
      <c r="R97" s="120"/>
      <c r="S97" s="95"/>
      <c r="T97" s="95"/>
      <c r="U97" s="95"/>
      <c r="V97" s="95"/>
      <c r="W97" s="95"/>
      <c r="X97" s="95"/>
      <c r="Y97" s="95"/>
      <c r="Z97" s="95"/>
      <c r="AA97" s="95"/>
      <c r="AB97" s="95"/>
      <c r="AC97" s="95"/>
      <c r="AD97" s="95"/>
      <c r="AE97" s="95"/>
      <c r="AF97" s="95"/>
      <c r="AG97" s="95"/>
      <c r="AH97" s="95"/>
      <c r="AI97" s="95"/>
      <c r="AJ97" s="95"/>
      <c r="AK97" s="95"/>
      <c r="AL97" s="95"/>
      <c r="AM97" s="95"/>
      <c r="AN97" s="95"/>
      <c r="AO97" s="95"/>
      <c r="AP97" s="95"/>
      <c r="AQ97" s="95"/>
      <c r="AR97" s="99"/>
      <c r="AU97" s="95"/>
      <c r="AV97" s="95"/>
      <c r="AW97" s="95"/>
    </row>
    <row r="98" spans="2:49" ht="17.25" customHeight="1">
      <c r="B98" s="113" t="s">
        <v>74</v>
      </c>
      <c r="C98" s="114" t="s">
        <v>85</v>
      </c>
      <c r="D98" s="115" t="s">
        <v>75</v>
      </c>
      <c r="E98" s="114" t="s">
        <v>76</v>
      </c>
      <c r="F98" s="116">
        <v>43892.509930555556</v>
      </c>
      <c r="G98" s="116">
        <v>44435</v>
      </c>
      <c r="H98" s="115" t="s">
        <v>77</v>
      </c>
      <c r="I98" s="117">
        <v>554226026</v>
      </c>
      <c r="J98" s="117">
        <v>500295365</v>
      </c>
      <c r="K98" s="117">
        <v>503656327.69568974</v>
      </c>
      <c r="L98" s="117">
        <v>554226026</v>
      </c>
      <c r="M98" s="108">
        <v>0.90875618261900004</v>
      </c>
      <c r="N98" s="118">
        <v>7.4506619513999999</v>
      </c>
      <c r="O98" s="114" t="s">
        <v>78</v>
      </c>
      <c r="P98" s="110">
        <v>0.1465921952</v>
      </c>
      <c r="Q98" s="119"/>
      <c r="R98" s="120"/>
      <c r="S98" s="95"/>
      <c r="T98" s="95"/>
      <c r="U98" s="95"/>
      <c r="V98" s="95"/>
      <c r="W98" s="95"/>
      <c r="X98" s="95"/>
      <c r="Y98" s="95"/>
      <c r="Z98" s="95"/>
      <c r="AA98" s="95"/>
      <c r="AB98" s="95"/>
      <c r="AC98" s="95"/>
      <c r="AD98" s="95"/>
      <c r="AE98" s="95"/>
      <c r="AF98" s="95"/>
      <c r="AG98" s="95"/>
      <c r="AH98" s="95"/>
      <c r="AI98" s="95"/>
      <c r="AJ98" s="95"/>
      <c r="AK98" s="95"/>
      <c r="AL98" s="95"/>
      <c r="AM98" s="95"/>
      <c r="AN98" s="95"/>
      <c r="AO98" s="95"/>
      <c r="AP98" s="95"/>
      <c r="AQ98" s="95"/>
      <c r="AR98" s="99"/>
      <c r="AU98" s="95"/>
      <c r="AV98" s="95"/>
      <c r="AW98" s="95"/>
    </row>
    <row r="99" spans="2:49" ht="17.25" customHeight="1">
      <c r="B99" s="113" t="s">
        <v>74</v>
      </c>
      <c r="C99" s="114" t="s">
        <v>85</v>
      </c>
      <c r="D99" s="115" t="s">
        <v>75</v>
      </c>
      <c r="E99" s="114" t="s">
        <v>76</v>
      </c>
      <c r="F99" s="116">
        <v>44068.455509259256</v>
      </c>
      <c r="G99" s="116">
        <v>44417</v>
      </c>
      <c r="H99" s="115" t="s">
        <v>77</v>
      </c>
      <c r="I99" s="117">
        <v>500000000</v>
      </c>
      <c r="J99" s="117">
        <v>466802810</v>
      </c>
      <c r="K99" s="117">
        <v>478714273.83854121</v>
      </c>
      <c r="L99" s="117">
        <v>500000000</v>
      </c>
      <c r="M99" s="108">
        <v>0.95742854767700003</v>
      </c>
      <c r="N99" s="118">
        <v>7.4495020177000004</v>
      </c>
      <c r="O99" s="114" t="s">
        <v>78</v>
      </c>
      <c r="P99" s="110">
        <v>0.13933266080000001</v>
      </c>
      <c r="Q99" s="119"/>
      <c r="R99" s="120"/>
      <c r="S99" s="95"/>
      <c r="T99" s="95"/>
      <c r="U99" s="95"/>
      <c r="V99" s="95"/>
      <c r="W99" s="95"/>
      <c r="X99" s="95"/>
      <c r="Y99" s="95"/>
      <c r="Z99" s="95"/>
      <c r="AA99" s="95"/>
      <c r="AB99" s="95"/>
      <c r="AC99" s="95"/>
      <c r="AD99" s="95"/>
      <c r="AE99" s="95"/>
      <c r="AF99" s="95"/>
      <c r="AG99" s="95"/>
      <c r="AH99" s="95"/>
      <c r="AI99" s="95"/>
      <c r="AJ99" s="95"/>
      <c r="AK99" s="95"/>
      <c r="AL99" s="95"/>
      <c r="AM99" s="95"/>
      <c r="AN99" s="95"/>
      <c r="AO99" s="95"/>
      <c r="AP99" s="95"/>
      <c r="AQ99" s="95"/>
      <c r="AR99" s="99"/>
      <c r="AU99" s="95"/>
      <c r="AV99" s="95"/>
      <c r="AW99" s="95"/>
    </row>
    <row r="100" spans="2:49" ht="17.25" customHeight="1">
      <c r="B100" s="113" t="s">
        <v>74</v>
      </c>
      <c r="C100" s="114" t="s">
        <v>85</v>
      </c>
      <c r="D100" s="115" t="s">
        <v>75</v>
      </c>
      <c r="E100" s="114" t="s">
        <v>76</v>
      </c>
      <c r="F100" s="116">
        <v>43885.446875000001</v>
      </c>
      <c r="G100" s="116">
        <v>44417</v>
      </c>
      <c r="H100" s="115" t="s">
        <v>77</v>
      </c>
      <c r="I100" s="117">
        <v>554226026</v>
      </c>
      <c r="J100" s="117">
        <v>501380086</v>
      </c>
      <c r="K100" s="117">
        <v>26736418.445746914</v>
      </c>
      <c r="L100" s="117">
        <v>554226026</v>
      </c>
      <c r="M100" s="108">
        <v>4.8241001308999998E-2</v>
      </c>
      <c r="N100" s="118">
        <v>7.4511030245000001</v>
      </c>
      <c r="O100" s="114" t="s">
        <v>78</v>
      </c>
      <c r="P100" s="110">
        <v>7.7817950000000002E-3</v>
      </c>
      <c r="Q100" s="119"/>
      <c r="R100" s="120"/>
      <c r="S100" s="95"/>
      <c r="T100" s="95"/>
      <c r="U100" s="95"/>
      <c r="V100" s="95"/>
      <c r="W100" s="95"/>
      <c r="X100" s="95"/>
      <c r="Y100" s="95"/>
      <c r="Z100" s="95"/>
      <c r="AA100" s="95"/>
      <c r="AB100" s="95"/>
      <c r="AC100" s="95"/>
      <c r="AD100" s="95"/>
      <c r="AE100" s="95"/>
      <c r="AF100" s="95"/>
      <c r="AG100" s="95"/>
      <c r="AH100" s="95"/>
      <c r="AI100" s="95"/>
      <c r="AJ100" s="95"/>
      <c r="AK100" s="95"/>
      <c r="AL100" s="95"/>
      <c r="AM100" s="95"/>
      <c r="AN100" s="95"/>
      <c r="AO100" s="95"/>
      <c r="AP100" s="95"/>
      <c r="AQ100" s="95"/>
      <c r="AR100" s="99"/>
      <c r="AU100" s="95"/>
      <c r="AV100" s="95"/>
      <c r="AW100" s="95"/>
    </row>
    <row r="101" spans="2:49" ht="17.25" customHeight="1">
      <c r="B101" s="113" t="s">
        <v>74</v>
      </c>
      <c r="C101" s="114" t="s">
        <v>85</v>
      </c>
      <c r="D101" s="115" t="s">
        <v>75</v>
      </c>
      <c r="E101" s="114" t="s">
        <v>76</v>
      </c>
      <c r="F101" s="116">
        <v>43943.488981481481</v>
      </c>
      <c r="G101" s="116">
        <v>44439</v>
      </c>
      <c r="H101" s="115" t="s">
        <v>77</v>
      </c>
      <c r="I101" s="117">
        <v>500000000</v>
      </c>
      <c r="J101" s="117">
        <v>454085266</v>
      </c>
      <c r="K101" s="117">
        <v>476952804.58078003</v>
      </c>
      <c r="L101" s="117">
        <v>500000000</v>
      </c>
      <c r="M101" s="108">
        <v>0.95390560916199996</v>
      </c>
      <c r="N101" s="118">
        <v>7.3455551098000003</v>
      </c>
      <c r="O101" s="114" t="s">
        <v>78</v>
      </c>
      <c r="P101" s="110">
        <v>0.13881997460000001</v>
      </c>
      <c r="Q101" s="119"/>
      <c r="R101" s="120"/>
      <c r="S101" s="95"/>
      <c r="T101" s="95"/>
      <c r="U101" s="95"/>
      <c r="V101" s="95"/>
      <c r="W101" s="95"/>
      <c r="X101" s="95"/>
      <c r="Y101" s="95"/>
      <c r="Z101" s="95"/>
      <c r="AA101" s="95"/>
      <c r="AB101" s="95"/>
      <c r="AC101" s="95"/>
      <c r="AD101" s="95"/>
      <c r="AE101" s="95"/>
      <c r="AF101" s="95"/>
      <c r="AG101" s="95"/>
      <c r="AH101" s="95"/>
      <c r="AI101" s="95"/>
      <c r="AJ101" s="95"/>
      <c r="AK101" s="95"/>
      <c r="AL101" s="95"/>
      <c r="AM101" s="95"/>
      <c r="AN101" s="95"/>
      <c r="AO101" s="95"/>
      <c r="AP101" s="95"/>
      <c r="AQ101" s="95"/>
      <c r="AR101" s="99"/>
      <c r="AU101" s="95"/>
      <c r="AV101" s="95"/>
      <c r="AW101" s="95"/>
    </row>
    <row r="102" spans="2:49" ht="17.25" customHeight="1">
      <c r="B102" s="113" t="s">
        <v>74</v>
      </c>
      <c r="C102" s="114" t="s">
        <v>85</v>
      </c>
      <c r="D102" s="115" t="s">
        <v>75</v>
      </c>
      <c r="E102" s="114" t="s">
        <v>76</v>
      </c>
      <c r="F102" s="116">
        <v>43894.658564814818</v>
      </c>
      <c r="G102" s="116">
        <v>44439</v>
      </c>
      <c r="H102" s="115" t="s">
        <v>77</v>
      </c>
      <c r="I102" s="117">
        <v>553478081</v>
      </c>
      <c r="J102" s="117">
        <v>500097090</v>
      </c>
      <c r="K102" s="117">
        <v>503023207.69372916</v>
      </c>
      <c r="L102" s="117">
        <v>553478081</v>
      </c>
      <c r="M102" s="108">
        <v>0.90884034067800001</v>
      </c>
      <c r="N102" s="118">
        <v>7.3455551004000004</v>
      </c>
      <c r="O102" s="114" t="s">
        <v>78</v>
      </c>
      <c r="P102" s="110">
        <v>0.14640792189999999</v>
      </c>
      <c r="Q102" s="119"/>
      <c r="R102" s="120"/>
      <c r="S102" s="95"/>
      <c r="T102" s="95"/>
      <c r="U102" s="95"/>
      <c r="V102" s="95"/>
      <c r="W102" s="95"/>
      <c r="X102" s="95"/>
      <c r="Y102" s="95"/>
      <c r="Z102" s="95"/>
      <c r="AA102" s="95"/>
      <c r="AB102" s="95"/>
      <c r="AC102" s="95"/>
      <c r="AD102" s="95"/>
      <c r="AE102" s="95"/>
      <c r="AF102" s="95"/>
      <c r="AG102" s="95"/>
      <c r="AH102" s="95"/>
      <c r="AI102" s="95"/>
      <c r="AJ102" s="95"/>
      <c r="AK102" s="95"/>
      <c r="AL102" s="95"/>
      <c r="AM102" s="95"/>
      <c r="AN102" s="95"/>
      <c r="AO102" s="95"/>
      <c r="AP102" s="95"/>
      <c r="AQ102" s="95"/>
      <c r="AR102" s="99"/>
      <c r="AU102" s="95"/>
      <c r="AV102" s="95"/>
      <c r="AW102" s="95"/>
    </row>
    <row r="103" spans="2:49" ht="17.25" customHeight="1">
      <c r="B103" s="113" t="s">
        <v>74</v>
      </c>
      <c r="C103" s="114" t="s">
        <v>85</v>
      </c>
      <c r="D103" s="115" t="s">
        <v>75</v>
      </c>
      <c r="E103" s="114" t="s">
        <v>76</v>
      </c>
      <c r="F103" s="116">
        <v>43885.65252314815</v>
      </c>
      <c r="G103" s="116">
        <v>44428</v>
      </c>
      <c r="H103" s="115" t="s">
        <v>77</v>
      </c>
      <c r="I103" s="117">
        <v>554226026</v>
      </c>
      <c r="J103" s="117">
        <v>500295365</v>
      </c>
      <c r="K103" s="117">
        <v>504350929.06275028</v>
      </c>
      <c r="L103" s="117">
        <v>554226026</v>
      </c>
      <c r="M103" s="108">
        <v>0.91000946437499997</v>
      </c>
      <c r="N103" s="118">
        <v>7.4506619513999999</v>
      </c>
      <c r="O103" s="114" t="s">
        <v>78</v>
      </c>
      <c r="P103" s="110">
        <v>0.14679436309999999</v>
      </c>
      <c r="Q103" s="119"/>
      <c r="R103" s="120"/>
      <c r="S103" s="95"/>
      <c r="T103" s="95"/>
      <c r="U103" s="95"/>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9"/>
      <c r="AU103" s="95"/>
      <c r="AV103" s="95"/>
      <c r="AW103" s="95"/>
    </row>
    <row r="104" spans="2:49" ht="17.25" customHeight="1">
      <c r="B104" s="113" t="s">
        <v>74</v>
      </c>
      <c r="C104" s="114" t="s">
        <v>85</v>
      </c>
      <c r="D104" s="115" t="s">
        <v>75</v>
      </c>
      <c r="E104" s="114" t="s">
        <v>76</v>
      </c>
      <c r="F104" s="116">
        <v>43894.654849537037</v>
      </c>
      <c r="G104" s="116">
        <v>44439</v>
      </c>
      <c r="H104" s="115" t="s">
        <v>77</v>
      </c>
      <c r="I104" s="117">
        <v>553478081</v>
      </c>
      <c r="J104" s="117">
        <v>500097090</v>
      </c>
      <c r="K104" s="117">
        <v>26070403.085322473</v>
      </c>
      <c r="L104" s="117">
        <v>553478081</v>
      </c>
      <c r="M104" s="108">
        <v>4.7102864558000002E-2</v>
      </c>
      <c r="N104" s="118">
        <v>7.3455551004000004</v>
      </c>
      <c r="O104" s="114" t="s">
        <v>78</v>
      </c>
      <c r="P104" s="110">
        <v>7.5879472000000003E-3</v>
      </c>
      <c r="Q104" s="119"/>
      <c r="R104" s="120"/>
      <c r="S104" s="95"/>
      <c r="T104" s="95"/>
      <c r="U104" s="95"/>
      <c r="V104" s="95"/>
      <c r="W104" s="95"/>
      <c r="X104" s="95"/>
      <c r="Y104" s="95"/>
      <c r="Z104" s="95"/>
      <c r="AA104" s="95"/>
      <c r="AB104" s="95"/>
      <c r="AC104" s="95"/>
      <c r="AD104" s="95"/>
      <c r="AE104" s="95"/>
      <c r="AF104" s="95"/>
      <c r="AG104" s="95"/>
      <c r="AH104" s="95"/>
      <c r="AI104" s="95"/>
      <c r="AJ104" s="95"/>
      <c r="AK104" s="95"/>
      <c r="AL104" s="95"/>
      <c r="AM104" s="95"/>
      <c r="AN104" s="95"/>
      <c r="AO104" s="95"/>
      <c r="AP104" s="95"/>
      <c r="AQ104" s="95"/>
      <c r="AR104" s="99"/>
      <c r="AU104" s="95"/>
      <c r="AV104" s="95"/>
      <c r="AW104" s="95"/>
    </row>
    <row r="105" spans="2:49" ht="17.25" customHeight="1">
      <c r="B105" s="113" t="s">
        <v>74</v>
      </c>
      <c r="C105" s="114" t="s">
        <v>85</v>
      </c>
      <c r="D105" s="115" t="s">
        <v>75</v>
      </c>
      <c r="E105" s="114" t="s">
        <v>76</v>
      </c>
      <c r="F105" s="116">
        <v>43885.649618055555</v>
      </c>
      <c r="G105" s="116">
        <v>44428</v>
      </c>
      <c r="H105" s="115" t="s">
        <v>77</v>
      </c>
      <c r="I105" s="117">
        <v>554226026</v>
      </c>
      <c r="J105" s="117">
        <v>500295365</v>
      </c>
      <c r="K105" s="117">
        <v>504350929.06275028</v>
      </c>
      <c r="L105" s="117">
        <v>554226026</v>
      </c>
      <c r="M105" s="108">
        <v>0.91000946437499997</v>
      </c>
      <c r="N105" s="118">
        <v>7.4506619513999999</v>
      </c>
      <c r="O105" s="114" t="s">
        <v>78</v>
      </c>
      <c r="P105" s="110">
        <v>0.14679436309999999</v>
      </c>
      <c r="Q105" s="119"/>
      <c r="R105" s="120"/>
      <c r="S105" s="95"/>
      <c r="T105" s="95"/>
      <c r="U105" s="95"/>
      <c r="V105" s="95"/>
      <c r="W105" s="95"/>
      <c r="X105" s="95"/>
      <c r="Y105" s="95"/>
      <c r="Z105" s="95"/>
      <c r="AA105" s="95"/>
      <c r="AB105" s="95"/>
      <c r="AC105" s="95"/>
      <c r="AD105" s="95"/>
      <c r="AE105" s="95"/>
      <c r="AF105" s="95"/>
      <c r="AG105" s="95"/>
      <c r="AH105" s="95"/>
      <c r="AI105" s="95"/>
      <c r="AJ105" s="95"/>
      <c r="AK105" s="95"/>
      <c r="AL105" s="95"/>
      <c r="AM105" s="95"/>
      <c r="AN105" s="95"/>
      <c r="AO105" s="95"/>
      <c r="AP105" s="95"/>
      <c r="AQ105" s="95"/>
      <c r="AR105" s="99"/>
      <c r="AU105" s="95"/>
      <c r="AV105" s="95"/>
      <c r="AW105" s="95"/>
    </row>
    <row r="106" spans="2:49" ht="17.25" customHeight="1">
      <c r="B106" s="113" t="s">
        <v>74</v>
      </c>
      <c r="C106" s="114" t="s">
        <v>85</v>
      </c>
      <c r="D106" s="115" t="s">
        <v>75</v>
      </c>
      <c r="E106" s="114" t="s">
        <v>76</v>
      </c>
      <c r="F106" s="116">
        <v>43892.508912037039</v>
      </c>
      <c r="G106" s="116">
        <v>44435</v>
      </c>
      <c r="H106" s="115" t="s">
        <v>77</v>
      </c>
      <c r="I106" s="117">
        <v>554226026</v>
      </c>
      <c r="J106" s="117">
        <v>500295365</v>
      </c>
      <c r="K106" s="117">
        <v>503656327.69568974</v>
      </c>
      <c r="L106" s="117">
        <v>554226026</v>
      </c>
      <c r="M106" s="108">
        <v>0.90875618261900004</v>
      </c>
      <c r="N106" s="118">
        <v>7.4506619513999999</v>
      </c>
      <c r="O106" s="114" t="s">
        <v>78</v>
      </c>
      <c r="P106" s="110">
        <v>0.1465921952</v>
      </c>
      <c r="Q106" s="119"/>
      <c r="R106" s="120"/>
      <c r="S106" s="95"/>
      <c r="T106" s="95"/>
      <c r="U106" s="95"/>
      <c r="V106" s="95"/>
      <c r="W106" s="95"/>
      <c r="X106" s="95"/>
      <c r="Y106" s="95"/>
      <c r="Z106" s="95"/>
      <c r="AA106" s="95"/>
      <c r="AB106" s="95"/>
      <c r="AC106" s="95"/>
      <c r="AD106" s="95"/>
      <c r="AE106" s="95"/>
      <c r="AF106" s="95"/>
      <c r="AG106" s="95"/>
      <c r="AH106" s="95"/>
      <c r="AI106" s="95"/>
      <c r="AJ106" s="95"/>
      <c r="AK106" s="95"/>
      <c r="AL106" s="95"/>
      <c r="AM106" s="95"/>
      <c r="AN106" s="95"/>
      <c r="AO106" s="95"/>
      <c r="AP106" s="95"/>
      <c r="AQ106" s="95"/>
      <c r="AR106" s="99"/>
      <c r="AU106" s="95"/>
      <c r="AV106" s="95"/>
      <c r="AW106" s="95"/>
    </row>
    <row r="107" spans="2:49" ht="17.25" customHeight="1">
      <c r="B107" s="113" t="s">
        <v>74</v>
      </c>
      <c r="C107" s="114" t="s">
        <v>85</v>
      </c>
      <c r="D107" s="115" t="s">
        <v>75</v>
      </c>
      <c r="E107" s="114" t="s">
        <v>76</v>
      </c>
      <c r="F107" s="116">
        <v>44068.454548611109</v>
      </c>
      <c r="G107" s="116">
        <v>44417</v>
      </c>
      <c r="H107" s="115" t="s">
        <v>77</v>
      </c>
      <c r="I107" s="117">
        <v>500000000</v>
      </c>
      <c r="J107" s="117">
        <v>466802810</v>
      </c>
      <c r="K107" s="117">
        <v>478714273.83854121</v>
      </c>
      <c r="L107" s="117">
        <v>500000000</v>
      </c>
      <c r="M107" s="108">
        <v>0.95742854767700003</v>
      </c>
      <c r="N107" s="118">
        <v>7.4495020177000004</v>
      </c>
      <c r="O107" s="114" t="s">
        <v>78</v>
      </c>
      <c r="P107" s="110">
        <v>0.13933266080000001</v>
      </c>
      <c r="Q107" s="119"/>
      <c r="R107" s="120"/>
      <c r="S107" s="95"/>
      <c r="T107" s="95"/>
      <c r="U107" s="95"/>
      <c r="V107" s="95"/>
      <c r="W107" s="95"/>
      <c r="X107" s="95"/>
      <c r="Y107" s="95"/>
      <c r="Z107" s="95"/>
      <c r="AA107" s="95"/>
      <c r="AB107" s="95"/>
      <c r="AC107" s="95"/>
      <c r="AD107" s="95"/>
      <c r="AE107" s="95"/>
      <c r="AF107" s="95"/>
      <c r="AG107" s="95"/>
      <c r="AH107" s="95"/>
      <c r="AI107" s="95"/>
      <c r="AJ107" s="95"/>
      <c r="AK107" s="95"/>
      <c r="AL107" s="95"/>
      <c r="AM107" s="95"/>
      <c r="AN107" s="95"/>
      <c r="AO107" s="95"/>
      <c r="AP107" s="95"/>
      <c r="AQ107" s="95"/>
      <c r="AR107" s="99"/>
      <c r="AU107" s="95"/>
      <c r="AV107" s="95"/>
      <c r="AW107" s="95"/>
    </row>
    <row r="108" spans="2:49" ht="17.25" customHeight="1">
      <c r="B108" s="113" t="s">
        <v>74</v>
      </c>
      <c r="C108" s="114" t="s">
        <v>85</v>
      </c>
      <c r="D108" s="115" t="s">
        <v>75</v>
      </c>
      <c r="E108" s="114" t="s">
        <v>76</v>
      </c>
      <c r="F108" s="116">
        <v>43885.444675925923</v>
      </c>
      <c r="G108" s="116">
        <v>44417</v>
      </c>
      <c r="H108" s="115" t="s">
        <v>77</v>
      </c>
      <c r="I108" s="117">
        <v>554226026</v>
      </c>
      <c r="J108" s="117">
        <v>501380086</v>
      </c>
      <c r="K108" s="117">
        <v>26736418.445746914</v>
      </c>
      <c r="L108" s="117">
        <v>554226026</v>
      </c>
      <c r="M108" s="108">
        <v>4.8241001308999998E-2</v>
      </c>
      <c r="N108" s="118">
        <v>7.4511030245000001</v>
      </c>
      <c r="O108" s="114" t="s">
        <v>78</v>
      </c>
      <c r="P108" s="110">
        <v>7.7817950000000002E-3</v>
      </c>
      <c r="Q108" s="119"/>
      <c r="R108" s="120"/>
      <c r="S108" s="95"/>
      <c r="T108" s="95"/>
      <c r="U108" s="95"/>
      <c r="V108" s="95"/>
      <c r="W108" s="95"/>
      <c r="X108" s="95"/>
      <c r="Y108" s="95"/>
      <c r="Z108" s="95"/>
      <c r="AA108" s="95"/>
      <c r="AB108" s="95"/>
      <c r="AC108" s="95"/>
      <c r="AD108" s="95"/>
      <c r="AE108" s="95"/>
      <c r="AF108" s="95"/>
      <c r="AG108" s="95"/>
      <c r="AH108" s="95"/>
      <c r="AI108" s="95"/>
      <c r="AJ108" s="95"/>
      <c r="AK108" s="95"/>
      <c r="AL108" s="95"/>
      <c r="AM108" s="95"/>
      <c r="AN108" s="95"/>
      <c r="AO108" s="95"/>
      <c r="AP108" s="95"/>
      <c r="AQ108" s="95"/>
      <c r="AR108" s="99"/>
      <c r="AU108" s="95"/>
      <c r="AV108" s="95"/>
      <c r="AW108" s="95"/>
    </row>
    <row r="109" spans="2:49" ht="17.25" customHeight="1">
      <c r="B109" s="113" t="s">
        <v>74</v>
      </c>
      <c r="C109" s="114" t="s">
        <v>85</v>
      </c>
      <c r="D109" s="115" t="s">
        <v>75</v>
      </c>
      <c r="E109" s="114" t="s">
        <v>76</v>
      </c>
      <c r="F109" s="116">
        <v>43943.487962962965</v>
      </c>
      <c r="G109" s="116">
        <v>44439</v>
      </c>
      <c r="H109" s="115" t="s">
        <v>77</v>
      </c>
      <c r="I109" s="117">
        <v>500000000</v>
      </c>
      <c r="J109" s="117">
        <v>454085266</v>
      </c>
      <c r="K109" s="117">
        <v>476952804.58078003</v>
      </c>
      <c r="L109" s="117">
        <v>500000000</v>
      </c>
      <c r="M109" s="108">
        <v>0.95390560916199996</v>
      </c>
      <c r="N109" s="118">
        <v>7.3455551098000003</v>
      </c>
      <c r="O109" s="114" t="s">
        <v>78</v>
      </c>
      <c r="P109" s="110">
        <v>0.13881997460000001</v>
      </c>
      <c r="Q109" s="119"/>
      <c r="R109" s="120"/>
      <c r="S109" s="95"/>
      <c r="T109" s="95"/>
      <c r="U109" s="95"/>
      <c r="V109" s="95"/>
      <c r="W109" s="95"/>
      <c r="X109" s="95"/>
      <c r="Y109" s="95"/>
      <c r="Z109" s="95"/>
      <c r="AA109" s="95"/>
      <c r="AB109" s="95"/>
      <c r="AC109" s="95"/>
      <c r="AD109" s="95"/>
      <c r="AE109" s="95"/>
      <c r="AF109" s="95"/>
      <c r="AG109" s="95"/>
      <c r="AH109" s="95"/>
      <c r="AI109" s="95"/>
      <c r="AJ109" s="95"/>
      <c r="AK109" s="95"/>
      <c r="AL109" s="95"/>
      <c r="AM109" s="95"/>
      <c r="AN109" s="95"/>
      <c r="AO109" s="95"/>
      <c r="AP109" s="95"/>
      <c r="AQ109" s="95"/>
      <c r="AR109" s="99"/>
      <c r="AU109" s="95"/>
      <c r="AV109" s="95"/>
      <c r="AW109" s="95"/>
    </row>
    <row r="110" spans="2:49" ht="17.25" customHeight="1">
      <c r="B110" s="113" t="s">
        <v>74</v>
      </c>
      <c r="C110" s="114" t="s">
        <v>85</v>
      </c>
      <c r="D110" s="115" t="s">
        <v>75</v>
      </c>
      <c r="E110" s="114" t="s">
        <v>76</v>
      </c>
      <c r="F110" s="116">
        <v>43894.657037037039</v>
      </c>
      <c r="G110" s="116">
        <v>44439</v>
      </c>
      <c r="H110" s="115" t="s">
        <v>77</v>
      </c>
      <c r="I110" s="117">
        <v>553478081</v>
      </c>
      <c r="J110" s="117">
        <v>500097090</v>
      </c>
      <c r="K110" s="117">
        <v>503023207.69372916</v>
      </c>
      <c r="L110" s="117">
        <v>553478081</v>
      </c>
      <c r="M110" s="108">
        <v>0.90884034067800001</v>
      </c>
      <c r="N110" s="118">
        <v>7.3455551004000004</v>
      </c>
      <c r="O110" s="114" t="s">
        <v>78</v>
      </c>
      <c r="P110" s="110">
        <v>0.14640792189999999</v>
      </c>
      <c r="Q110" s="119"/>
      <c r="R110" s="120"/>
      <c r="S110" s="95"/>
      <c r="T110" s="95"/>
      <c r="U110" s="95"/>
      <c r="V110" s="95"/>
      <c r="W110" s="95"/>
      <c r="X110" s="95"/>
      <c r="Y110" s="95"/>
      <c r="Z110" s="95"/>
      <c r="AA110" s="95"/>
      <c r="AB110" s="95"/>
      <c r="AC110" s="95"/>
      <c r="AD110" s="95"/>
      <c r="AE110" s="95"/>
      <c r="AF110" s="95"/>
      <c r="AG110" s="95"/>
      <c r="AH110" s="95"/>
      <c r="AI110" s="95"/>
      <c r="AJ110" s="95"/>
      <c r="AK110" s="95"/>
      <c r="AL110" s="95"/>
      <c r="AM110" s="95"/>
      <c r="AN110" s="95"/>
      <c r="AO110" s="95"/>
      <c r="AP110" s="95"/>
      <c r="AQ110" s="95"/>
      <c r="AR110" s="99"/>
      <c r="AU110" s="95"/>
      <c r="AV110" s="95"/>
      <c r="AW110" s="95"/>
    </row>
    <row r="111" spans="2:49" ht="17.25" customHeight="1">
      <c r="B111" s="113" t="s">
        <v>74</v>
      </c>
      <c r="C111" s="114" t="s">
        <v>85</v>
      </c>
      <c r="D111" s="115" t="s">
        <v>75</v>
      </c>
      <c r="E111" s="114" t="s">
        <v>76</v>
      </c>
      <c r="F111" s="116">
        <v>43885.651203703703</v>
      </c>
      <c r="G111" s="116">
        <v>44428</v>
      </c>
      <c r="H111" s="115" t="s">
        <v>77</v>
      </c>
      <c r="I111" s="117">
        <v>554226026</v>
      </c>
      <c r="J111" s="117">
        <v>500295365</v>
      </c>
      <c r="K111" s="117">
        <v>504350929.06275028</v>
      </c>
      <c r="L111" s="117">
        <v>554226026</v>
      </c>
      <c r="M111" s="108">
        <v>0.91000946437499997</v>
      </c>
      <c r="N111" s="118">
        <v>7.4506619513999999</v>
      </c>
      <c r="O111" s="114" t="s">
        <v>78</v>
      </c>
      <c r="P111" s="110">
        <v>0.14679436309999999</v>
      </c>
      <c r="Q111" s="119"/>
      <c r="R111" s="120"/>
      <c r="S111" s="95"/>
      <c r="T111" s="95"/>
      <c r="U111" s="95"/>
      <c r="V111" s="95"/>
      <c r="W111" s="95"/>
      <c r="X111" s="95"/>
      <c r="Y111" s="95"/>
      <c r="Z111" s="95"/>
      <c r="AA111" s="95"/>
      <c r="AB111" s="95"/>
      <c r="AC111" s="95"/>
      <c r="AD111" s="95"/>
      <c r="AE111" s="95"/>
      <c r="AF111" s="95"/>
      <c r="AG111" s="95"/>
      <c r="AH111" s="95"/>
      <c r="AI111" s="95"/>
      <c r="AJ111" s="95"/>
      <c r="AK111" s="95"/>
      <c r="AL111" s="95"/>
      <c r="AM111" s="95"/>
      <c r="AN111" s="95"/>
      <c r="AO111" s="95"/>
      <c r="AP111" s="95"/>
      <c r="AQ111" s="95"/>
      <c r="AR111" s="99"/>
      <c r="AU111" s="95"/>
      <c r="AV111" s="95"/>
      <c r="AW111" s="95"/>
    </row>
    <row r="112" spans="2:49" ht="17.25" customHeight="1">
      <c r="B112" s="113" t="s">
        <v>74</v>
      </c>
      <c r="C112" s="114" t="s">
        <v>85</v>
      </c>
      <c r="D112" s="115" t="s">
        <v>75</v>
      </c>
      <c r="E112" s="114" t="s">
        <v>76</v>
      </c>
      <c r="F112" s="116">
        <v>43892.510300925926</v>
      </c>
      <c r="G112" s="116">
        <v>44435</v>
      </c>
      <c r="H112" s="115" t="s">
        <v>77</v>
      </c>
      <c r="I112" s="117">
        <v>554226026</v>
      </c>
      <c r="J112" s="117">
        <v>500295365</v>
      </c>
      <c r="K112" s="117">
        <v>503656327.69568974</v>
      </c>
      <c r="L112" s="117">
        <v>554226026</v>
      </c>
      <c r="M112" s="108">
        <v>0.90875618261900004</v>
      </c>
      <c r="N112" s="118">
        <v>7.4506619513999999</v>
      </c>
      <c r="O112" s="114" t="s">
        <v>78</v>
      </c>
      <c r="P112" s="110">
        <v>0.1465921952</v>
      </c>
      <c r="Q112" s="119"/>
      <c r="R112" s="120"/>
      <c r="S112" s="95"/>
      <c r="T112" s="95"/>
      <c r="U112" s="95"/>
      <c r="V112" s="95"/>
      <c r="W112" s="95"/>
      <c r="X112" s="95"/>
      <c r="Y112" s="95"/>
      <c r="Z112" s="95"/>
      <c r="AA112" s="95"/>
      <c r="AB112" s="95"/>
      <c r="AC112" s="95"/>
      <c r="AD112" s="95"/>
      <c r="AE112" s="95"/>
      <c r="AF112" s="95"/>
      <c r="AG112" s="95"/>
      <c r="AH112" s="95"/>
      <c r="AI112" s="95"/>
      <c r="AJ112" s="95"/>
      <c r="AK112" s="95"/>
      <c r="AL112" s="95"/>
      <c r="AM112" s="95"/>
      <c r="AN112" s="95"/>
      <c r="AO112" s="95"/>
      <c r="AP112" s="95"/>
      <c r="AQ112" s="95"/>
      <c r="AR112" s="99"/>
      <c r="AU112" s="95"/>
      <c r="AV112" s="95"/>
      <c r="AW112" s="95"/>
    </row>
    <row r="113" spans="2:49" ht="17.25" customHeight="1">
      <c r="B113" s="113" t="s">
        <v>74</v>
      </c>
      <c r="C113" s="114" t="s">
        <v>85</v>
      </c>
      <c r="D113" s="115" t="s">
        <v>75</v>
      </c>
      <c r="E113" s="114" t="s">
        <v>76</v>
      </c>
      <c r="F113" s="116">
        <v>43885.447615740741</v>
      </c>
      <c r="G113" s="116">
        <v>44417</v>
      </c>
      <c r="H113" s="115" t="s">
        <v>77</v>
      </c>
      <c r="I113" s="117">
        <v>554226026</v>
      </c>
      <c r="J113" s="117">
        <v>501380086</v>
      </c>
      <c r="K113" s="117">
        <v>26736418.445746914</v>
      </c>
      <c r="L113" s="117">
        <v>554226026</v>
      </c>
      <c r="M113" s="108">
        <v>4.8241001308999998E-2</v>
      </c>
      <c r="N113" s="118">
        <v>7.4511030245000001</v>
      </c>
      <c r="O113" s="114" t="s">
        <v>78</v>
      </c>
      <c r="P113" s="110">
        <v>7.7817950000000002E-3</v>
      </c>
      <c r="Q113" s="119"/>
      <c r="R113" s="120"/>
      <c r="S113" s="95"/>
      <c r="T113" s="95"/>
      <c r="U113" s="95"/>
      <c r="V113" s="95"/>
      <c r="W113" s="95"/>
      <c r="X113" s="95"/>
      <c r="Y113" s="95"/>
      <c r="Z113" s="95"/>
      <c r="AA113" s="95"/>
      <c r="AB113" s="95"/>
      <c r="AC113" s="95"/>
      <c r="AD113" s="95"/>
      <c r="AE113" s="95"/>
      <c r="AF113" s="95"/>
      <c r="AG113" s="95"/>
      <c r="AH113" s="95"/>
      <c r="AI113" s="95"/>
      <c r="AJ113" s="95"/>
      <c r="AK113" s="95"/>
      <c r="AL113" s="95"/>
      <c r="AM113" s="95"/>
      <c r="AN113" s="95"/>
      <c r="AO113" s="95"/>
      <c r="AP113" s="95"/>
      <c r="AQ113" s="95"/>
      <c r="AR113" s="99"/>
      <c r="AU113" s="95"/>
      <c r="AV113" s="95"/>
      <c r="AW113" s="95"/>
    </row>
    <row r="114" spans="2:49" ht="17.25" customHeight="1">
      <c r="B114" s="113" t="s">
        <v>74</v>
      </c>
      <c r="C114" s="114" t="s">
        <v>85</v>
      </c>
      <c r="D114" s="115" t="s">
        <v>75</v>
      </c>
      <c r="E114" s="114" t="s">
        <v>76</v>
      </c>
      <c r="F114" s="116">
        <v>43892.507962962962</v>
      </c>
      <c r="G114" s="116">
        <v>44435</v>
      </c>
      <c r="H114" s="115" t="s">
        <v>77</v>
      </c>
      <c r="I114" s="117">
        <v>554226026</v>
      </c>
      <c r="J114" s="117">
        <v>500295365</v>
      </c>
      <c r="K114" s="117">
        <v>503656327.69568974</v>
      </c>
      <c r="L114" s="117">
        <v>554226026</v>
      </c>
      <c r="M114" s="108">
        <v>0.90875618261900004</v>
      </c>
      <c r="N114" s="118">
        <v>7.4506619513999999</v>
      </c>
      <c r="O114" s="114" t="s">
        <v>78</v>
      </c>
      <c r="P114" s="110">
        <v>0.1465921952</v>
      </c>
      <c r="Q114" s="119"/>
      <c r="R114" s="120"/>
      <c r="S114" s="95"/>
      <c r="T114" s="95"/>
      <c r="U114" s="95"/>
      <c r="V114" s="95"/>
      <c r="W114" s="95"/>
      <c r="X114" s="95"/>
      <c r="Y114" s="95"/>
      <c r="Z114" s="95"/>
      <c r="AA114" s="95"/>
      <c r="AB114" s="95"/>
      <c r="AC114" s="95"/>
      <c r="AD114" s="95"/>
      <c r="AE114" s="95"/>
      <c r="AF114" s="95"/>
      <c r="AG114" s="95"/>
      <c r="AH114" s="95"/>
      <c r="AI114" s="95"/>
      <c r="AJ114" s="95"/>
      <c r="AK114" s="95"/>
      <c r="AL114" s="95"/>
      <c r="AM114" s="95"/>
      <c r="AN114" s="95"/>
      <c r="AO114" s="95"/>
      <c r="AP114" s="95"/>
      <c r="AQ114" s="95"/>
      <c r="AR114" s="99"/>
      <c r="AU114" s="95"/>
      <c r="AV114" s="95"/>
      <c r="AW114" s="95"/>
    </row>
    <row r="115" spans="2:49" ht="17.25" customHeight="1">
      <c r="B115" s="113" t="s">
        <v>74</v>
      </c>
      <c r="C115" s="114" t="s">
        <v>85</v>
      </c>
      <c r="D115" s="115" t="s">
        <v>75</v>
      </c>
      <c r="E115" s="114" t="s">
        <v>76</v>
      </c>
      <c r="F115" s="116">
        <v>43943.489317129628</v>
      </c>
      <c r="G115" s="116">
        <v>44439</v>
      </c>
      <c r="H115" s="115" t="s">
        <v>77</v>
      </c>
      <c r="I115" s="117">
        <v>500000000</v>
      </c>
      <c r="J115" s="117">
        <v>454085266</v>
      </c>
      <c r="K115" s="117">
        <v>476952804.58078003</v>
      </c>
      <c r="L115" s="117">
        <v>500000000</v>
      </c>
      <c r="M115" s="108">
        <v>0.95390560916199996</v>
      </c>
      <c r="N115" s="118">
        <v>7.3455551098000003</v>
      </c>
      <c r="O115" s="114" t="s">
        <v>78</v>
      </c>
      <c r="P115" s="110">
        <v>0.13881997460000001</v>
      </c>
      <c r="Q115" s="119"/>
      <c r="R115" s="120"/>
      <c r="S115" s="95"/>
      <c r="T115" s="95"/>
      <c r="U115" s="95"/>
      <c r="V115" s="95"/>
      <c r="W115" s="95"/>
      <c r="X115" s="95"/>
      <c r="Y115" s="95"/>
      <c r="Z115" s="95"/>
      <c r="AA115" s="95"/>
      <c r="AB115" s="95"/>
      <c r="AC115" s="95"/>
      <c r="AD115" s="95"/>
      <c r="AE115" s="95"/>
      <c r="AF115" s="95"/>
      <c r="AG115" s="95"/>
      <c r="AH115" s="95"/>
      <c r="AI115" s="95"/>
      <c r="AJ115" s="95"/>
      <c r="AK115" s="95"/>
      <c r="AL115" s="95"/>
      <c r="AM115" s="95"/>
      <c r="AN115" s="95"/>
      <c r="AO115" s="95"/>
      <c r="AP115" s="95"/>
      <c r="AQ115" s="95"/>
      <c r="AR115" s="99"/>
      <c r="AU115" s="95"/>
      <c r="AV115" s="95"/>
      <c r="AW115" s="95"/>
    </row>
    <row r="116" spans="2:49" ht="17.25" customHeight="1">
      <c r="B116" s="113" t="s">
        <v>74</v>
      </c>
      <c r="C116" s="114" t="s">
        <v>85</v>
      </c>
      <c r="D116" s="115" t="s">
        <v>75</v>
      </c>
      <c r="E116" s="114" t="s">
        <v>76</v>
      </c>
      <c r="F116" s="116">
        <v>43866.512974537036</v>
      </c>
      <c r="G116" s="116">
        <v>44411</v>
      </c>
      <c r="H116" s="115" t="s">
        <v>77</v>
      </c>
      <c r="I116" s="117">
        <v>554226026</v>
      </c>
      <c r="J116" s="117">
        <v>500098436</v>
      </c>
      <c r="K116" s="117">
        <v>505846354.66014302</v>
      </c>
      <c r="L116" s="117">
        <v>554226026</v>
      </c>
      <c r="M116" s="108">
        <v>0.91270768771199995</v>
      </c>
      <c r="N116" s="118">
        <v>7.4510970269000003</v>
      </c>
      <c r="O116" s="114" t="s">
        <v>78</v>
      </c>
      <c r="P116" s="110">
        <v>0.14722961570000001</v>
      </c>
      <c r="Q116" s="119"/>
      <c r="R116" s="120"/>
      <c r="S116" s="95"/>
      <c r="T116" s="95"/>
      <c r="U116" s="95"/>
      <c r="V116" s="95"/>
      <c r="W116" s="95"/>
      <c r="X116" s="95"/>
      <c r="Y116" s="95"/>
      <c r="Z116" s="95"/>
      <c r="AA116" s="95"/>
      <c r="AB116" s="95"/>
      <c r="AC116" s="95"/>
      <c r="AD116" s="95"/>
      <c r="AE116" s="95"/>
      <c r="AF116" s="95"/>
      <c r="AG116" s="95"/>
      <c r="AH116" s="95"/>
      <c r="AI116" s="95"/>
      <c r="AJ116" s="95"/>
      <c r="AK116" s="95"/>
      <c r="AL116" s="95"/>
      <c r="AM116" s="95"/>
      <c r="AN116" s="95"/>
      <c r="AO116" s="95"/>
      <c r="AP116" s="95"/>
      <c r="AQ116" s="95"/>
      <c r="AR116" s="99"/>
      <c r="AU116" s="95"/>
      <c r="AV116" s="95"/>
      <c r="AW116" s="95"/>
    </row>
    <row r="117" spans="2:49" ht="17.25" customHeight="1">
      <c r="B117" s="113" t="s">
        <v>74</v>
      </c>
      <c r="C117" s="114" t="s">
        <v>85</v>
      </c>
      <c r="D117" s="115" t="s">
        <v>75</v>
      </c>
      <c r="E117" s="114" t="s">
        <v>76</v>
      </c>
      <c r="F117" s="116">
        <v>43894.709861111114</v>
      </c>
      <c r="G117" s="116">
        <v>44439</v>
      </c>
      <c r="H117" s="115" t="s">
        <v>77</v>
      </c>
      <c r="I117" s="117">
        <v>553478081</v>
      </c>
      <c r="J117" s="117">
        <v>500097090</v>
      </c>
      <c r="K117" s="117">
        <v>503023207.69372916</v>
      </c>
      <c r="L117" s="117">
        <v>553478081</v>
      </c>
      <c r="M117" s="108">
        <v>0.90884034067800001</v>
      </c>
      <c r="N117" s="118">
        <v>7.3455551004000004</v>
      </c>
      <c r="O117" s="114" t="s">
        <v>78</v>
      </c>
      <c r="P117" s="110">
        <v>0.14640792189999999</v>
      </c>
      <c r="Q117" s="119"/>
      <c r="R117" s="120"/>
      <c r="S117" s="95"/>
      <c r="T117" s="95"/>
      <c r="U117" s="95"/>
      <c r="V117" s="95"/>
      <c r="W117" s="95"/>
      <c r="X117" s="95"/>
      <c r="Y117" s="95"/>
      <c r="Z117" s="95"/>
      <c r="AA117" s="95"/>
      <c r="AB117" s="95"/>
      <c r="AC117" s="95"/>
      <c r="AD117" s="95"/>
      <c r="AE117" s="95"/>
      <c r="AF117" s="95"/>
      <c r="AG117" s="95"/>
      <c r="AH117" s="95"/>
      <c r="AI117" s="95"/>
      <c r="AJ117" s="95"/>
      <c r="AK117" s="95"/>
      <c r="AL117" s="95"/>
      <c r="AM117" s="95"/>
      <c r="AN117" s="95"/>
      <c r="AO117" s="95"/>
      <c r="AP117" s="95"/>
      <c r="AQ117" s="95"/>
      <c r="AR117" s="99"/>
      <c r="AU117" s="95"/>
      <c r="AV117" s="95"/>
      <c r="AW117" s="95"/>
    </row>
    <row r="118" spans="2:49" ht="17.25" customHeight="1">
      <c r="B118" s="113" t="s">
        <v>74</v>
      </c>
      <c r="C118" s="114" t="s">
        <v>85</v>
      </c>
      <c r="D118" s="115" t="s">
        <v>75</v>
      </c>
      <c r="E118" s="114" t="s">
        <v>76</v>
      </c>
      <c r="F118" s="116">
        <v>43885.652905092589</v>
      </c>
      <c r="G118" s="116">
        <v>44428</v>
      </c>
      <c r="H118" s="115" t="s">
        <v>77</v>
      </c>
      <c r="I118" s="117">
        <v>554226026</v>
      </c>
      <c r="J118" s="117">
        <v>500295365</v>
      </c>
      <c r="K118" s="117">
        <v>504350929.06275028</v>
      </c>
      <c r="L118" s="117">
        <v>554226026</v>
      </c>
      <c r="M118" s="108">
        <v>0.91000946437499997</v>
      </c>
      <c r="N118" s="118">
        <v>7.4506619513999999</v>
      </c>
      <c r="O118" s="114" t="s">
        <v>78</v>
      </c>
      <c r="P118" s="110">
        <v>0.14679436309999999</v>
      </c>
      <c r="Q118" s="119"/>
      <c r="R118" s="120"/>
      <c r="S118" s="95"/>
      <c r="T118" s="95"/>
      <c r="U118" s="95"/>
      <c r="V118" s="95"/>
      <c r="W118" s="95"/>
      <c r="X118" s="95"/>
      <c r="Y118" s="95"/>
      <c r="Z118" s="95"/>
      <c r="AA118" s="95"/>
      <c r="AB118" s="95"/>
      <c r="AC118" s="95"/>
      <c r="AD118" s="95"/>
      <c r="AE118" s="95"/>
      <c r="AF118" s="95"/>
      <c r="AG118" s="95"/>
      <c r="AH118" s="95"/>
      <c r="AI118" s="95"/>
      <c r="AJ118" s="95"/>
      <c r="AK118" s="95"/>
      <c r="AL118" s="95"/>
      <c r="AM118" s="95"/>
      <c r="AN118" s="95"/>
      <c r="AO118" s="95"/>
      <c r="AP118" s="95"/>
      <c r="AQ118" s="95"/>
      <c r="AR118" s="99"/>
      <c r="AU118" s="95"/>
      <c r="AV118" s="95"/>
      <c r="AW118" s="95"/>
    </row>
    <row r="119" spans="2:49" ht="17.25" customHeight="1">
      <c r="B119" s="113" t="s">
        <v>74</v>
      </c>
      <c r="C119" s="114" t="s">
        <v>85</v>
      </c>
      <c r="D119" s="115" t="s">
        <v>75</v>
      </c>
      <c r="E119" s="114" t="s">
        <v>76</v>
      </c>
      <c r="F119" s="116">
        <v>43894.655671296299</v>
      </c>
      <c r="G119" s="116">
        <v>44439</v>
      </c>
      <c r="H119" s="115" t="s">
        <v>77</v>
      </c>
      <c r="I119" s="117">
        <v>553478081</v>
      </c>
      <c r="J119" s="117">
        <v>500097090</v>
      </c>
      <c r="K119" s="117">
        <v>26070403.085322473</v>
      </c>
      <c r="L119" s="117">
        <v>553478081</v>
      </c>
      <c r="M119" s="108">
        <v>4.7102864558000002E-2</v>
      </c>
      <c r="N119" s="118">
        <v>7.3455551004000004</v>
      </c>
      <c r="O119" s="114" t="s">
        <v>78</v>
      </c>
      <c r="P119" s="110">
        <v>7.5879472000000003E-3</v>
      </c>
      <c r="Q119" s="119"/>
      <c r="R119" s="120"/>
      <c r="S119" s="95"/>
      <c r="T119" s="95"/>
      <c r="U119" s="95"/>
      <c r="V119" s="95"/>
      <c r="W119" s="95"/>
      <c r="X119" s="95"/>
      <c r="Y119" s="95"/>
      <c r="Z119" s="95"/>
      <c r="AA119" s="95"/>
      <c r="AB119" s="95"/>
      <c r="AC119" s="95"/>
      <c r="AD119" s="95"/>
      <c r="AE119" s="95"/>
      <c r="AF119" s="95"/>
      <c r="AG119" s="95"/>
      <c r="AH119" s="95"/>
      <c r="AI119" s="95"/>
      <c r="AJ119" s="95"/>
      <c r="AK119" s="95"/>
      <c r="AL119" s="95"/>
      <c r="AM119" s="95"/>
      <c r="AN119" s="95"/>
      <c r="AO119" s="95"/>
      <c r="AP119" s="95"/>
      <c r="AQ119" s="95"/>
      <c r="AR119" s="99"/>
      <c r="AU119" s="95"/>
      <c r="AV119" s="95"/>
      <c r="AW119" s="95"/>
    </row>
    <row r="120" spans="2:49" ht="17.25" customHeight="1">
      <c r="B120" s="113" t="s">
        <v>74</v>
      </c>
      <c r="C120" s="114" t="s">
        <v>85</v>
      </c>
      <c r="D120" s="115" t="s">
        <v>75</v>
      </c>
      <c r="E120" s="114" t="s">
        <v>76</v>
      </c>
      <c r="F120" s="116">
        <v>43885.649965277778</v>
      </c>
      <c r="G120" s="116">
        <v>44428</v>
      </c>
      <c r="H120" s="115" t="s">
        <v>77</v>
      </c>
      <c r="I120" s="117">
        <v>554226026</v>
      </c>
      <c r="J120" s="117">
        <v>500295365</v>
      </c>
      <c r="K120" s="117">
        <v>504350929.06275028</v>
      </c>
      <c r="L120" s="117">
        <v>554226026</v>
      </c>
      <c r="M120" s="108">
        <v>0.91000946437499997</v>
      </c>
      <c r="N120" s="118">
        <v>7.4506619513999999</v>
      </c>
      <c r="O120" s="114" t="s">
        <v>78</v>
      </c>
      <c r="P120" s="110">
        <v>0.14679436309999999</v>
      </c>
      <c r="Q120" s="119"/>
      <c r="R120" s="120"/>
      <c r="S120" s="95"/>
      <c r="T120" s="95"/>
      <c r="U120" s="95"/>
      <c r="V120" s="95"/>
      <c r="W120" s="95"/>
      <c r="X120" s="95"/>
      <c r="Y120" s="95"/>
      <c r="Z120" s="95"/>
      <c r="AA120" s="95"/>
      <c r="AB120" s="95"/>
      <c r="AC120" s="95"/>
      <c r="AD120" s="95"/>
      <c r="AE120" s="95"/>
      <c r="AF120" s="95"/>
      <c r="AG120" s="95"/>
      <c r="AH120" s="95"/>
      <c r="AI120" s="95"/>
      <c r="AJ120" s="95"/>
      <c r="AK120" s="95"/>
      <c r="AL120" s="95"/>
      <c r="AM120" s="95"/>
      <c r="AN120" s="95"/>
      <c r="AO120" s="95"/>
      <c r="AP120" s="95"/>
      <c r="AQ120" s="95"/>
      <c r="AR120" s="99"/>
      <c r="AU120" s="95"/>
      <c r="AV120" s="95"/>
      <c r="AW120" s="95"/>
    </row>
    <row r="121" spans="2:49" ht="17.25" customHeight="1">
      <c r="B121" s="113" t="s">
        <v>74</v>
      </c>
      <c r="C121" s="114" t="s">
        <v>85</v>
      </c>
      <c r="D121" s="115" t="s">
        <v>75</v>
      </c>
      <c r="E121" s="114" t="s">
        <v>76</v>
      </c>
      <c r="F121" s="116">
        <v>43892.50922453704</v>
      </c>
      <c r="G121" s="116">
        <v>44435</v>
      </c>
      <c r="H121" s="115" t="s">
        <v>77</v>
      </c>
      <c r="I121" s="117">
        <v>554226026</v>
      </c>
      <c r="J121" s="117">
        <v>500295365</v>
      </c>
      <c r="K121" s="117">
        <v>503656327.69568974</v>
      </c>
      <c r="L121" s="117">
        <v>554226026</v>
      </c>
      <c r="M121" s="108">
        <v>0.90875618261900004</v>
      </c>
      <c r="N121" s="118">
        <v>7.4506619513999999</v>
      </c>
      <c r="O121" s="114" t="s">
        <v>78</v>
      </c>
      <c r="P121" s="110">
        <v>0.1465921952</v>
      </c>
      <c r="Q121" s="119"/>
      <c r="R121" s="120"/>
      <c r="S121" s="95"/>
      <c r="T121" s="95"/>
      <c r="U121" s="95"/>
      <c r="V121" s="95"/>
      <c r="W121" s="95"/>
      <c r="X121" s="95"/>
      <c r="Y121" s="95"/>
      <c r="Z121" s="95"/>
      <c r="AA121" s="95"/>
      <c r="AB121" s="95"/>
      <c r="AC121" s="95"/>
      <c r="AD121" s="95"/>
      <c r="AE121" s="95"/>
      <c r="AF121" s="95"/>
      <c r="AG121" s="95"/>
      <c r="AH121" s="95"/>
      <c r="AI121" s="95"/>
      <c r="AJ121" s="95"/>
      <c r="AK121" s="95"/>
      <c r="AL121" s="95"/>
      <c r="AM121" s="95"/>
      <c r="AN121" s="95"/>
      <c r="AO121" s="95"/>
      <c r="AP121" s="95"/>
      <c r="AQ121" s="95"/>
      <c r="AR121" s="99"/>
      <c r="AU121" s="95"/>
      <c r="AV121" s="95"/>
      <c r="AW121" s="95"/>
    </row>
    <row r="122" spans="2:49" ht="17.25" customHeight="1">
      <c r="B122" s="113" t="s">
        <v>74</v>
      </c>
      <c r="C122" s="114" t="s">
        <v>85</v>
      </c>
      <c r="D122" s="115" t="s">
        <v>75</v>
      </c>
      <c r="E122" s="114" t="s">
        <v>76</v>
      </c>
      <c r="F122" s="116">
        <v>44068.454861111109</v>
      </c>
      <c r="G122" s="116">
        <v>44417</v>
      </c>
      <c r="H122" s="115" t="s">
        <v>77</v>
      </c>
      <c r="I122" s="117">
        <v>500000000</v>
      </c>
      <c r="J122" s="117">
        <v>466802810</v>
      </c>
      <c r="K122" s="117">
        <v>478714273.83854121</v>
      </c>
      <c r="L122" s="117">
        <v>500000000</v>
      </c>
      <c r="M122" s="108">
        <v>0.95742854767700003</v>
      </c>
      <c r="N122" s="118">
        <v>7.4495020177000004</v>
      </c>
      <c r="O122" s="114" t="s">
        <v>78</v>
      </c>
      <c r="P122" s="110">
        <v>0.13933266080000001</v>
      </c>
      <c r="Q122" s="119"/>
      <c r="R122" s="120"/>
      <c r="S122" s="95"/>
      <c r="T122" s="95"/>
      <c r="U122" s="95"/>
      <c r="V122" s="95"/>
      <c r="W122" s="95"/>
      <c r="X122" s="95"/>
      <c r="Y122" s="95"/>
      <c r="Z122" s="95"/>
      <c r="AA122" s="95"/>
      <c r="AB122" s="95"/>
      <c r="AC122" s="95"/>
      <c r="AD122" s="95"/>
      <c r="AE122" s="95"/>
      <c r="AF122" s="95"/>
      <c r="AG122" s="95"/>
      <c r="AH122" s="95"/>
      <c r="AI122" s="95"/>
      <c r="AJ122" s="95"/>
      <c r="AK122" s="95"/>
      <c r="AL122" s="95"/>
      <c r="AM122" s="95"/>
      <c r="AN122" s="95"/>
      <c r="AO122" s="95"/>
      <c r="AP122" s="95"/>
      <c r="AQ122" s="95"/>
      <c r="AR122" s="99"/>
      <c r="AU122" s="95"/>
      <c r="AV122" s="95"/>
      <c r="AW122" s="95"/>
    </row>
    <row r="123" spans="2:49" ht="17.25" customHeight="1">
      <c r="B123" s="113" t="s">
        <v>74</v>
      </c>
      <c r="C123" s="114" t="s">
        <v>85</v>
      </c>
      <c r="D123" s="115" t="s">
        <v>75</v>
      </c>
      <c r="E123" s="114" t="s">
        <v>76</v>
      </c>
      <c r="F123" s="116">
        <v>43885.4453587963</v>
      </c>
      <c r="G123" s="116">
        <v>44417</v>
      </c>
      <c r="H123" s="115" t="s">
        <v>77</v>
      </c>
      <c r="I123" s="117">
        <v>554226026</v>
      </c>
      <c r="J123" s="117">
        <v>501380086</v>
      </c>
      <c r="K123" s="117">
        <v>26736418.445746914</v>
      </c>
      <c r="L123" s="117">
        <v>554226026</v>
      </c>
      <c r="M123" s="108">
        <v>4.8241001308999998E-2</v>
      </c>
      <c r="N123" s="118">
        <v>7.4511030245000001</v>
      </c>
      <c r="O123" s="114" t="s">
        <v>78</v>
      </c>
      <c r="P123" s="110">
        <v>7.7817950000000002E-3</v>
      </c>
      <c r="Q123" s="119"/>
      <c r="R123" s="120"/>
      <c r="S123" s="95"/>
      <c r="T123" s="95"/>
      <c r="U123" s="95"/>
      <c r="V123" s="95"/>
      <c r="W123" s="95"/>
      <c r="X123" s="95"/>
      <c r="Y123" s="95"/>
      <c r="Z123" s="95"/>
      <c r="AA123" s="95"/>
      <c r="AB123" s="95"/>
      <c r="AC123" s="95"/>
      <c r="AD123" s="95"/>
      <c r="AE123" s="95"/>
      <c r="AF123" s="95"/>
      <c r="AG123" s="95"/>
      <c r="AH123" s="95"/>
      <c r="AI123" s="95"/>
      <c r="AJ123" s="95"/>
      <c r="AK123" s="95"/>
      <c r="AL123" s="95"/>
      <c r="AM123" s="95"/>
      <c r="AN123" s="95"/>
      <c r="AO123" s="95"/>
      <c r="AP123" s="95"/>
      <c r="AQ123" s="95"/>
      <c r="AR123" s="99"/>
      <c r="AU123" s="95"/>
      <c r="AV123" s="95"/>
      <c r="AW123" s="95"/>
    </row>
    <row r="124" spans="2:49" ht="17.25" customHeight="1">
      <c r="B124" s="113" t="s">
        <v>74</v>
      </c>
      <c r="C124" s="114" t="s">
        <v>85</v>
      </c>
      <c r="D124" s="115" t="s">
        <v>75</v>
      </c>
      <c r="E124" s="114" t="s">
        <v>76</v>
      </c>
      <c r="F124" s="116">
        <v>43943.488333333335</v>
      </c>
      <c r="G124" s="116">
        <v>44439</v>
      </c>
      <c r="H124" s="115" t="s">
        <v>77</v>
      </c>
      <c r="I124" s="117">
        <v>500000000</v>
      </c>
      <c r="J124" s="117">
        <v>454085266</v>
      </c>
      <c r="K124" s="117">
        <v>476952804.58078003</v>
      </c>
      <c r="L124" s="117">
        <v>500000000</v>
      </c>
      <c r="M124" s="108">
        <v>0.95390560916199996</v>
      </c>
      <c r="N124" s="118">
        <v>7.3455551098000003</v>
      </c>
      <c r="O124" s="114" t="s">
        <v>78</v>
      </c>
      <c r="P124" s="110">
        <v>0.13881997460000001</v>
      </c>
      <c r="Q124" s="119"/>
      <c r="R124" s="120"/>
      <c r="S124" s="95"/>
      <c r="T124" s="95"/>
      <c r="U124" s="95"/>
      <c r="V124" s="95"/>
      <c r="W124" s="95"/>
      <c r="X124" s="95"/>
      <c r="Y124" s="95"/>
      <c r="Z124" s="95"/>
      <c r="AA124" s="95"/>
      <c r="AB124" s="95"/>
      <c r="AC124" s="95"/>
      <c r="AD124" s="95"/>
      <c r="AE124" s="95"/>
      <c r="AF124" s="95"/>
      <c r="AG124" s="95"/>
      <c r="AH124" s="95"/>
      <c r="AI124" s="95"/>
      <c r="AJ124" s="95"/>
      <c r="AK124" s="95"/>
      <c r="AL124" s="95"/>
      <c r="AM124" s="95"/>
      <c r="AN124" s="95"/>
      <c r="AO124" s="95"/>
      <c r="AP124" s="95"/>
      <c r="AQ124" s="95"/>
      <c r="AR124" s="99"/>
      <c r="AU124" s="95"/>
      <c r="AV124" s="95"/>
      <c r="AW124" s="95"/>
    </row>
    <row r="125" spans="2:49" ht="17.25" customHeight="1">
      <c r="B125" s="113" t="s">
        <v>74</v>
      </c>
      <c r="C125" s="114" t="s">
        <v>85</v>
      </c>
      <c r="D125" s="115" t="s">
        <v>75</v>
      </c>
      <c r="E125" s="114" t="s">
        <v>76</v>
      </c>
      <c r="F125" s="116">
        <v>43894.657465277778</v>
      </c>
      <c r="G125" s="116">
        <v>44439</v>
      </c>
      <c r="H125" s="115" t="s">
        <v>77</v>
      </c>
      <c r="I125" s="117">
        <v>553478081</v>
      </c>
      <c r="J125" s="117">
        <v>500097090</v>
      </c>
      <c r="K125" s="117">
        <v>503023207.69372916</v>
      </c>
      <c r="L125" s="117">
        <v>553478081</v>
      </c>
      <c r="M125" s="108">
        <v>0.90884034067800001</v>
      </c>
      <c r="N125" s="118">
        <v>7.3455551004000004</v>
      </c>
      <c r="O125" s="114" t="s">
        <v>78</v>
      </c>
      <c r="P125" s="110">
        <v>0.14640792189999999</v>
      </c>
      <c r="Q125" s="119"/>
      <c r="R125" s="120"/>
      <c r="S125" s="95"/>
      <c r="T125" s="95"/>
      <c r="U125" s="95"/>
      <c r="V125" s="95"/>
      <c r="W125" s="95"/>
      <c r="X125" s="95"/>
      <c r="Y125" s="95"/>
      <c r="Z125" s="95"/>
      <c r="AA125" s="95"/>
      <c r="AB125" s="95"/>
      <c r="AC125" s="95"/>
      <c r="AD125" s="95"/>
      <c r="AE125" s="95"/>
      <c r="AF125" s="95"/>
      <c r="AG125" s="95"/>
      <c r="AH125" s="95"/>
      <c r="AI125" s="95"/>
      <c r="AJ125" s="95"/>
      <c r="AK125" s="95"/>
      <c r="AL125" s="95"/>
      <c r="AM125" s="95"/>
      <c r="AN125" s="95"/>
      <c r="AO125" s="95"/>
      <c r="AP125" s="95"/>
      <c r="AQ125" s="95"/>
      <c r="AR125" s="99"/>
      <c r="AU125" s="95"/>
      <c r="AV125" s="95"/>
      <c r="AW125" s="95"/>
    </row>
    <row r="126" spans="2:49" ht="17.25" customHeight="1">
      <c r="B126" s="113" t="s">
        <v>74</v>
      </c>
      <c r="C126" s="114" t="s">
        <v>85</v>
      </c>
      <c r="D126" s="115" t="s">
        <v>75</v>
      </c>
      <c r="E126" s="114" t="s">
        <v>76</v>
      </c>
      <c r="F126" s="116">
        <v>43885.651655092595</v>
      </c>
      <c r="G126" s="116">
        <v>44428</v>
      </c>
      <c r="H126" s="115" t="s">
        <v>77</v>
      </c>
      <c r="I126" s="117">
        <v>554226026</v>
      </c>
      <c r="J126" s="117">
        <v>500295365</v>
      </c>
      <c r="K126" s="117">
        <v>504350929.06275028</v>
      </c>
      <c r="L126" s="117">
        <v>554226026</v>
      </c>
      <c r="M126" s="108">
        <v>0.91000946437499997</v>
      </c>
      <c r="N126" s="118">
        <v>7.4506619513999999</v>
      </c>
      <c r="O126" s="114" t="s">
        <v>78</v>
      </c>
      <c r="P126" s="110">
        <v>0.14679436309999999</v>
      </c>
      <c r="Q126" s="119"/>
      <c r="R126" s="120"/>
      <c r="S126" s="95"/>
      <c r="T126" s="95"/>
      <c r="U126" s="95"/>
      <c r="V126" s="95"/>
      <c r="W126" s="95"/>
      <c r="X126" s="95"/>
      <c r="Y126" s="95"/>
      <c r="Z126" s="95"/>
      <c r="AA126" s="95"/>
      <c r="AB126" s="95"/>
      <c r="AC126" s="95"/>
      <c r="AD126" s="95"/>
      <c r="AE126" s="95"/>
      <c r="AF126" s="95"/>
      <c r="AG126" s="95"/>
      <c r="AH126" s="95"/>
      <c r="AI126" s="95"/>
      <c r="AJ126" s="95"/>
      <c r="AK126" s="95"/>
      <c r="AL126" s="95"/>
      <c r="AM126" s="95"/>
      <c r="AN126" s="95"/>
      <c r="AO126" s="95"/>
      <c r="AP126" s="95"/>
      <c r="AQ126" s="95"/>
      <c r="AR126" s="99"/>
      <c r="AU126" s="95"/>
      <c r="AV126" s="95"/>
      <c r="AW126" s="95"/>
    </row>
    <row r="127" spans="2:49" ht="17.25" customHeight="1">
      <c r="B127" s="113" t="s">
        <v>74</v>
      </c>
      <c r="C127" s="114" t="s">
        <v>85</v>
      </c>
      <c r="D127" s="115" t="s">
        <v>75</v>
      </c>
      <c r="E127" s="114" t="s">
        <v>76</v>
      </c>
      <c r="F127" s="116">
        <v>43894.653599537036</v>
      </c>
      <c r="G127" s="116">
        <v>44439</v>
      </c>
      <c r="H127" s="115" t="s">
        <v>77</v>
      </c>
      <c r="I127" s="117">
        <v>553478081</v>
      </c>
      <c r="J127" s="117">
        <v>500097090</v>
      </c>
      <c r="K127" s="117">
        <v>26070403.085322473</v>
      </c>
      <c r="L127" s="117">
        <v>553478081</v>
      </c>
      <c r="M127" s="108">
        <v>4.7102864558000002E-2</v>
      </c>
      <c r="N127" s="118">
        <v>7.3455551004000004</v>
      </c>
      <c r="O127" s="114" t="s">
        <v>78</v>
      </c>
      <c r="P127" s="110">
        <v>7.5879472000000003E-3</v>
      </c>
      <c r="Q127" s="119"/>
      <c r="R127" s="120"/>
      <c r="S127" s="95"/>
      <c r="T127" s="95"/>
      <c r="U127" s="95"/>
      <c r="V127" s="95"/>
      <c r="W127" s="95"/>
      <c r="X127" s="95"/>
      <c r="Y127" s="95"/>
      <c r="Z127" s="95"/>
      <c r="AA127" s="95"/>
      <c r="AB127" s="95"/>
      <c r="AC127" s="95"/>
      <c r="AD127" s="95"/>
      <c r="AE127" s="95"/>
      <c r="AF127" s="95"/>
      <c r="AG127" s="95"/>
      <c r="AH127" s="95"/>
      <c r="AI127" s="95"/>
      <c r="AJ127" s="95"/>
      <c r="AK127" s="95"/>
      <c r="AL127" s="95"/>
      <c r="AM127" s="95"/>
      <c r="AN127" s="95"/>
      <c r="AO127" s="95"/>
      <c r="AP127" s="95"/>
      <c r="AQ127" s="95"/>
      <c r="AR127" s="99"/>
      <c r="AU127" s="95"/>
      <c r="AV127" s="95"/>
      <c r="AW127" s="95"/>
    </row>
    <row r="128" spans="2:49" ht="17.25" customHeight="1">
      <c r="B128" s="113" t="s">
        <v>74</v>
      </c>
      <c r="C128" s="114" t="s">
        <v>85</v>
      </c>
      <c r="D128" s="115" t="s">
        <v>75</v>
      </c>
      <c r="E128" s="114" t="s">
        <v>76</v>
      </c>
      <c r="F128" s="116">
        <v>43885.448333333334</v>
      </c>
      <c r="G128" s="116">
        <v>44417</v>
      </c>
      <c r="H128" s="115" t="s">
        <v>77</v>
      </c>
      <c r="I128" s="117">
        <v>554226026</v>
      </c>
      <c r="J128" s="117">
        <v>501380086</v>
      </c>
      <c r="K128" s="117">
        <v>26736418.445746914</v>
      </c>
      <c r="L128" s="117">
        <v>554226026</v>
      </c>
      <c r="M128" s="108">
        <v>4.8241001308999998E-2</v>
      </c>
      <c r="N128" s="118">
        <v>7.4511030245000001</v>
      </c>
      <c r="O128" s="114" t="s">
        <v>78</v>
      </c>
      <c r="P128" s="110">
        <v>7.7817950000000002E-3</v>
      </c>
      <c r="Q128" s="119"/>
      <c r="R128" s="120"/>
      <c r="S128" s="95"/>
      <c r="T128" s="95"/>
      <c r="U128" s="95"/>
      <c r="V128" s="95"/>
      <c r="W128" s="95"/>
      <c r="X128" s="95"/>
      <c r="Y128" s="95"/>
      <c r="Z128" s="95"/>
      <c r="AA128" s="95"/>
      <c r="AB128" s="95"/>
      <c r="AC128" s="95"/>
      <c r="AD128" s="95"/>
      <c r="AE128" s="95"/>
      <c r="AF128" s="95"/>
      <c r="AG128" s="95"/>
      <c r="AH128" s="95"/>
      <c r="AI128" s="95"/>
      <c r="AJ128" s="95"/>
      <c r="AK128" s="95"/>
      <c r="AL128" s="95"/>
      <c r="AM128" s="95"/>
      <c r="AN128" s="95"/>
      <c r="AO128" s="95"/>
      <c r="AP128" s="95"/>
      <c r="AQ128" s="95"/>
      <c r="AR128" s="99"/>
      <c r="AU128" s="95"/>
      <c r="AV128" s="95"/>
      <c r="AW128" s="95"/>
    </row>
    <row r="129" spans="2:49" ht="17.25" customHeight="1">
      <c r="B129" s="113" t="s">
        <v>74</v>
      </c>
      <c r="C129" s="114" t="s">
        <v>85</v>
      </c>
      <c r="D129" s="115" t="s">
        <v>75</v>
      </c>
      <c r="E129" s="114" t="s">
        <v>76</v>
      </c>
      <c r="F129" s="116">
        <v>43892.508263888885</v>
      </c>
      <c r="G129" s="116">
        <v>44435</v>
      </c>
      <c r="H129" s="115" t="s">
        <v>77</v>
      </c>
      <c r="I129" s="117">
        <v>554226026</v>
      </c>
      <c r="J129" s="117">
        <v>500295365</v>
      </c>
      <c r="K129" s="117">
        <v>503656327.69568974</v>
      </c>
      <c r="L129" s="117">
        <v>554226026</v>
      </c>
      <c r="M129" s="108">
        <v>0.90875618261900004</v>
      </c>
      <c r="N129" s="118">
        <v>7.4506619513999999</v>
      </c>
      <c r="O129" s="114" t="s">
        <v>78</v>
      </c>
      <c r="P129" s="110">
        <v>0.1465921952</v>
      </c>
      <c r="Q129" s="119"/>
      <c r="R129" s="120"/>
      <c r="S129" s="95"/>
      <c r="T129" s="95"/>
      <c r="U129" s="95"/>
      <c r="V129" s="95"/>
      <c r="W129" s="95"/>
      <c r="X129" s="95"/>
      <c r="Y129" s="95"/>
      <c r="Z129" s="95"/>
      <c r="AA129" s="95"/>
      <c r="AB129" s="95"/>
      <c r="AC129" s="95"/>
      <c r="AD129" s="95"/>
      <c r="AE129" s="95"/>
      <c r="AF129" s="95"/>
      <c r="AG129" s="95"/>
      <c r="AH129" s="95"/>
      <c r="AI129" s="95"/>
      <c r="AJ129" s="95"/>
      <c r="AK129" s="95"/>
      <c r="AL129" s="95"/>
      <c r="AM129" s="95"/>
      <c r="AN129" s="95"/>
      <c r="AO129" s="95"/>
      <c r="AP129" s="95"/>
      <c r="AQ129" s="95"/>
      <c r="AR129" s="99"/>
      <c r="AU129" s="95"/>
      <c r="AV129" s="95"/>
      <c r="AW129" s="95"/>
    </row>
    <row r="130" spans="2:49" ht="17.25" customHeight="1">
      <c r="B130" s="113" t="s">
        <v>74</v>
      </c>
      <c r="C130" s="114" t="s">
        <v>85</v>
      </c>
      <c r="D130" s="115" t="s">
        <v>75</v>
      </c>
      <c r="E130" s="114" t="s">
        <v>76</v>
      </c>
      <c r="F130" s="116">
        <v>44068.453981481478</v>
      </c>
      <c r="G130" s="116">
        <v>44417</v>
      </c>
      <c r="H130" s="115" t="s">
        <v>77</v>
      </c>
      <c r="I130" s="117">
        <v>500000000</v>
      </c>
      <c r="J130" s="117">
        <v>466802810</v>
      </c>
      <c r="K130" s="117">
        <v>478714273.83854121</v>
      </c>
      <c r="L130" s="117">
        <v>500000000</v>
      </c>
      <c r="M130" s="108">
        <v>0.95742854767700003</v>
      </c>
      <c r="N130" s="118">
        <v>7.4495020177000004</v>
      </c>
      <c r="O130" s="114" t="s">
        <v>78</v>
      </c>
      <c r="P130" s="110">
        <v>0.13933266080000001</v>
      </c>
      <c r="Q130" s="119"/>
      <c r="R130" s="120"/>
      <c r="S130" s="95"/>
      <c r="T130" s="95"/>
      <c r="U130" s="95"/>
      <c r="V130" s="95"/>
      <c r="W130" s="95"/>
      <c r="X130" s="95"/>
      <c r="Y130" s="95"/>
      <c r="Z130" s="95"/>
      <c r="AA130" s="95"/>
      <c r="AB130" s="95"/>
      <c r="AC130" s="95"/>
      <c r="AD130" s="95"/>
      <c r="AE130" s="95"/>
      <c r="AF130" s="95"/>
      <c r="AG130" s="95"/>
      <c r="AH130" s="95"/>
      <c r="AI130" s="95"/>
      <c r="AJ130" s="95"/>
      <c r="AK130" s="95"/>
      <c r="AL130" s="95"/>
      <c r="AM130" s="95"/>
      <c r="AN130" s="95"/>
      <c r="AO130" s="95"/>
      <c r="AP130" s="95"/>
      <c r="AQ130" s="95"/>
      <c r="AR130" s="99"/>
      <c r="AU130" s="95"/>
      <c r="AV130" s="95"/>
      <c r="AW130" s="95"/>
    </row>
    <row r="131" spans="2:49" ht="17.25" customHeight="1">
      <c r="B131" s="113" t="s">
        <v>74</v>
      </c>
      <c r="C131" s="114" t="s">
        <v>85</v>
      </c>
      <c r="D131" s="115" t="s">
        <v>75</v>
      </c>
      <c r="E131" s="114" t="s">
        <v>76</v>
      </c>
      <c r="F131" s="116">
        <v>43866.513368055559</v>
      </c>
      <c r="G131" s="116">
        <v>44411</v>
      </c>
      <c r="H131" s="115" t="s">
        <v>77</v>
      </c>
      <c r="I131" s="117">
        <v>554226026</v>
      </c>
      <c r="J131" s="117">
        <v>500098436</v>
      </c>
      <c r="K131" s="117">
        <v>505846354.66014302</v>
      </c>
      <c r="L131" s="117">
        <v>554226026</v>
      </c>
      <c r="M131" s="108">
        <v>0.91270768771199995</v>
      </c>
      <c r="N131" s="118">
        <v>7.4510970269000003</v>
      </c>
      <c r="O131" s="114" t="s">
        <v>78</v>
      </c>
      <c r="P131" s="110">
        <v>0.14722961570000001</v>
      </c>
      <c r="Q131" s="119"/>
      <c r="R131" s="120"/>
      <c r="S131" s="95"/>
      <c r="T131" s="95"/>
      <c r="U131" s="95"/>
      <c r="V131" s="95"/>
      <c r="W131" s="95"/>
      <c r="X131" s="95"/>
      <c r="Y131" s="95"/>
      <c r="Z131" s="95"/>
      <c r="AA131" s="95"/>
      <c r="AB131" s="95"/>
      <c r="AC131" s="95"/>
      <c r="AD131" s="95"/>
      <c r="AE131" s="95"/>
      <c r="AF131" s="95"/>
      <c r="AG131" s="95"/>
      <c r="AH131" s="95"/>
      <c r="AI131" s="95"/>
      <c r="AJ131" s="95"/>
      <c r="AK131" s="95"/>
      <c r="AL131" s="95"/>
      <c r="AM131" s="95"/>
      <c r="AN131" s="95"/>
      <c r="AO131" s="95"/>
      <c r="AP131" s="95"/>
      <c r="AQ131" s="95"/>
      <c r="AR131" s="99"/>
      <c r="AU131" s="95"/>
      <c r="AV131" s="95"/>
      <c r="AW131" s="95"/>
    </row>
    <row r="132" spans="2:49" ht="17.25" customHeight="1">
      <c r="B132" s="113" t="s">
        <v>74</v>
      </c>
      <c r="C132" s="114" t="s">
        <v>85</v>
      </c>
      <c r="D132" s="115" t="s">
        <v>75</v>
      </c>
      <c r="E132" s="114" t="s">
        <v>76</v>
      </c>
      <c r="F132" s="116">
        <v>43894.710300925923</v>
      </c>
      <c r="G132" s="116">
        <v>44439</v>
      </c>
      <c r="H132" s="115" t="s">
        <v>77</v>
      </c>
      <c r="I132" s="117">
        <v>553478081</v>
      </c>
      <c r="J132" s="117">
        <v>500097090</v>
      </c>
      <c r="K132" s="117">
        <v>503023207.69372916</v>
      </c>
      <c r="L132" s="117">
        <v>553478081</v>
      </c>
      <c r="M132" s="108">
        <v>0.90884034067800001</v>
      </c>
      <c r="N132" s="118">
        <v>7.3455551004000004</v>
      </c>
      <c r="O132" s="114" t="s">
        <v>78</v>
      </c>
      <c r="P132" s="110">
        <v>0.14640792189999999</v>
      </c>
      <c r="Q132" s="119"/>
      <c r="R132" s="120"/>
      <c r="S132" s="95"/>
      <c r="T132" s="95"/>
      <c r="U132" s="95"/>
      <c r="V132" s="95"/>
      <c r="W132" s="95"/>
      <c r="X132" s="95"/>
      <c r="Y132" s="95"/>
      <c r="Z132" s="95"/>
      <c r="AA132" s="95"/>
      <c r="AB132" s="95"/>
      <c r="AC132" s="95"/>
      <c r="AD132" s="95"/>
      <c r="AE132" s="95"/>
      <c r="AF132" s="95"/>
      <c r="AG132" s="95"/>
      <c r="AH132" s="95"/>
      <c r="AI132" s="95"/>
      <c r="AJ132" s="95"/>
      <c r="AK132" s="95"/>
      <c r="AL132" s="95"/>
      <c r="AM132" s="95"/>
      <c r="AN132" s="95"/>
      <c r="AO132" s="95"/>
      <c r="AP132" s="95"/>
      <c r="AQ132" s="95"/>
      <c r="AR132" s="99"/>
      <c r="AU132" s="95"/>
      <c r="AV132" s="95"/>
      <c r="AW132" s="95"/>
    </row>
    <row r="133" spans="2:49" ht="17.25" customHeight="1">
      <c r="B133" s="113" t="s">
        <v>74</v>
      </c>
      <c r="C133" s="114" t="s">
        <v>85</v>
      </c>
      <c r="D133" s="115" t="s">
        <v>75</v>
      </c>
      <c r="E133" s="114" t="s">
        <v>76</v>
      </c>
      <c r="F133" s="116">
        <v>43892.507175925923</v>
      </c>
      <c r="G133" s="116">
        <v>44435</v>
      </c>
      <c r="H133" s="115" t="s">
        <v>77</v>
      </c>
      <c r="I133" s="117">
        <v>554226026</v>
      </c>
      <c r="J133" s="117">
        <v>500295365</v>
      </c>
      <c r="K133" s="117">
        <v>503656327.69568974</v>
      </c>
      <c r="L133" s="117">
        <v>554226026</v>
      </c>
      <c r="M133" s="108">
        <v>0.90875618261900004</v>
      </c>
      <c r="N133" s="118">
        <v>7.4506619513999999</v>
      </c>
      <c r="O133" s="114" t="s">
        <v>78</v>
      </c>
      <c r="P133" s="110">
        <v>0.1465921952</v>
      </c>
      <c r="Q133" s="119"/>
      <c r="R133" s="120"/>
      <c r="S133" s="95"/>
      <c r="T133" s="95"/>
      <c r="U133" s="95"/>
      <c r="V133" s="95"/>
      <c r="W133" s="95"/>
      <c r="X133" s="95"/>
      <c r="Y133" s="95"/>
      <c r="Z133" s="95"/>
      <c r="AA133" s="95"/>
      <c r="AB133" s="95"/>
      <c r="AC133" s="95"/>
      <c r="AD133" s="95"/>
      <c r="AE133" s="95"/>
      <c r="AF133" s="95"/>
      <c r="AG133" s="95"/>
      <c r="AH133" s="95"/>
      <c r="AI133" s="95"/>
      <c r="AJ133" s="95"/>
      <c r="AK133" s="95"/>
      <c r="AL133" s="95"/>
      <c r="AM133" s="95"/>
      <c r="AN133" s="95"/>
      <c r="AO133" s="95"/>
      <c r="AP133" s="95"/>
      <c r="AQ133" s="95"/>
      <c r="AR133" s="99"/>
      <c r="AU133" s="95"/>
      <c r="AV133" s="95"/>
      <c r="AW133" s="95"/>
    </row>
    <row r="134" spans="2:49" ht="17.25" customHeight="1">
      <c r="B134" s="113" t="s">
        <v>74</v>
      </c>
      <c r="C134" s="114" t="s">
        <v>85</v>
      </c>
      <c r="D134" s="115" t="s">
        <v>75</v>
      </c>
      <c r="E134" s="114" t="s">
        <v>76</v>
      </c>
      <c r="F134" s="116">
        <v>43894.656087962961</v>
      </c>
      <c r="G134" s="116">
        <v>44439</v>
      </c>
      <c r="H134" s="115" t="s">
        <v>77</v>
      </c>
      <c r="I134" s="117">
        <v>553478081</v>
      </c>
      <c r="J134" s="117">
        <v>500097090</v>
      </c>
      <c r="K134" s="117">
        <v>26070403.085322473</v>
      </c>
      <c r="L134" s="117">
        <v>553478081</v>
      </c>
      <c r="M134" s="108">
        <v>4.7102864558000002E-2</v>
      </c>
      <c r="N134" s="118">
        <v>7.3455551004000004</v>
      </c>
      <c r="O134" s="114" t="s">
        <v>78</v>
      </c>
      <c r="P134" s="110">
        <v>7.5879472000000003E-3</v>
      </c>
      <c r="Q134" s="119"/>
      <c r="R134" s="120"/>
      <c r="S134" s="95"/>
      <c r="T134" s="95"/>
      <c r="U134" s="95"/>
      <c r="V134" s="95"/>
      <c r="W134" s="95"/>
      <c r="X134" s="95"/>
      <c r="Y134" s="95"/>
      <c r="Z134" s="95"/>
      <c r="AA134" s="95"/>
      <c r="AB134" s="95"/>
      <c r="AC134" s="95"/>
      <c r="AD134" s="95"/>
      <c r="AE134" s="95"/>
      <c r="AF134" s="95"/>
      <c r="AG134" s="95"/>
      <c r="AH134" s="95"/>
      <c r="AI134" s="95"/>
      <c r="AJ134" s="95"/>
      <c r="AK134" s="95"/>
      <c r="AL134" s="95"/>
      <c r="AM134" s="95"/>
      <c r="AN134" s="95"/>
      <c r="AO134" s="95"/>
      <c r="AP134" s="95"/>
      <c r="AQ134" s="95"/>
      <c r="AR134" s="99"/>
      <c r="AU134" s="95"/>
      <c r="AV134" s="95"/>
      <c r="AW134" s="95"/>
    </row>
    <row r="135" spans="2:49" ht="17.25" customHeight="1">
      <c r="B135" s="113" t="s">
        <v>74</v>
      </c>
      <c r="C135" s="114" t="s">
        <v>85</v>
      </c>
      <c r="D135" s="115" t="s">
        <v>75</v>
      </c>
      <c r="E135" s="114" t="s">
        <v>76</v>
      </c>
      <c r="F135" s="116">
        <v>43885.650300925925</v>
      </c>
      <c r="G135" s="116">
        <v>44428</v>
      </c>
      <c r="H135" s="115" t="s">
        <v>77</v>
      </c>
      <c r="I135" s="117">
        <v>554226026</v>
      </c>
      <c r="J135" s="117">
        <v>500295365</v>
      </c>
      <c r="K135" s="117">
        <v>504350929.06275028</v>
      </c>
      <c r="L135" s="117">
        <v>554226026</v>
      </c>
      <c r="M135" s="108">
        <v>0.91000946437499997</v>
      </c>
      <c r="N135" s="118">
        <v>7.4506619513999999</v>
      </c>
      <c r="O135" s="114" t="s">
        <v>78</v>
      </c>
      <c r="P135" s="110">
        <v>0.14679436309999999</v>
      </c>
      <c r="Q135" s="119"/>
      <c r="R135" s="120"/>
      <c r="S135" s="95"/>
      <c r="T135" s="95"/>
      <c r="U135" s="95"/>
      <c r="V135" s="95"/>
      <c r="W135" s="95"/>
      <c r="X135" s="95"/>
      <c r="Y135" s="95"/>
      <c r="Z135" s="95"/>
      <c r="AA135" s="95"/>
      <c r="AB135" s="95"/>
      <c r="AC135" s="95"/>
      <c r="AD135" s="95"/>
      <c r="AE135" s="95"/>
      <c r="AF135" s="95"/>
      <c r="AG135" s="95"/>
      <c r="AH135" s="95"/>
      <c r="AI135" s="95"/>
      <c r="AJ135" s="95"/>
      <c r="AK135" s="95"/>
      <c r="AL135" s="95"/>
      <c r="AM135" s="95"/>
      <c r="AN135" s="95"/>
      <c r="AO135" s="95"/>
      <c r="AP135" s="95"/>
      <c r="AQ135" s="95"/>
      <c r="AR135" s="99"/>
      <c r="AU135" s="95"/>
      <c r="AV135" s="95"/>
      <c r="AW135" s="95"/>
    </row>
    <row r="136" spans="2:49" ht="17.25" customHeight="1">
      <c r="B136" s="113" t="s">
        <v>74</v>
      </c>
      <c r="C136" s="114" t="s">
        <v>85</v>
      </c>
      <c r="D136" s="115" t="s">
        <v>75</v>
      </c>
      <c r="E136" s="114" t="s">
        <v>76</v>
      </c>
      <c r="F136" s="116">
        <v>43892.509560185186</v>
      </c>
      <c r="G136" s="116">
        <v>44435</v>
      </c>
      <c r="H136" s="115" t="s">
        <v>77</v>
      </c>
      <c r="I136" s="117">
        <v>554226026</v>
      </c>
      <c r="J136" s="117">
        <v>500295365</v>
      </c>
      <c r="K136" s="117">
        <v>503656327.69568974</v>
      </c>
      <c r="L136" s="117">
        <v>554226026</v>
      </c>
      <c r="M136" s="108">
        <v>0.90875618261900004</v>
      </c>
      <c r="N136" s="118">
        <v>7.4506619513999999</v>
      </c>
      <c r="O136" s="114" t="s">
        <v>78</v>
      </c>
      <c r="P136" s="110">
        <v>0.1465921952</v>
      </c>
      <c r="Q136" s="119"/>
      <c r="R136" s="120"/>
      <c r="S136" s="95"/>
      <c r="T136" s="95"/>
      <c r="U136" s="95"/>
      <c r="V136" s="95"/>
      <c r="W136" s="95"/>
      <c r="X136" s="95"/>
      <c r="Y136" s="95"/>
      <c r="Z136" s="95"/>
      <c r="AA136" s="95"/>
      <c r="AB136" s="95"/>
      <c r="AC136" s="95"/>
      <c r="AD136" s="95"/>
      <c r="AE136" s="95"/>
      <c r="AF136" s="95"/>
      <c r="AG136" s="95"/>
      <c r="AH136" s="95"/>
      <c r="AI136" s="95"/>
      <c r="AJ136" s="95"/>
      <c r="AK136" s="95"/>
      <c r="AL136" s="95"/>
      <c r="AM136" s="95"/>
      <c r="AN136" s="95"/>
      <c r="AO136" s="95"/>
      <c r="AP136" s="95"/>
      <c r="AQ136" s="95"/>
      <c r="AR136" s="99"/>
      <c r="AU136" s="95"/>
      <c r="AV136" s="95"/>
      <c r="AW136" s="95"/>
    </row>
    <row r="137" spans="2:49" ht="17.25" customHeight="1">
      <c r="B137" s="121" t="s">
        <v>86</v>
      </c>
      <c r="C137" s="122"/>
      <c r="D137" s="123"/>
      <c r="E137" s="122"/>
      <c r="F137" s="124"/>
      <c r="G137" s="124"/>
      <c r="H137" s="123"/>
      <c r="I137" s="125">
        <v>28714291726</v>
      </c>
      <c r="J137" s="125">
        <v>26040976660</v>
      </c>
      <c r="K137" s="125">
        <v>20666594277.429558</v>
      </c>
      <c r="L137" s="125">
        <v>28714291726</v>
      </c>
      <c r="M137" s="108"/>
      <c r="N137" s="126"/>
      <c r="O137" s="122"/>
      <c r="P137" s="127">
        <v>6.0151362270999984</v>
      </c>
      <c r="Q137" s="128"/>
      <c r="R137" s="129"/>
      <c r="S137" s="95"/>
      <c r="T137" s="95"/>
      <c r="U137" s="95"/>
      <c r="V137" s="95"/>
      <c r="W137" s="95"/>
      <c r="X137" s="95"/>
      <c r="Y137" s="95"/>
      <c r="Z137" s="95"/>
      <c r="AA137" s="95"/>
      <c r="AB137" s="95"/>
      <c r="AC137" s="95"/>
      <c r="AD137" s="95"/>
      <c r="AE137" s="95"/>
      <c r="AF137" s="95"/>
      <c r="AG137" s="95"/>
      <c r="AH137" s="95"/>
      <c r="AI137" s="95"/>
      <c r="AJ137" s="95"/>
      <c r="AK137" s="95"/>
      <c r="AL137" s="95"/>
      <c r="AM137" s="95"/>
      <c r="AN137" s="95"/>
      <c r="AO137" s="95"/>
      <c r="AP137" s="95"/>
      <c r="AQ137" s="95"/>
      <c r="AR137" s="99"/>
      <c r="AU137" s="95"/>
      <c r="AV137" s="95"/>
      <c r="AW137" s="95"/>
    </row>
    <row r="138" spans="2:49" ht="17.25" customHeight="1">
      <c r="B138" s="113" t="s">
        <v>121</v>
      </c>
      <c r="C138" s="114" t="s">
        <v>193</v>
      </c>
      <c r="D138" s="115" t="s">
        <v>75</v>
      </c>
      <c r="E138" s="114" t="s">
        <v>76</v>
      </c>
      <c r="F138" s="116">
        <v>44133.679212962961</v>
      </c>
      <c r="G138" s="116">
        <v>45828</v>
      </c>
      <c r="H138" s="115" t="s">
        <v>77</v>
      </c>
      <c r="I138" s="117">
        <v>404687021</v>
      </c>
      <c r="J138" s="117">
        <v>349999999</v>
      </c>
      <c r="K138" s="117">
        <v>350435688.59088498</v>
      </c>
      <c r="L138" s="117">
        <v>404687021</v>
      </c>
      <c r="M138" s="108">
        <v>0.86594249483200003</v>
      </c>
      <c r="N138" s="118">
        <v>5.4759341607999996</v>
      </c>
      <c r="O138" s="114" t="s">
        <v>78</v>
      </c>
      <c r="P138" s="110">
        <v>0.1019964092</v>
      </c>
      <c r="Q138" s="119"/>
      <c r="R138" s="120"/>
      <c r="S138" s="95"/>
      <c r="T138" s="95"/>
      <c r="U138" s="95"/>
      <c r="V138" s="95"/>
      <c r="W138" s="95"/>
      <c r="X138" s="95"/>
      <c r="Y138" s="95"/>
      <c r="Z138" s="95"/>
      <c r="AA138" s="95"/>
      <c r="AB138" s="95"/>
      <c r="AC138" s="95"/>
      <c r="AD138" s="95"/>
      <c r="AE138" s="95"/>
      <c r="AF138" s="95"/>
      <c r="AG138" s="95"/>
      <c r="AH138" s="95"/>
      <c r="AI138" s="95"/>
      <c r="AJ138" s="95"/>
      <c r="AK138" s="95"/>
      <c r="AL138" s="95"/>
      <c r="AM138" s="95"/>
      <c r="AN138" s="95"/>
      <c r="AO138" s="95"/>
      <c r="AP138" s="95"/>
      <c r="AQ138" s="95"/>
      <c r="AR138" s="99"/>
      <c r="AU138" s="95"/>
      <c r="AV138" s="95"/>
      <c r="AW138" s="95"/>
    </row>
    <row r="139" spans="2:49" ht="17.25" customHeight="1">
      <c r="B139" s="113" t="s">
        <v>87</v>
      </c>
      <c r="C139" s="114" t="s">
        <v>193</v>
      </c>
      <c r="D139" s="115" t="s">
        <v>75</v>
      </c>
      <c r="E139" s="114" t="s">
        <v>76</v>
      </c>
      <c r="F139" s="116">
        <v>43452.615937499999</v>
      </c>
      <c r="G139" s="116">
        <v>45278</v>
      </c>
      <c r="H139" s="115" t="s">
        <v>77</v>
      </c>
      <c r="I139" s="117">
        <v>718950001</v>
      </c>
      <c r="J139" s="117">
        <v>600000000</v>
      </c>
      <c r="K139" s="117">
        <v>450965471.74721897</v>
      </c>
      <c r="L139" s="117">
        <v>718950001</v>
      </c>
      <c r="M139" s="108">
        <v>0.62725567997800002</v>
      </c>
      <c r="N139" s="118">
        <v>6.1930210976</v>
      </c>
      <c r="O139" s="114" t="s">
        <v>78</v>
      </c>
      <c r="P139" s="110">
        <v>0.1312562055</v>
      </c>
      <c r="Q139" s="119"/>
      <c r="R139" s="120"/>
      <c r="S139" s="95"/>
      <c r="T139" s="95"/>
      <c r="U139" s="95"/>
      <c r="V139" s="95"/>
      <c r="W139" s="95"/>
      <c r="X139" s="95"/>
      <c r="Y139" s="95"/>
      <c r="Z139" s="95"/>
      <c r="AA139" s="95"/>
      <c r="AB139" s="95"/>
      <c r="AC139" s="95"/>
      <c r="AD139" s="95"/>
      <c r="AE139" s="95"/>
      <c r="AF139" s="95"/>
      <c r="AG139" s="95"/>
      <c r="AH139" s="95"/>
      <c r="AI139" s="95"/>
      <c r="AJ139" s="95"/>
      <c r="AK139" s="95"/>
      <c r="AL139" s="95"/>
      <c r="AM139" s="95"/>
      <c r="AN139" s="95"/>
      <c r="AO139" s="95"/>
      <c r="AP139" s="95"/>
      <c r="AQ139" s="95"/>
      <c r="AR139" s="99"/>
      <c r="AU139" s="95"/>
      <c r="AV139" s="95"/>
      <c r="AW139" s="95"/>
    </row>
    <row r="140" spans="2:49" ht="17.25" customHeight="1">
      <c r="B140" s="113" t="s">
        <v>87</v>
      </c>
      <c r="C140" s="114" t="s">
        <v>193</v>
      </c>
      <c r="D140" s="115" t="s">
        <v>75</v>
      </c>
      <c r="E140" s="114" t="s">
        <v>76</v>
      </c>
      <c r="F140" s="116">
        <v>43999.568761574075</v>
      </c>
      <c r="G140" s="116">
        <v>45824</v>
      </c>
      <c r="H140" s="115" t="s">
        <v>77</v>
      </c>
      <c r="I140" s="117">
        <v>163846673</v>
      </c>
      <c r="J140" s="117">
        <v>135022562</v>
      </c>
      <c r="K140" s="117">
        <v>135334180.7108705</v>
      </c>
      <c r="L140" s="117">
        <v>163846673</v>
      </c>
      <c r="M140" s="108">
        <v>0.82598064539799998</v>
      </c>
      <c r="N140" s="118">
        <v>6.1928618965000002</v>
      </c>
      <c r="O140" s="114" t="s">
        <v>78</v>
      </c>
      <c r="P140" s="110">
        <v>3.9389825099999998E-2</v>
      </c>
      <c r="Q140" s="119"/>
      <c r="R140" s="120"/>
      <c r="S140" s="95"/>
      <c r="T140" s="95"/>
      <c r="U140" s="95"/>
      <c r="V140" s="95"/>
      <c r="W140" s="95"/>
      <c r="X140" s="95"/>
      <c r="Y140" s="95"/>
      <c r="Z140" s="95"/>
      <c r="AA140" s="95"/>
      <c r="AB140" s="95"/>
      <c r="AC140" s="95"/>
      <c r="AD140" s="95"/>
      <c r="AE140" s="95"/>
      <c r="AF140" s="95"/>
      <c r="AG140" s="95"/>
      <c r="AH140" s="95"/>
      <c r="AI140" s="95"/>
      <c r="AJ140" s="95"/>
      <c r="AK140" s="95"/>
      <c r="AL140" s="95"/>
      <c r="AM140" s="95"/>
      <c r="AN140" s="95"/>
      <c r="AO140" s="95"/>
      <c r="AP140" s="95"/>
      <c r="AQ140" s="95"/>
      <c r="AR140" s="99"/>
      <c r="AU140" s="95"/>
      <c r="AV140" s="95"/>
      <c r="AW140" s="95"/>
    </row>
    <row r="141" spans="2:49" ht="17.25" customHeight="1">
      <c r="B141" s="121" t="s">
        <v>130</v>
      </c>
      <c r="C141" s="122"/>
      <c r="D141" s="123"/>
      <c r="E141" s="122"/>
      <c r="F141" s="124"/>
      <c r="G141" s="124"/>
      <c r="H141" s="123"/>
      <c r="I141" s="125">
        <v>1287483695</v>
      </c>
      <c r="J141" s="125">
        <v>1085022561</v>
      </c>
      <c r="K141" s="125">
        <v>936735341.04897451</v>
      </c>
      <c r="L141" s="125">
        <v>1287483695</v>
      </c>
      <c r="M141" s="108"/>
      <c r="N141" s="126"/>
      <c r="O141" s="122"/>
      <c r="P141" s="127">
        <v>0.27264243980000002</v>
      </c>
      <c r="Q141" s="128"/>
      <c r="R141" s="129"/>
      <c r="S141" s="95"/>
      <c r="T141" s="95"/>
      <c r="U141" s="95"/>
      <c r="V141" s="95"/>
      <c r="W141" s="95"/>
      <c r="X141" s="95"/>
      <c r="Y141" s="95"/>
      <c r="Z141" s="95"/>
      <c r="AA141" s="95"/>
      <c r="AB141" s="95"/>
      <c r="AC141" s="95"/>
      <c r="AD141" s="95"/>
      <c r="AE141" s="95"/>
      <c r="AF141" s="95"/>
      <c r="AG141" s="95"/>
      <c r="AH141" s="95"/>
      <c r="AI141" s="95"/>
      <c r="AJ141" s="95"/>
      <c r="AK141" s="95"/>
      <c r="AL141" s="95"/>
      <c r="AM141" s="95"/>
      <c r="AN141" s="95"/>
      <c r="AO141" s="95"/>
      <c r="AP141" s="95"/>
      <c r="AQ141" s="95"/>
      <c r="AR141" s="99"/>
      <c r="AU141" s="95"/>
      <c r="AV141" s="95"/>
      <c r="AW141" s="95"/>
    </row>
    <row r="142" spans="2:49" ht="17.25" customHeight="1">
      <c r="B142" s="113" t="s">
        <v>121</v>
      </c>
      <c r="C142" s="114" t="s">
        <v>88</v>
      </c>
      <c r="D142" s="115" t="s">
        <v>75</v>
      </c>
      <c r="E142" s="114" t="s">
        <v>76</v>
      </c>
      <c r="F142" s="116">
        <v>44182.42460648148</v>
      </c>
      <c r="G142" s="116">
        <v>46007</v>
      </c>
      <c r="H142" s="115" t="s">
        <v>77</v>
      </c>
      <c r="I142" s="117">
        <v>652499999</v>
      </c>
      <c r="J142" s="117">
        <v>500000000</v>
      </c>
      <c r="K142" s="117">
        <v>501153706.0651291</v>
      </c>
      <c r="L142" s="117">
        <v>652499999</v>
      </c>
      <c r="M142" s="108">
        <v>0.76805165798200004</v>
      </c>
      <c r="N142" s="118">
        <v>6.1930238688000001</v>
      </c>
      <c r="O142" s="114" t="s">
        <v>78</v>
      </c>
      <c r="P142" s="110">
        <v>0.14586379220000001</v>
      </c>
      <c r="Q142" s="119"/>
      <c r="R142" s="120"/>
      <c r="S142" s="95"/>
      <c r="T142" s="95"/>
      <c r="U142" s="95"/>
      <c r="V142" s="95"/>
      <c r="W142" s="95"/>
      <c r="X142" s="95"/>
      <c r="Y142" s="95"/>
      <c r="Z142" s="95"/>
      <c r="AA142" s="95"/>
      <c r="AB142" s="95"/>
      <c r="AC142" s="95"/>
      <c r="AD142" s="95"/>
      <c r="AE142" s="95"/>
      <c r="AF142" s="95"/>
      <c r="AG142" s="95"/>
      <c r="AH142" s="95"/>
      <c r="AI142" s="95"/>
      <c r="AJ142" s="95"/>
      <c r="AK142" s="95"/>
      <c r="AL142" s="95"/>
      <c r="AM142" s="95"/>
      <c r="AN142" s="95"/>
      <c r="AO142" s="95"/>
      <c r="AP142" s="95"/>
      <c r="AQ142" s="95"/>
      <c r="AR142" s="99"/>
      <c r="AU142" s="95"/>
      <c r="AV142" s="95"/>
      <c r="AW142" s="95"/>
    </row>
    <row r="143" spans="2:49" ht="17.25" customHeight="1">
      <c r="B143" s="113" t="s">
        <v>74</v>
      </c>
      <c r="C143" s="114" t="s">
        <v>88</v>
      </c>
      <c r="D143" s="115" t="s">
        <v>75</v>
      </c>
      <c r="E143" s="114" t="s">
        <v>76</v>
      </c>
      <c r="F143" s="116">
        <v>44144.515092592592</v>
      </c>
      <c r="G143" s="116">
        <v>46414</v>
      </c>
      <c r="H143" s="115" t="s">
        <v>77</v>
      </c>
      <c r="I143" s="117">
        <v>1687058059</v>
      </c>
      <c r="J143" s="117">
        <v>1114534910</v>
      </c>
      <c r="K143" s="117">
        <v>1128139378.4949043</v>
      </c>
      <c r="L143" s="117">
        <v>1687058059</v>
      </c>
      <c r="M143" s="108">
        <v>0.66870216616199996</v>
      </c>
      <c r="N143" s="118">
        <v>8.8892250007999998</v>
      </c>
      <c r="O143" s="114" t="s">
        <v>78</v>
      </c>
      <c r="P143" s="110">
        <v>0.32835173299999998</v>
      </c>
      <c r="Q143" s="119"/>
      <c r="R143" s="120"/>
      <c r="S143" s="95"/>
      <c r="T143" s="95"/>
      <c r="U143" s="95"/>
      <c r="V143" s="95"/>
      <c r="W143" s="95"/>
      <c r="X143" s="95"/>
      <c r="Y143" s="95"/>
      <c r="Z143" s="95"/>
      <c r="AA143" s="95"/>
      <c r="AB143" s="95"/>
      <c r="AC143" s="95"/>
      <c r="AD143" s="95"/>
      <c r="AE143" s="95"/>
      <c r="AF143" s="95"/>
      <c r="AG143" s="95"/>
      <c r="AH143" s="95"/>
      <c r="AI143" s="95"/>
      <c r="AJ143" s="95"/>
      <c r="AK143" s="95"/>
      <c r="AL143" s="95"/>
      <c r="AM143" s="95"/>
      <c r="AN143" s="95"/>
      <c r="AO143" s="95"/>
      <c r="AP143" s="95"/>
      <c r="AQ143" s="95"/>
      <c r="AR143" s="99"/>
      <c r="AU143" s="95"/>
      <c r="AV143" s="95"/>
      <c r="AW143" s="95"/>
    </row>
    <row r="144" spans="2:49" ht="17.25" customHeight="1">
      <c r="B144" s="113" t="s">
        <v>74</v>
      </c>
      <c r="C144" s="114" t="s">
        <v>88</v>
      </c>
      <c r="D144" s="115" t="s">
        <v>75</v>
      </c>
      <c r="E144" s="114" t="s">
        <v>76</v>
      </c>
      <c r="F144" s="116">
        <v>43700.617164351854</v>
      </c>
      <c r="G144" s="116">
        <v>45085</v>
      </c>
      <c r="H144" s="115" t="s">
        <v>77</v>
      </c>
      <c r="I144" s="117">
        <v>678767123</v>
      </c>
      <c r="J144" s="117">
        <v>510444161</v>
      </c>
      <c r="K144" s="117">
        <v>565293521.6757549</v>
      </c>
      <c r="L144" s="117">
        <v>678767123</v>
      </c>
      <c r="M144" s="108">
        <v>0.83282395761500005</v>
      </c>
      <c r="N144" s="118">
        <v>7.7999999973999996</v>
      </c>
      <c r="O144" s="114" t="s">
        <v>78</v>
      </c>
      <c r="P144" s="110">
        <v>0.16453207019999999</v>
      </c>
      <c r="Q144" s="119"/>
      <c r="R144" s="120"/>
      <c r="S144" s="95"/>
      <c r="T144" s="95"/>
      <c r="U144" s="95"/>
      <c r="V144" s="95"/>
      <c r="W144" s="95"/>
      <c r="X144" s="95"/>
      <c r="Y144" s="95"/>
      <c r="Z144" s="95"/>
      <c r="AA144" s="95"/>
      <c r="AB144" s="95"/>
      <c r="AC144" s="95"/>
      <c r="AD144" s="95"/>
      <c r="AE144" s="95"/>
      <c r="AF144" s="95"/>
      <c r="AG144" s="95"/>
      <c r="AH144" s="95"/>
      <c r="AI144" s="95"/>
      <c r="AJ144" s="95"/>
      <c r="AK144" s="95"/>
      <c r="AL144" s="95"/>
      <c r="AM144" s="95"/>
      <c r="AN144" s="95"/>
      <c r="AO144" s="95"/>
      <c r="AP144" s="95"/>
      <c r="AQ144" s="95"/>
      <c r="AR144" s="99"/>
      <c r="AU144" s="95"/>
      <c r="AV144" s="95"/>
      <c r="AW144" s="95"/>
    </row>
    <row r="145" spans="2:49" ht="17.25" customHeight="1">
      <c r="B145" s="113" t="s">
        <v>121</v>
      </c>
      <c r="C145" s="114" t="s">
        <v>88</v>
      </c>
      <c r="D145" s="115" t="s">
        <v>75</v>
      </c>
      <c r="E145" s="114" t="s">
        <v>76</v>
      </c>
      <c r="F145" s="116">
        <v>44182.423564814817</v>
      </c>
      <c r="G145" s="116">
        <v>46007</v>
      </c>
      <c r="H145" s="115" t="s">
        <v>77</v>
      </c>
      <c r="I145" s="117">
        <v>652499999</v>
      </c>
      <c r="J145" s="117">
        <v>500000000</v>
      </c>
      <c r="K145" s="117">
        <v>501153706.0651291</v>
      </c>
      <c r="L145" s="117">
        <v>652499999</v>
      </c>
      <c r="M145" s="108">
        <v>0.76805165798200004</v>
      </c>
      <c r="N145" s="118">
        <v>6.1930238688000001</v>
      </c>
      <c r="O145" s="114" t="s">
        <v>78</v>
      </c>
      <c r="P145" s="110">
        <v>0.14586379220000001</v>
      </c>
      <c r="Q145" s="119"/>
      <c r="R145" s="120"/>
      <c r="S145" s="95"/>
      <c r="T145" s="95"/>
      <c r="U145" s="95"/>
      <c r="V145" s="95"/>
      <c r="W145" s="95"/>
      <c r="X145" s="95"/>
      <c r="Y145" s="95"/>
      <c r="Z145" s="95"/>
      <c r="AA145" s="95"/>
      <c r="AB145" s="95"/>
      <c r="AC145" s="95"/>
      <c r="AD145" s="95"/>
      <c r="AE145" s="95"/>
      <c r="AF145" s="95"/>
      <c r="AG145" s="95"/>
      <c r="AH145" s="95"/>
      <c r="AI145" s="95"/>
      <c r="AJ145" s="95"/>
      <c r="AK145" s="95"/>
      <c r="AL145" s="95"/>
      <c r="AM145" s="95"/>
      <c r="AN145" s="95"/>
      <c r="AO145" s="95"/>
      <c r="AP145" s="95"/>
      <c r="AQ145" s="95"/>
      <c r="AR145" s="99"/>
      <c r="AU145" s="95"/>
      <c r="AV145" s="95"/>
      <c r="AW145" s="95"/>
    </row>
    <row r="146" spans="2:49" ht="17.25" customHeight="1">
      <c r="B146" s="113" t="s">
        <v>74</v>
      </c>
      <c r="C146" s="114" t="s">
        <v>88</v>
      </c>
      <c r="D146" s="115" t="s">
        <v>75</v>
      </c>
      <c r="E146" s="114" t="s">
        <v>76</v>
      </c>
      <c r="F146" s="116">
        <v>43976.565243055556</v>
      </c>
      <c r="G146" s="116">
        <v>46517</v>
      </c>
      <c r="H146" s="115" t="s">
        <v>77</v>
      </c>
      <c r="I146" s="117">
        <v>156996089</v>
      </c>
      <c r="J146" s="117">
        <v>93720373</v>
      </c>
      <c r="K146" s="117">
        <v>92998282.269929007</v>
      </c>
      <c r="L146" s="117">
        <v>156996089</v>
      </c>
      <c r="M146" s="108">
        <v>0.59236050313300004</v>
      </c>
      <c r="N146" s="118">
        <v>9.8438278378999993</v>
      </c>
      <c r="O146" s="114" t="s">
        <v>78</v>
      </c>
      <c r="P146" s="110">
        <v>2.7067707900000001E-2</v>
      </c>
      <c r="Q146" s="119"/>
      <c r="R146" s="120"/>
      <c r="S146" s="95"/>
      <c r="T146" s="95"/>
      <c r="U146" s="95"/>
      <c r="V146" s="95"/>
      <c r="W146" s="95"/>
      <c r="X146" s="95"/>
      <c r="Y146" s="95"/>
      <c r="Z146" s="95"/>
      <c r="AA146" s="95"/>
      <c r="AB146" s="95"/>
      <c r="AC146" s="95"/>
      <c r="AD146" s="95"/>
      <c r="AE146" s="95"/>
      <c r="AF146" s="95"/>
      <c r="AG146" s="95"/>
      <c r="AH146" s="95"/>
      <c r="AI146" s="95"/>
      <c r="AJ146" s="95"/>
      <c r="AK146" s="95"/>
      <c r="AL146" s="95"/>
      <c r="AM146" s="95"/>
      <c r="AN146" s="95"/>
      <c r="AO146" s="95"/>
      <c r="AP146" s="95"/>
      <c r="AQ146" s="95"/>
      <c r="AR146" s="99"/>
      <c r="AU146" s="95"/>
      <c r="AV146" s="95"/>
      <c r="AW146" s="95"/>
    </row>
    <row r="147" spans="2:49" ht="17.25" customHeight="1">
      <c r="B147" s="113" t="s">
        <v>74</v>
      </c>
      <c r="C147" s="114" t="s">
        <v>88</v>
      </c>
      <c r="D147" s="115" t="s">
        <v>75</v>
      </c>
      <c r="E147" s="114" t="s">
        <v>76</v>
      </c>
      <c r="F147" s="116">
        <v>43612.657037037039</v>
      </c>
      <c r="G147" s="116">
        <v>44405</v>
      </c>
      <c r="H147" s="115" t="s">
        <v>77</v>
      </c>
      <c r="I147" s="117">
        <v>135448548</v>
      </c>
      <c r="J147" s="117">
        <v>116932458</v>
      </c>
      <c r="K147" s="117">
        <v>130301412.16402391</v>
      </c>
      <c r="L147" s="117">
        <v>135448548</v>
      </c>
      <c r="M147" s="108">
        <v>0.96199932806999999</v>
      </c>
      <c r="N147" s="118">
        <v>6.9999998795999998</v>
      </c>
      <c r="O147" s="114" t="s">
        <v>78</v>
      </c>
      <c r="P147" s="110">
        <v>3.7925007599999998E-2</v>
      </c>
      <c r="Q147" s="119"/>
      <c r="R147" s="120"/>
      <c r="S147" s="95"/>
      <c r="T147" s="95"/>
      <c r="U147" s="95"/>
      <c r="V147" s="95"/>
      <c r="W147" s="95"/>
      <c r="X147" s="95"/>
      <c r="Y147" s="95"/>
      <c r="Z147" s="95"/>
      <c r="AA147" s="95"/>
      <c r="AB147" s="95"/>
      <c r="AC147" s="95"/>
      <c r="AD147" s="95"/>
      <c r="AE147" s="95"/>
      <c r="AF147" s="95"/>
      <c r="AG147" s="95"/>
      <c r="AH147" s="95"/>
      <c r="AI147" s="95"/>
      <c r="AJ147" s="95"/>
      <c r="AK147" s="95"/>
      <c r="AL147" s="95"/>
      <c r="AM147" s="95"/>
      <c r="AN147" s="95"/>
      <c r="AO147" s="95"/>
      <c r="AP147" s="95"/>
      <c r="AQ147" s="95"/>
      <c r="AR147" s="99"/>
      <c r="AU147" s="95"/>
      <c r="AV147" s="95"/>
      <c r="AW147" s="95"/>
    </row>
    <row r="148" spans="2:49" ht="17.25" customHeight="1">
      <c r="B148" s="113" t="s">
        <v>121</v>
      </c>
      <c r="C148" s="114" t="s">
        <v>88</v>
      </c>
      <c r="D148" s="115" t="s">
        <v>75</v>
      </c>
      <c r="E148" s="114" t="s">
        <v>76</v>
      </c>
      <c r="F148" s="116">
        <v>44182.424953703703</v>
      </c>
      <c r="G148" s="116">
        <v>46007</v>
      </c>
      <c r="H148" s="115" t="s">
        <v>77</v>
      </c>
      <c r="I148" s="117">
        <v>652499999</v>
      </c>
      <c r="J148" s="117">
        <v>500000000</v>
      </c>
      <c r="K148" s="117">
        <v>501153706.0651291</v>
      </c>
      <c r="L148" s="117">
        <v>652499999</v>
      </c>
      <c r="M148" s="108">
        <v>0.76805165798200004</v>
      </c>
      <c r="N148" s="118">
        <v>6.1930238688000001</v>
      </c>
      <c r="O148" s="114" t="s">
        <v>78</v>
      </c>
      <c r="P148" s="110">
        <v>0.14586379220000001</v>
      </c>
      <c r="Q148" s="119"/>
      <c r="R148" s="120"/>
      <c r="S148" s="95"/>
      <c r="T148" s="95"/>
      <c r="U148" s="95"/>
      <c r="V148" s="95"/>
      <c r="W148" s="95"/>
      <c r="X148" s="95"/>
      <c r="Y148" s="95"/>
      <c r="Z148" s="95"/>
      <c r="AA148" s="95"/>
      <c r="AB148" s="95"/>
      <c r="AC148" s="95"/>
      <c r="AD148" s="95"/>
      <c r="AE148" s="95"/>
      <c r="AF148" s="95"/>
      <c r="AG148" s="95"/>
      <c r="AH148" s="95"/>
      <c r="AI148" s="95"/>
      <c r="AJ148" s="95"/>
      <c r="AK148" s="95"/>
      <c r="AL148" s="95"/>
      <c r="AM148" s="95"/>
      <c r="AN148" s="95"/>
      <c r="AO148" s="95"/>
      <c r="AP148" s="95"/>
      <c r="AQ148" s="95"/>
      <c r="AR148" s="99"/>
      <c r="AU148" s="95"/>
      <c r="AV148" s="95"/>
      <c r="AW148" s="95"/>
    </row>
    <row r="149" spans="2:49" ht="17.25" customHeight="1">
      <c r="B149" s="113" t="s">
        <v>121</v>
      </c>
      <c r="C149" s="114" t="s">
        <v>88</v>
      </c>
      <c r="D149" s="115" t="s">
        <v>75</v>
      </c>
      <c r="E149" s="114" t="s">
        <v>76</v>
      </c>
      <c r="F149" s="116">
        <v>44182.419618055559</v>
      </c>
      <c r="G149" s="116">
        <v>46007</v>
      </c>
      <c r="H149" s="115" t="s">
        <v>77</v>
      </c>
      <c r="I149" s="117">
        <v>652499999</v>
      </c>
      <c r="J149" s="117">
        <v>500000000</v>
      </c>
      <c r="K149" s="117">
        <v>501153706.0651291</v>
      </c>
      <c r="L149" s="117">
        <v>652499999</v>
      </c>
      <c r="M149" s="108">
        <v>0.76805165798200004</v>
      </c>
      <c r="N149" s="118">
        <v>6.1930238688000001</v>
      </c>
      <c r="O149" s="114" t="s">
        <v>78</v>
      </c>
      <c r="P149" s="110">
        <v>0.14586379220000001</v>
      </c>
      <c r="Q149" s="119"/>
      <c r="R149" s="120"/>
      <c r="S149" s="95"/>
      <c r="T149" s="95"/>
      <c r="U149" s="95"/>
      <c r="V149" s="95"/>
      <c r="W149" s="95"/>
      <c r="X149" s="95"/>
      <c r="Y149" s="95"/>
      <c r="Z149" s="95"/>
      <c r="AA149" s="95"/>
      <c r="AB149" s="95"/>
      <c r="AC149" s="95"/>
      <c r="AD149" s="95"/>
      <c r="AE149" s="95"/>
      <c r="AF149" s="95"/>
      <c r="AG149" s="95"/>
      <c r="AH149" s="95"/>
      <c r="AI149" s="95"/>
      <c r="AJ149" s="95"/>
      <c r="AK149" s="95"/>
      <c r="AL149" s="95"/>
      <c r="AM149" s="95"/>
      <c r="AN149" s="95"/>
      <c r="AO149" s="95"/>
      <c r="AP149" s="95"/>
      <c r="AQ149" s="95"/>
      <c r="AR149" s="99"/>
      <c r="AU149" s="95"/>
      <c r="AV149" s="95"/>
      <c r="AW149" s="95"/>
    </row>
    <row r="150" spans="2:49" ht="17.25" customHeight="1">
      <c r="B150" s="113" t="s">
        <v>74</v>
      </c>
      <c r="C150" s="114" t="s">
        <v>88</v>
      </c>
      <c r="D150" s="115" t="s">
        <v>75</v>
      </c>
      <c r="E150" s="114" t="s">
        <v>76</v>
      </c>
      <c r="F150" s="116">
        <v>43700.617604166669</v>
      </c>
      <c r="G150" s="116">
        <v>45085</v>
      </c>
      <c r="H150" s="115" t="s">
        <v>77</v>
      </c>
      <c r="I150" s="117">
        <v>678767123</v>
      </c>
      <c r="J150" s="117">
        <v>510444161</v>
      </c>
      <c r="K150" s="117">
        <v>565293521.6757549</v>
      </c>
      <c r="L150" s="117">
        <v>678767123</v>
      </c>
      <c r="M150" s="108">
        <v>0.83282395761500005</v>
      </c>
      <c r="N150" s="118">
        <v>7.7999999973999996</v>
      </c>
      <c r="O150" s="114" t="s">
        <v>78</v>
      </c>
      <c r="P150" s="110">
        <v>0.16453207019999999</v>
      </c>
      <c r="Q150" s="119"/>
      <c r="R150" s="120"/>
      <c r="S150" s="95"/>
      <c r="T150" s="95"/>
      <c r="U150" s="95"/>
      <c r="V150" s="95"/>
      <c r="W150" s="95"/>
      <c r="X150" s="95"/>
      <c r="Y150" s="95"/>
      <c r="Z150" s="95"/>
      <c r="AA150" s="95"/>
      <c r="AB150" s="95"/>
      <c r="AC150" s="95"/>
      <c r="AD150" s="95"/>
      <c r="AE150" s="95"/>
      <c r="AF150" s="95"/>
      <c r="AG150" s="95"/>
      <c r="AH150" s="95"/>
      <c r="AI150" s="95"/>
      <c r="AJ150" s="95"/>
      <c r="AK150" s="95"/>
      <c r="AL150" s="95"/>
      <c r="AM150" s="95"/>
      <c r="AN150" s="95"/>
      <c r="AO150" s="95"/>
      <c r="AP150" s="95"/>
      <c r="AQ150" s="95"/>
      <c r="AR150" s="99"/>
      <c r="AU150" s="95"/>
      <c r="AV150" s="95"/>
      <c r="AW150" s="95"/>
    </row>
    <row r="151" spans="2:49" ht="17.25" customHeight="1">
      <c r="B151" s="113" t="s">
        <v>121</v>
      </c>
      <c r="C151" s="114" t="s">
        <v>88</v>
      </c>
      <c r="D151" s="115" t="s">
        <v>75</v>
      </c>
      <c r="E151" s="114" t="s">
        <v>76</v>
      </c>
      <c r="F151" s="116">
        <v>43530.452662037038</v>
      </c>
      <c r="G151" s="116">
        <v>44477</v>
      </c>
      <c r="H151" s="115" t="s">
        <v>77</v>
      </c>
      <c r="I151" s="117">
        <v>517268664</v>
      </c>
      <c r="J151" s="117">
        <v>437325001</v>
      </c>
      <c r="K151" s="117">
        <v>431953269.76453364</v>
      </c>
      <c r="L151" s="117">
        <v>517268664</v>
      </c>
      <c r="M151" s="108">
        <v>0.83506560483299996</v>
      </c>
      <c r="N151" s="118">
        <v>7.3770737529000003</v>
      </c>
      <c r="O151" s="114" t="s">
        <v>78</v>
      </c>
      <c r="P151" s="110">
        <v>0.1257225901</v>
      </c>
      <c r="Q151" s="119"/>
      <c r="R151" s="120"/>
      <c r="S151" s="95"/>
      <c r="T151" s="95"/>
      <c r="U151" s="95"/>
      <c r="V151" s="95"/>
      <c r="W151" s="95"/>
      <c r="X151" s="95"/>
      <c r="Y151" s="95"/>
      <c r="Z151" s="95"/>
      <c r="AA151" s="95"/>
      <c r="AB151" s="95"/>
      <c r="AC151" s="95"/>
      <c r="AD151" s="95"/>
      <c r="AE151" s="95"/>
      <c r="AF151" s="95"/>
      <c r="AG151" s="95"/>
      <c r="AH151" s="95"/>
      <c r="AI151" s="95"/>
      <c r="AJ151" s="95"/>
      <c r="AK151" s="95"/>
      <c r="AL151" s="95"/>
      <c r="AM151" s="95"/>
      <c r="AN151" s="95"/>
      <c r="AO151" s="95"/>
      <c r="AP151" s="95"/>
      <c r="AQ151" s="95"/>
      <c r="AR151" s="99"/>
      <c r="AU151" s="95"/>
      <c r="AV151" s="95"/>
      <c r="AW151" s="95"/>
    </row>
    <row r="152" spans="2:49" ht="17.25" customHeight="1">
      <c r="B152" s="113" t="s">
        <v>121</v>
      </c>
      <c r="C152" s="114" t="s">
        <v>88</v>
      </c>
      <c r="D152" s="115" t="s">
        <v>75</v>
      </c>
      <c r="E152" s="114" t="s">
        <v>76</v>
      </c>
      <c r="F152" s="116">
        <v>44182.423877314817</v>
      </c>
      <c r="G152" s="116">
        <v>46007</v>
      </c>
      <c r="H152" s="115" t="s">
        <v>77</v>
      </c>
      <c r="I152" s="117">
        <v>652499999</v>
      </c>
      <c r="J152" s="117">
        <v>500000000</v>
      </c>
      <c r="K152" s="117">
        <v>501153706.0651291</v>
      </c>
      <c r="L152" s="117">
        <v>652499999</v>
      </c>
      <c r="M152" s="108">
        <v>0.76805165798200004</v>
      </c>
      <c r="N152" s="118">
        <v>6.1930238688000001</v>
      </c>
      <c r="O152" s="114" t="s">
        <v>78</v>
      </c>
      <c r="P152" s="110">
        <v>0.14586379220000001</v>
      </c>
      <c r="Q152" s="119"/>
      <c r="R152" s="120"/>
      <c r="S152" s="95"/>
      <c r="T152" s="95"/>
      <c r="U152" s="95"/>
      <c r="V152" s="95"/>
      <c r="W152" s="95"/>
      <c r="X152" s="95"/>
      <c r="Y152" s="95"/>
      <c r="Z152" s="95"/>
      <c r="AA152" s="95"/>
      <c r="AB152" s="95"/>
      <c r="AC152" s="95"/>
      <c r="AD152" s="95"/>
      <c r="AE152" s="95"/>
      <c r="AF152" s="95"/>
      <c r="AG152" s="95"/>
      <c r="AH152" s="95"/>
      <c r="AI152" s="95"/>
      <c r="AJ152" s="95"/>
      <c r="AK152" s="95"/>
      <c r="AL152" s="95"/>
      <c r="AM152" s="95"/>
      <c r="AN152" s="95"/>
      <c r="AO152" s="95"/>
      <c r="AP152" s="95"/>
      <c r="AQ152" s="95"/>
      <c r="AR152" s="99"/>
      <c r="AU152" s="95"/>
      <c r="AV152" s="95"/>
      <c r="AW152" s="95"/>
    </row>
    <row r="153" spans="2:49" ht="17.25" customHeight="1">
      <c r="B153" s="113" t="s">
        <v>121</v>
      </c>
      <c r="C153" s="114" t="s">
        <v>88</v>
      </c>
      <c r="D153" s="115" t="s">
        <v>75</v>
      </c>
      <c r="E153" s="114" t="s">
        <v>76</v>
      </c>
      <c r="F153" s="116">
        <v>44070.450891203705</v>
      </c>
      <c r="G153" s="116">
        <v>44477</v>
      </c>
      <c r="H153" s="115" t="s">
        <v>77</v>
      </c>
      <c r="I153" s="117">
        <v>76483191</v>
      </c>
      <c r="J153" s="117">
        <v>70905062</v>
      </c>
      <c r="K153" s="117">
        <v>70132184.397789866</v>
      </c>
      <c r="L153" s="117">
        <v>76483191</v>
      </c>
      <c r="M153" s="108">
        <v>0.91696206030100003</v>
      </c>
      <c r="N153" s="118">
        <v>7.3703570122000004</v>
      </c>
      <c r="O153" s="114" t="s">
        <v>78</v>
      </c>
      <c r="P153" s="110">
        <v>2.04123929E-2</v>
      </c>
      <c r="Q153" s="119"/>
      <c r="R153" s="120"/>
      <c r="S153" s="95"/>
      <c r="T153" s="95"/>
      <c r="U153" s="95"/>
      <c r="V153" s="95"/>
      <c r="W153" s="95"/>
      <c r="X153" s="95"/>
      <c r="Y153" s="95"/>
      <c r="Z153" s="95"/>
      <c r="AA153" s="95"/>
      <c r="AB153" s="95"/>
      <c r="AC153" s="95"/>
      <c r="AD153" s="95"/>
      <c r="AE153" s="95"/>
      <c r="AF153" s="95"/>
      <c r="AG153" s="95"/>
      <c r="AH153" s="95"/>
      <c r="AI153" s="95"/>
      <c r="AJ153" s="95"/>
      <c r="AK153" s="95"/>
      <c r="AL153" s="95"/>
      <c r="AM153" s="95"/>
      <c r="AN153" s="95"/>
      <c r="AO153" s="95"/>
      <c r="AP153" s="95"/>
      <c r="AQ153" s="95"/>
      <c r="AR153" s="99"/>
      <c r="AU153" s="95"/>
      <c r="AV153" s="95"/>
      <c r="AW153" s="95"/>
    </row>
    <row r="154" spans="2:49" ht="17.25" customHeight="1">
      <c r="B154" s="113" t="s">
        <v>121</v>
      </c>
      <c r="C154" s="114" t="s">
        <v>88</v>
      </c>
      <c r="D154" s="115" t="s">
        <v>75</v>
      </c>
      <c r="E154" s="114" t="s">
        <v>76</v>
      </c>
      <c r="F154" s="116">
        <v>43654.556446759256</v>
      </c>
      <c r="G154" s="116">
        <v>44477</v>
      </c>
      <c r="H154" s="115" t="s">
        <v>77</v>
      </c>
      <c r="I154" s="117">
        <v>66133314</v>
      </c>
      <c r="J154" s="117">
        <v>56978849</v>
      </c>
      <c r="K154" s="117">
        <v>56917624.194774456</v>
      </c>
      <c r="L154" s="117">
        <v>66133314</v>
      </c>
      <c r="M154" s="108">
        <v>0.86064981099799998</v>
      </c>
      <c r="N154" s="118">
        <v>7.3734902920999996</v>
      </c>
      <c r="O154" s="114" t="s">
        <v>78</v>
      </c>
      <c r="P154" s="110">
        <v>1.65662159E-2</v>
      </c>
      <c r="Q154" s="119"/>
      <c r="R154" s="120"/>
      <c r="S154" s="95"/>
      <c r="T154" s="95"/>
      <c r="U154" s="95"/>
      <c r="V154" s="95"/>
      <c r="W154" s="95"/>
      <c r="X154" s="95"/>
      <c r="Y154" s="95"/>
      <c r="Z154" s="95"/>
      <c r="AA154" s="95"/>
      <c r="AB154" s="95"/>
      <c r="AC154" s="95"/>
      <c r="AD154" s="95"/>
      <c r="AE154" s="95"/>
      <c r="AF154" s="95"/>
      <c r="AG154" s="95"/>
      <c r="AH154" s="95"/>
      <c r="AI154" s="95"/>
      <c r="AJ154" s="95"/>
      <c r="AK154" s="95"/>
      <c r="AL154" s="95"/>
      <c r="AM154" s="95"/>
      <c r="AN154" s="95"/>
      <c r="AO154" s="95"/>
      <c r="AP154" s="95"/>
      <c r="AQ154" s="95"/>
      <c r="AR154" s="99"/>
      <c r="AU154" s="95"/>
      <c r="AV154" s="95"/>
      <c r="AW154" s="95"/>
    </row>
    <row r="155" spans="2:49" ht="17.25" customHeight="1">
      <c r="B155" s="113" t="s">
        <v>121</v>
      </c>
      <c r="C155" s="114" t="s">
        <v>88</v>
      </c>
      <c r="D155" s="115" t="s">
        <v>75</v>
      </c>
      <c r="E155" s="114" t="s">
        <v>76</v>
      </c>
      <c r="F155" s="116">
        <v>44182.425509259258</v>
      </c>
      <c r="G155" s="116">
        <v>46007</v>
      </c>
      <c r="H155" s="115" t="s">
        <v>77</v>
      </c>
      <c r="I155" s="117">
        <v>652499999</v>
      </c>
      <c r="J155" s="117">
        <v>500000000</v>
      </c>
      <c r="K155" s="117">
        <v>501153706.0651291</v>
      </c>
      <c r="L155" s="117">
        <v>652499999</v>
      </c>
      <c r="M155" s="108">
        <v>0.76805165798200004</v>
      </c>
      <c r="N155" s="118">
        <v>6.1930238688000001</v>
      </c>
      <c r="O155" s="114" t="s">
        <v>78</v>
      </c>
      <c r="P155" s="110">
        <v>0.14586379220000001</v>
      </c>
      <c r="Q155" s="119"/>
      <c r="R155" s="120"/>
      <c r="S155" s="95"/>
      <c r="T155" s="95"/>
      <c r="U155" s="95"/>
      <c r="V155" s="95"/>
      <c r="W155" s="95"/>
      <c r="X155" s="95"/>
      <c r="Y155" s="95"/>
      <c r="Z155" s="95"/>
      <c r="AA155" s="95"/>
      <c r="AB155" s="95"/>
      <c r="AC155" s="95"/>
      <c r="AD155" s="95"/>
      <c r="AE155" s="95"/>
      <c r="AF155" s="95"/>
      <c r="AG155" s="95"/>
      <c r="AH155" s="95"/>
      <c r="AI155" s="95"/>
      <c r="AJ155" s="95"/>
      <c r="AK155" s="95"/>
      <c r="AL155" s="95"/>
      <c r="AM155" s="95"/>
      <c r="AN155" s="95"/>
      <c r="AO155" s="95"/>
      <c r="AP155" s="95"/>
      <c r="AQ155" s="95"/>
      <c r="AR155" s="99"/>
      <c r="AU155" s="95"/>
      <c r="AV155" s="95"/>
      <c r="AW155" s="95"/>
    </row>
    <row r="156" spans="2:49" ht="17.25" customHeight="1">
      <c r="B156" s="113" t="s">
        <v>121</v>
      </c>
      <c r="C156" s="114" t="s">
        <v>88</v>
      </c>
      <c r="D156" s="115" t="s">
        <v>75</v>
      </c>
      <c r="E156" s="114" t="s">
        <v>76</v>
      </c>
      <c r="F156" s="116">
        <v>44182.42292824074</v>
      </c>
      <c r="G156" s="116">
        <v>46007</v>
      </c>
      <c r="H156" s="115" t="s">
        <v>77</v>
      </c>
      <c r="I156" s="117">
        <v>652499999</v>
      </c>
      <c r="J156" s="117">
        <v>500000000</v>
      </c>
      <c r="K156" s="117">
        <v>501153706.0651291</v>
      </c>
      <c r="L156" s="117">
        <v>652499999</v>
      </c>
      <c r="M156" s="108">
        <v>0.76805165798200004</v>
      </c>
      <c r="N156" s="118">
        <v>6.1930238688000001</v>
      </c>
      <c r="O156" s="114" t="s">
        <v>78</v>
      </c>
      <c r="P156" s="110">
        <v>0.14586379220000001</v>
      </c>
      <c r="Q156" s="119"/>
      <c r="R156" s="120"/>
      <c r="S156" s="95"/>
      <c r="T156" s="95"/>
      <c r="U156" s="95"/>
      <c r="V156" s="95"/>
      <c r="W156" s="95"/>
      <c r="X156" s="95"/>
      <c r="Y156" s="95"/>
      <c r="Z156" s="95"/>
      <c r="AA156" s="95"/>
      <c r="AB156" s="95"/>
      <c r="AC156" s="95"/>
      <c r="AD156" s="95"/>
      <c r="AE156" s="95"/>
      <c r="AF156" s="95"/>
      <c r="AG156" s="95"/>
      <c r="AH156" s="95"/>
      <c r="AI156" s="95"/>
      <c r="AJ156" s="95"/>
      <c r="AK156" s="95"/>
      <c r="AL156" s="95"/>
      <c r="AM156" s="95"/>
      <c r="AN156" s="95"/>
      <c r="AO156" s="95"/>
      <c r="AP156" s="95"/>
      <c r="AQ156" s="95"/>
      <c r="AR156" s="99"/>
      <c r="AU156" s="95"/>
      <c r="AV156" s="95"/>
      <c r="AW156" s="95"/>
    </row>
    <row r="157" spans="2:49" ht="17.25" customHeight="1">
      <c r="B157" s="113" t="s">
        <v>74</v>
      </c>
      <c r="C157" s="114" t="s">
        <v>88</v>
      </c>
      <c r="D157" s="115" t="s">
        <v>75</v>
      </c>
      <c r="E157" s="114" t="s">
        <v>76</v>
      </c>
      <c r="F157" s="116">
        <v>43763.549108796295</v>
      </c>
      <c r="G157" s="116">
        <v>44312</v>
      </c>
      <c r="H157" s="115" t="s">
        <v>77</v>
      </c>
      <c r="I157" s="117">
        <v>65891271</v>
      </c>
      <c r="J157" s="117">
        <v>59523066</v>
      </c>
      <c r="K157" s="117">
        <v>60048012.097947739</v>
      </c>
      <c r="L157" s="117">
        <v>65891271</v>
      </c>
      <c r="M157" s="108">
        <v>0.91131968144800002</v>
      </c>
      <c r="N157" s="118">
        <v>7.3293456137000002</v>
      </c>
      <c r="O157" s="114" t="s">
        <v>78</v>
      </c>
      <c r="P157" s="110">
        <v>1.7477334099999998E-2</v>
      </c>
      <c r="Q157" s="119"/>
      <c r="R157" s="120"/>
      <c r="S157" s="95"/>
      <c r="T157" s="95"/>
      <c r="U157" s="95"/>
      <c r="V157" s="95"/>
      <c r="W157" s="95"/>
      <c r="X157" s="95"/>
      <c r="Y157" s="95"/>
      <c r="Z157" s="95"/>
      <c r="AA157" s="95"/>
      <c r="AB157" s="95"/>
      <c r="AC157" s="95"/>
      <c r="AD157" s="95"/>
      <c r="AE157" s="95"/>
      <c r="AF157" s="95"/>
      <c r="AG157" s="95"/>
      <c r="AH157" s="95"/>
      <c r="AI157" s="95"/>
      <c r="AJ157" s="95"/>
      <c r="AK157" s="95"/>
      <c r="AL157" s="95"/>
      <c r="AM157" s="95"/>
      <c r="AN157" s="95"/>
      <c r="AO157" s="95"/>
      <c r="AP157" s="95"/>
      <c r="AQ157" s="95"/>
      <c r="AR157" s="99"/>
      <c r="AU157" s="95"/>
      <c r="AV157" s="95"/>
      <c r="AW157" s="95"/>
    </row>
    <row r="158" spans="2:49" ht="17.25" customHeight="1">
      <c r="B158" s="113" t="s">
        <v>121</v>
      </c>
      <c r="C158" s="114" t="s">
        <v>88</v>
      </c>
      <c r="D158" s="115" t="s">
        <v>75</v>
      </c>
      <c r="E158" s="114" t="s">
        <v>76</v>
      </c>
      <c r="F158" s="116">
        <v>43550.54787037037</v>
      </c>
      <c r="G158" s="116">
        <v>44477</v>
      </c>
      <c r="H158" s="115" t="s">
        <v>77</v>
      </c>
      <c r="I158" s="117">
        <v>36513084</v>
      </c>
      <c r="J158" s="117">
        <v>30989179</v>
      </c>
      <c r="K158" s="117">
        <v>30490349.808874413</v>
      </c>
      <c r="L158" s="117">
        <v>36513084</v>
      </c>
      <c r="M158" s="108">
        <v>0.83505271175899998</v>
      </c>
      <c r="N158" s="118">
        <v>7.3792739915999999</v>
      </c>
      <c r="O158" s="114" t="s">
        <v>78</v>
      </c>
      <c r="P158" s="110">
        <v>8.8743992000000008E-3</v>
      </c>
      <c r="Q158" s="119"/>
      <c r="R158" s="120"/>
      <c r="S158" s="95"/>
      <c r="T158" s="95"/>
      <c r="U158" s="95"/>
      <c r="V158" s="95"/>
      <c r="W158" s="95"/>
      <c r="X158" s="95"/>
      <c r="Y158" s="95"/>
      <c r="Z158" s="95"/>
      <c r="AA158" s="95"/>
      <c r="AB158" s="95"/>
      <c r="AC158" s="95"/>
      <c r="AD158" s="95"/>
      <c r="AE158" s="95"/>
      <c r="AF158" s="95"/>
      <c r="AG158" s="95"/>
      <c r="AH158" s="95"/>
      <c r="AI158" s="95"/>
      <c r="AJ158" s="95"/>
      <c r="AK158" s="95"/>
      <c r="AL158" s="95"/>
      <c r="AM158" s="95"/>
      <c r="AN158" s="95"/>
      <c r="AO158" s="95"/>
      <c r="AP158" s="95"/>
      <c r="AQ158" s="95"/>
      <c r="AR158" s="99"/>
      <c r="AU158" s="95"/>
      <c r="AV158" s="95"/>
      <c r="AW158" s="95"/>
    </row>
    <row r="159" spans="2:49" ht="17.25" customHeight="1">
      <c r="B159" s="113" t="s">
        <v>121</v>
      </c>
      <c r="C159" s="114" t="s">
        <v>88</v>
      </c>
      <c r="D159" s="115" t="s">
        <v>75</v>
      </c>
      <c r="E159" s="114" t="s">
        <v>76</v>
      </c>
      <c r="F159" s="116">
        <v>44182.424259259256</v>
      </c>
      <c r="G159" s="116">
        <v>46007</v>
      </c>
      <c r="H159" s="115" t="s">
        <v>77</v>
      </c>
      <c r="I159" s="117">
        <v>652499999</v>
      </c>
      <c r="J159" s="117">
        <v>500000000</v>
      </c>
      <c r="K159" s="117">
        <v>501153706.0651291</v>
      </c>
      <c r="L159" s="117">
        <v>652499999</v>
      </c>
      <c r="M159" s="108">
        <v>0.76805165798200004</v>
      </c>
      <c r="N159" s="118">
        <v>6.1930238688000001</v>
      </c>
      <c r="O159" s="114" t="s">
        <v>78</v>
      </c>
      <c r="P159" s="110">
        <v>0.14586379220000001</v>
      </c>
      <c r="Q159" s="119"/>
      <c r="R159" s="120"/>
      <c r="S159" s="95"/>
      <c r="T159" s="95"/>
      <c r="U159" s="95"/>
      <c r="V159" s="95"/>
      <c r="W159" s="95"/>
      <c r="X159" s="95"/>
      <c r="Y159" s="95"/>
      <c r="Z159" s="95"/>
      <c r="AA159" s="95"/>
      <c r="AB159" s="95"/>
      <c r="AC159" s="95"/>
      <c r="AD159" s="95"/>
      <c r="AE159" s="95"/>
      <c r="AF159" s="95"/>
      <c r="AG159" s="95"/>
      <c r="AH159" s="95"/>
      <c r="AI159" s="95"/>
      <c r="AJ159" s="95"/>
      <c r="AK159" s="95"/>
      <c r="AL159" s="95"/>
      <c r="AM159" s="95"/>
      <c r="AN159" s="95"/>
      <c r="AO159" s="95"/>
      <c r="AP159" s="95"/>
      <c r="AQ159" s="95"/>
      <c r="AR159" s="99"/>
      <c r="AU159" s="95"/>
      <c r="AV159" s="95"/>
      <c r="AW159" s="95"/>
    </row>
    <row r="160" spans="2:49" ht="17.25" customHeight="1">
      <c r="B160" s="113" t="s">
        <v>121</v>
      </c>
      <c r="C160" s="114" t="s">
        <v>88</v>
      </c>
      <c r="D160" s="115" t="s">
        <v>75</v>
      </c>
      <c r="E160" s="114" t="s">
        <v>76</v>
      </c>
      <c r="F160" s="116">
        <v>44098.544270833336</v>
      </c>
      <c r="G160" s="116">
        <v>44477</v>
      </c>
      <c r="H160" s="115" t="s">
        <v>77</v>
      </c>
      <c r="I160" s="117">
        <v>831339042</v>
      </c>
      <c r="J160" s="117">
        <v>774878425</v>
      </c>
      <c r="K160" s="117">
        <v>762272811.224581</v>
      </c>
      <c r="L160" s="117">
        <v>831339042</v>
      </c>
      <c r="M160" s="108">
        <v>0.91692170427899999</v>
      </c>
      <c r="N160" s="118">
        <v>7.3766367710000003</v>
      </c>
      <c r="O160" s="114" t="s">
        <v>78</v>
      </c>
      <c r="P160" s="110">
        <v>0.22186407399999999</v>
      </c>
      <c r="Q160" s="119"/>
      <c r="R160" s="120"/>
      <c r="S160" s="95"/>
      <c r="T160" s="95"/>
      <c r="U160" s="95"/>
      <c r="V160" s="95"/>
      <c r="W160" s="95"/>
      <c r="X160" s="95"/>
      <c r="Y160" s="95"/>
      <c r="Z160" s="95"/>
      <c r="AA160" s="95"/>
      <c r="AB160" s="95"/>
      <c r="AC160" s="95"/>
      <c r="AD160" s="95"/>
      <c r="AE160" s="95"/>
      <c r="AF160" s="95"/>
      <c r="AG160" s="95"/>
      <c r="AH160" s="95"/>
      <c r="AI160" s="95"/>
      <c r="AJ160" s="95"/>
      <c r="AK160" s="95"/>
      <c r="AL160" s="95"/>
      <c r="AM160" s="95"/>
      <c r="AN160" s="95"/>
      <c r="AO160" s="95"/>
      <c r="AP160" s="95"/>
      <c r="AQ160" s="95"/>
      <c r="AR160" s="99"/>
      <c r="AU160" s="95"/>
      <c r="AV160" s="95"/>
      <c r="AW160" s="95"/>
    </row>
    <row r="161" spans="2:49" ht="17.25" customHeight="1">
      <c r="B161" s="113" t="s">
        <v>121</v>
      </c>
      <c r="C161" s="114" t="s">
        <v>88</v>
      </c>
      <c r="D161" s="115" t="s">
        <v>75</v>
      </c>
      <c r="E161" s="114" t="s">
        <v>76</v>
      </c>
      <c r="F161" s="116">
        <v>43700.473819444444</v>
      </c>
      <c r="G161" s="116">
        <v>44477</v>
      </c>
      <c r="H161" s="115" t="s">
        <v>77</v>
      </c>
      <c r="I161" s="117">
        <v>5904760275</v>
      </c>
      <c r="J161" s="117">
        <v>5133082192</v>
      </c>
      <c r="K161" s="117">
        <v>5081879971.1594458</v>
      </c>
      <c r="L161" s="117">
        <v>5904760275</v>
      </c>
      <c r="M161" s="108">
        <v>0.86064120040199998</v>
      </c>
      <c r="N161" s="118">
        <v>7.3749173509999997</v>
      </c>
      <c r="O161" s="114" t="s">
        <v>78</v>
      </c>
      <c r="P161" s="110">
        <v>1.4791116478999999</v>
      </c>
      <c r="Q161" s="119"/>
      <c r="R161" s="120"/>
      <c r="S161" s="95"/>
      <c r="T161" s="95"/>
      <c r="U161" s="95"/>
      <c r="V161" s="95"/>
      <c r="W161" s="95"/>
      <c r="X161" s="95"/>
      <c r="Y161" s="95"/>
      <c r="Z161" s="95"/>
      <c r="AA161" s="95"/>
      <c r="AB161" s="95"/>
      <c r="AC161" s="95"/>
      <c r="AD161" s="95"/>
      <c r="AE161" s="95"/>
      <c r="AF161" s="95"/>
      <c r="AG161" s="95"/>
      <c r="AH161" s="95"/>
      <c r="AI161" s="95"/>
      <c r="AJ161" s="95"/>
      <c r="AK161" s="95"/>
      <c r="AL161" s="95"/>
      <c r="AM161" s="95"/>
      <c r="AN161" s="95"/>
      <c r="AO161" s="95"/>
      <c r="AP161" s="95"/>
      <c r="AQ161" s="95"/>
      <c r="AR161" s="99"/>
      <c r="AU161" s="95"/>
      <c r="AV161" s="95"/>
      <c r="AW161" s="95"/>
    </row>
    <row r="162" spans="2:49" ht="17.25" customHeight="1">
      <c r="B162" s="113" t="s">
        <v>121</v>
      </c>
      <c r="C162" s="114" t="s">
        <v>88</v>
      </c>
      <c r="D162" s="115" t="s">
        <v>75</v>
      </c>
      <c r="E162" s="114" t="s">
        <v>76</v>
      </c>
      <c r="F162" s="116">
        <v>44182.42324074074</v>
      </c>
      <c r="G162" s="116">
        <v>46007</v>
      </c>
      <c r="H162" s="115" t="s">
        <v>77</v>
      </c>
      <c r="I162" s="117">
        <v>652499999</v>
      </c>
      <c r="J162" s="117">
        <v>500000000</v>
      </c>
      <c r="K162" s="117">
        <v>501153706.0651291</v>
      </c>
      <c r="L162" s="117">
        <v>652499999</v>
      </c>
      <c r="M162" s="108">
        <v>0.76805165798200004</v>
      </c>
      <c r="N162" s="118">
        <v>6.1930238688000001</v>
      </c>
      <c r="O162" s="114" t="s">
        <v>78</v>
      </c>
      <c r="P162" s="110">
        <v>0.14586379220000001</v>
      </c>
      <c r="Q162" s="119"/>
      <c r="R162" s="120"/>
      <c r="S162" s="95"/>
      <c r="T162" s="95"/>
      <c r="U162" s="95"/>
      <c r="V162" s="95"/>
      <c r="W162" s="95"/>
      <c r="X162" s="95"/>
      <c r="Y162" s="95"/>
      <c r="Z162" s="95"/>
      <c r="AA162" s="95"/>
      <c r="AB162" s="95"/>
      <c r="AC162" s="95"/>
      <c r="AD162" s="95"/>
      <c r="AE162" s="95"/>
      <c r="AF162" s="95"/>
      <c r="AG162" s="95"/>
      <c r="AH162" s="95"/>
      <c r="AI162" s="95"/>
      <c r="AJ162" s="95"/>
      <c r="AK162" s="95"/>
      <c r="AL162" s="95"/>
      <c r="AM162" s="95"/>
      <c r="AN162" s="95"/>
      <c r="AO162" s="95"/>
      <c r="AP162" s="95"/>
      <c r="AQ162" s="95"/>
      <c r="AR162" s="99"/>
      <c r="AU162" s="95"/>
      <c r="AV162" s="95"/>
      <c r="AW162" s="95"/>
    </row>
    <row r="163" spans="2:49" ht="17.25" customHeight="1">
      <c r="B163" s="113" t="s">
        <v>121</v>
      </c>
      <c r="C163" s="114" t="s">
        <v>88</v>
      </c>
      <c r="D163" s="115" t="s">
        <v>75</v>
      </c>
      <c r="E163" s="114" t="s">
        <v>76</v>
      </c>
      <c r="F163" s="116">
        <v>43938.549085648148</v>
      </c>
      <c r="G163" s="116">
        <v>44477</v>
      </c>
      <c r="H163" s="115" t="s">
        <v>77</v>
      </c>
      <c r="I163" s="117">
        <v>1053029453</v>
      </c>
      <c r="J163" s="117">
        <v>954645890</v>
      </c>
      <c r="K163" s="117">
        <v>967303113.83083642</v>
      </c>
      <c r="L163" s="117">
        <v>1053029453</v>
      </c>
      <c r="M163" s="108">
        <v>0.91859074888699999</v>
      </c>
      <c r="N163" s="118">
        <v>7.1174380853999999</v>
      </c>
      <c r="O163" s="114" t="s">
        <v>78</v>
      </c>
      <c r="P163" s="110">
        <v>0.28153937340000001</v>
      </c>
      <c r="Q163" s="119"/>
      <c r="R163" s="120"/>
      <c r="S163" s="95"/>
      <c r="T163" s="95"/>
      <c r="U163" s="95"/>
      <c r="V163" s="95"/>
      <c r="W163" s="95"/>
      <c r="X163" s="95"/>
      <c r="Y163" s="95"/>
      <c r="Z163" s="95"/>
      <c r="AA163" s="95"/>
      <c r="AB163" s="95"/>
      <c r="AC163" s="95"/>
      <c r="AD163" s="95"/>
      <c r="AE163" s="95"/>
      <c r="AF163" s="95"/>
      <c r="AG163" s="95"/>
      <c r="AH163" s="95"/>
      <c r="AI163" s="95"/>
      <c r="AJ163" s="95"/>
      <c r="AK163" s="95"/>
      <c r="AL163" s="95"/>
      <c r="AM163" s="95"/>
      <c r="AN163" s="95"/>
      <c r="AO163" s="95"/>
      <c r="AP163" s="95"/>
      <c r="AQ163" s="95"/>
      <c r="AR163" s="99"/>
      <c r="AU163" s="95"/>
      <c r="AV163" s="95"/>
      <c r="AW163" s="95"/>
    </row>
    <row r="164" spans="2:49" ht="17.25" customHeight="1">
      <c r="B164" s="113" t="s">
        <v>74</v>
      </c>
      <c r="C164" s="114" t="s">
        <v>88</v>
      </c>
      <c r="D164" s="115" t="s">
        <v>75</v>
      </c>
      <c r="E164" s="114" t="s">
        <v>76</v>
      </c>
      <c r="F164" s="116">
        <v>43594.545023148145</v>
      </c>
      <c r="G164" s="116">
        <v>44214</v>
      </c>
      <c r="H164" s="115" t="s">
        <v>77</v>
      </c>
      <c r="I164" s="117">
        <v>11185517</v>
      </c>
      <c r="J164" s="117">
        <v>9957009</v>
      </c>
      <c r="K164" s="117">
        <v>10041975.017485255</v>
      </c>
      <c r="L164" s="117">
        <v>11185517</v>
      </c>
      <c r="M164" s="108">
        <v>0.89776583572199997</v>
      </c>
      <c r="N164" s="118">
        <v>7.4958306338999998</v>
      </c>
      <c r="O164" s="114" t="s">
        <v>78</v>
      </c>
      <c r="P164" s="110">
        <v>2.9227771000000001E-3</v>
      </c>
      <c r="Q164" s="119"/>
      <c r="R164" s="120"/>
      <c r="S164" s="95"/>
      <c r="T164" s="95"/>
      <c r="U164" s="95"/>
      <c r="V164" s="95"/>
      <c r="W164" s="95"/>
      <c r="X164" s="95"/>
      <c r="Y164" s="95"/>
      <c r="Z164" s="95"/>
      <c r="AA164" s="95"/>
      <c r="AB164" s="95"/>
      <c r="AC164" s="95"/>
      <c r="AD164" s="95"/>
      <c r="AE164" s="95"/>
      <c r="AF164" s="95"/>
      <c r="AG164" s="95"/>
      <c r="AH164" s="95"/>
      <c r="AI164" s="95"/>
      <c r="AJ164" s="95"/>
      <c r="AK164" s="95"/>
      <c r="AL164" s="95"/>
      <c r="AM164" s="95"/>
      <c r="AN164" s="95"/>
      <c r="AO164" s="95"/>
      <c r="AP164" s="95"/>
      <c r="AQ164" s="95"/>
      <c r="AR164" s="99"/>
      <c r="AU164" s="95"/>
      <c r="AV164" s="95"/>
      <c r="AW164" s="95"/>
    </row>
    <row r="165" spans="2:49" ht="17.25" customHeight="1">
      <c r="B165" s="121" t="s">
        <v>89</v>
      </c>
      <c r="C165" s="122"/>
      <c r="D165" s="123"/>
      <c r="E165" s="122"/>
      <c r="F165" s="124"/>
      <c r="G165" s="124"/>
      <c r="H165" s="123"/>
      <c r="I165" s="125">
        <v>17772140744</v>
      </c>
      <c r="J165" s="125">
        <v>14374360736</v>
      </c>
      <c r="K165" s="125">
        <v>14463448782.362799</v>
      </c>
      <c r="L165" s="125">
        <v>17772140744</v>
      </c>
      <c r="M165" s="108"/>
      <c r="N165" s="126"/>
      <c r="O165" s="122"/>
      <c r="P165" s="127">
        <v>4.2096735233000002</v>
      </c>
      <c r="Q165" s="128"/>
      <c r="R165" s="129"/>
      <c r="S165" s="95"/>
      <c r="T165" s="95"/>
      <c r="U165" s="95"/>
      <c r="V165" s="95"/>
      <c r="W165" s="95"/>
      <c r="X165" s="95"/>
      <c r="Y165" s="95"/>
      <c r="Z165" s="95"/>
      <c r="AA165" s="95"/>
      <c r="AB165" s="95"/>
      <c r="AC165" s="95"/>
      <c r="AD165" s="95"/>
      <c r="AE165" s="95"/>
      <c r="AF165" s="95"/>
      <c r="AG165" s="95"/>
      <c r="AH165" s="95"/>
      <c r="AI165" s="95"/>
      <c r="AJ165" s="95"/>
      <c r="AK165" s="95"/>
      <c r="AL165" s="95"/>
      <c r="AM165" s="95"/>
      <c r="AN165" s="95"/>
      <c r="AO165" s="95"/>
      <c r="AP165" s="95"/>
      <c r="AQ165" s="95"/>
      <c r="AR165" s="99"/>
      <c r="AU165" s="95"/>
      <c r="AV165" s="95"/>
      <c r="AW165" s="95"/>
    </row>
    <row r="166" spans="2:49" ht="17.25" customHeight="1">
      <c r="B166" s="113" t="s">
        <v>74</v>
      </c>
      <c r="C166" s="114" t="s">
        <v>131</v>
      </c>
      <c r="D166" s="115" t="s">
        <v>75</v>
      </c>
      <c r="E166" s="114" t="s">
        <v>76</v>
      </c>
      <c r="F166" s="116">
        <v>44060.667222222219</v>
      </c>
      <c r="G166" s="116">
        <v>45159</v>
      </c>
      <c r="H166" s="115" t="s">
        <v>77</v>
      </c>
      <c r="I166" s="117">
        <v>615030855</v>
      </c>
      <c r="J166" s="117">
        <v>500500000</v>
      </c>
      <c r="K166" s="117">
        <v>514606301.71251225</v>
      </c>
      <c r="L166" s="117">
        <v>615030855</v>
      </c>
      <c r="M166" s="108">
        <v>0.83671623550100005</v>
      </c>
      <c r="N166" s="118">
        <v>7.7448406001999999</v>
      </c>
      <c r="O166" s="114" t="s">
        <v>78</v>
      </c>
      <c r="P166" s="110">
        <v>0.14977925080000001</v>
      </c>
      <c r="Q166" s="119"/>
      <c r="R166" s="120"/>
      <c r="S166" s="95"/>
      <c r="T166" s="95"/>
      <c r="U166" s="95"/>
      <c r="V166" s="95"/>
      <c r="W166" s="95"/>
      <c r="X166" s="95"/>
      <c r="Y166" s="95"/>
      <c r="Z166" s="95"/>
      <c r="AA166" s="95"/>
      <c r="AB166" s="95"/>
      <c r="AC166" s="95"/>
      <c r="AD166" s="95"/>
      <c r="AE166" s="95"/>
      <c r="AF166" s="95"/>
      <c r="AG166" s="95"/>
      <c r="AH166" s="95"/>
      <c r="AI166" s="95"/>
      <c r="AJ166" s="95"/>
      <c r="AK166" s="95"/>
      <c r="AL166" s="95"/>
      <c r="AM166" s="95"/>
      <c r="AN166" s="95"/>
      <c r="AO166" s="95"/>
      <c r="AP166" s="95"/>
      <c r="AQ166" s="95"/>
      <c r="AR166" s="99"/>
      <c r="AU166" s="95"/>
      <c r="AV166" s="95"/>
      <c r="AW166" s="95"/>
    </row>
    <row r="167" spans="2:49" ht="17.25" customHeight="1">
      <c r="B167" s="113" t="s">
        <v>74</v>
      </c>
      <c r="C167" s="114" t="s">
        <v>131</v>
      </c>
      <c r="D167" s="115" t="s">
        <v>75</v>
      </c>
      <c r="E167" s="114" t="s">
        <v>76</v>
      </c>
      <c r="F167" s="116">
        <v>44109.68</v>
      </c>
      <c r="G167" s="116">
        <v>45208</v>
      </c>
      <c r="H167" s="115" t="s">
        <v>77</v>
      </c>
      <c r="I167" s="117">
        <v>1228832877</v>
      </c>
      <c r="J167" s="117">
        <v>1000000000</v>
      </c>
      <c r="K167" s="117">
        <v>1017939434.9788946</v>
      </c>
      <c r="L167" s="117">
        <v>1228832877</v>
      </c>
      <c r="M167" s="108">
        <v>0.82837906930399996</v>
      </c>
      <c r="N167" s="118">
        <v>7.7448795070000003</v>
      </c>
      <c r="O167" s="114" t="s">
        <v>78</v>
      </c>
      <c r="P167" s="110">
        <v>0.29627737840000001</v>
      </c>
      <c r="Q167" s="119"/>
      <c r="R167" s="120"/>
      <c r="S167" s="95"/>
      <c r="T167" s="95"/>
      <c r="U167" s="95"/>
      <c r="V167" s="95"/>
      <c r="W167" s="95"/>
      <c r="X167" s="95"/>
      <c r="Y167" s="95"/>
      <c r="Z167" s="95"/>
      <c r="AA167" s="95"/>
      <c r="AB167" s="95"/>
      <c r="AC167" s="95"/>
      <c r="AD167" s="95"/>
      <c r="AE167" s="95"/>
      <c r="AF167" s="95"/>
      <c r="AG167" s="95"/>
      <c r="AH167" s="95"/>
      <c r="AI167" s="95"/>
      <c r="AJ167" s="95"/>
      <c r="AK167" s="95"/>
      <c r="AL167" s="95"/>
      <c r="AM167" s="95"/>
      <c r="AN167" s="95"/>
      <c r="AO167" s="95"/>
      <c r="AP167" s="95"/>
      <c r="AQ167" s="95"/>
      <c r="AR167" s="99"/>
      <c r="AU167" s="95"/>
      <c r="AV167" s="95"/>
      <c r="AW167" s="95"/>
    </row>
    <row r="168" spans="2:49" ht="17.25" customHeight="1">
      <c r="B168" s="113" t="s">
        <v>74</v>
      </c>
      <c r="C168" s="114" t="s">
        <v>131</v>
      </c>
      <c r="D168" s="115" t="s">
        <v>75</v>
      </c>
      <c r="E168" s="114" t="s">
        <v>76</v>
      </c>
      <c r="F168" s="116">
        <v>44055.519513888888</v>
      </c>
      <c r="G168" s="116">
        <v>44789</v>
      </c>
      <c r="H168" s="115" t="s">
        <v>77</v>
      </c>
      <c r="I168" s="117">
        <v>569538147</v>
      </c>
      <c r="J168" s="117">
        <v>500592364</v>
      </c>
      <c r="K168" s="117">
        <v>513789326.93023258</v>
      </c>
      <c r="L168" s="117">
        <v>569538147</v>
      </c>
      <c r="M168" s="108">
        <v>0.90211573998399996</v>
      </c>
      <c r="N168" s="118">
        <v>6.9680283888999996</v>
      </c>
      <c r="O168" s="114" t="s">
        <v>78</v>
      </c>
      <c r="P168" s="110">
        <v>0.14954146539999999</v>
      </c>
      <c r="Q168" s="119"/>
      <c r="R168" s="120"/>
      <c r="S168" s="95"/>
      <c r="T168" s="95"/>
      <c r="U168" s="95"/>
      <c r="V168" s="95"/>
      <c r="W168" s="95"/>
      <c r="X168" s="95"/>
      <c r="Y168" s="95"/>
      <c r="Z168" s="95"/>
      <c r="AA168" s="95"/>
      <c r="AB168" s="95"/>
      <c r="AC168" s="95"/>
      <c r="AD168" s="95"/>
      <c r="AE168" s="95"/>
      <c r="AF168" s="95"/>
      <c r="AG168" s="95"/>
      <c r="AH168" s="95"/>
      <c r="AI168" s="95"/>
      <c r="AJ168" s="95"/>
      <c r="AK168" s="95"/>
      <c r="AL168" s="95"/>
      <c r="AM168" s="95"/>
      <c r="AN168" s="95"/>
      <c r="AO168" s="95"/>
      <c r="AP168" s="95"/>
      <c r="AQ168" s="95"/>
      <c r="AR168" s="99"/>
      <c r="AU168" s="95"/>
      <c r="AV168" s="95"/>
      <c r="AW168" s="95"/>
    </row>
    <row r="169" spans="2:49" ht="17.25" customHeight="1">
      <c r="B169" s="113" t="s">
        <v>74</v>
      </c>
      <c r="C169" s="114" t="s">
        <v>131</v>
      </c>
      <c r="D169" s="115" t="s">
        <v>75</v>
      </c>
      <c r="E169" s="114" t="s">
        <v>76</v>
      </c>
      <c r="F169" s="116">
        <v>44021.612337962964</v>
      </c>
      <c r="G169" s="116">
        <v>45117</v>
      </c>
      <c r="H169" s="115" t="s">
        <v>77</v>
      </c>
      <c r="I169" s="117">
        <v>614822427</v>
      </c>
      <c r="J169" s="117">
        <v>500603248</v>
      </c>
      <c r="K169" s="117">
        <v>518829461.08883899</v>
      </c>
      <c r="L169" s="117">
        <v>614822427</v>
      </c>
      <c r="M169" s="108">
        <v>0.84386879577600005</v>
      </c>
      <c r="N169" s="118">
        <v>7.7440160248999996</v>
      </c>
      <c r="O169" s="114" t="s">
        <v>78</v>
      </c>
      <c r="P169" s="110">
        <v>0.1510084267</v>
      </c>
      <c r="Q169" s="119"/>
      <c r="R169" s="120"/>
      <c r="S169" s="95"/>
      <c r="T169" s="95"/>
      <c r="U169" s="95"/>
      <c r="V169" s="95"/>
      <c r="W169" s="95"/>
      <c r="X169" s="95"/>
      <c r="Y169" s="95"/>
      <c r="Z169" s="95"/>
      <c r="AA169" s="95"/>
      <c r="AB169" s="95"/>
      <c r="AC169" s="95"/>
      <c r="AD169" s="95"/>
      <c r="AE169" s="95"/>
      <c r="AF169" s="95"/>
      <c r="AG169" s="95"/>
      <c r="AH169" s="95"/>
      <c r="AI169" s="95"/>
      <c r="AJ169" s="95"/>
      <c r="AK169" s="95"/>
      <c r="AL169" s="95"/>
      <c r="AM169" s="95"/>
      <c r="AN169" s="95"/>
      <c r="AO169" s="95"/>
      <c r="AP169" s="95"/>
      <c r="AQ169" s="95"/>
      <c r="AR169" s="99"/>
      <c r="AU169" s="95"/>
      <c r="AV169" s="95"/>
      <c r="AW169" s="95"/>
    </row>
    <row r="170" spans="2:49" ht="17.25" customHeight="1">
      <c r="B170" s="113" t="s">
        <v>74</v>
      </c>
      <c r="C170" s="114" t="s">
        <v>131</v>
      </c>
      <c r="D170" s="115" t="s">
        <v>75</v>
      </c>
      <c r="E170" s="114" t="s">
        <v>76</v>
      </c>
      <c r="F170" s="116">
        <v>44000.678136574075</v>
      </c>
      <c r="G170" s="116">
        <v>45100</v>
      </c>
      <c r="H170" s="115" t="s">
        <v>77</v>
      </c>
      <c r="I170" s="117">
        <v>617397603</v>
      </c>
      <c r="J170" s="117">
        <v>500500000</v>
      </c>
      <c r="K170" s="117">
        <v>501871076.73223245</v>
      </c>
      <c r="L170" s="117">
        <v>617397603</v>
      </c>
      <c r="M170" s="108">
        <v>0.81288147912099995</v>
      </c>
      <c r="N170" s="118">
        <v>7.9783002233999998</v>
      </c>
      <c r="O170" s="114" t="s">
        <v>78</v>
      </c>
      <c r="P170" s="110">
        <v>0.14607258719999999</v>
      </c>
      <c r="Q170" s="119"/>
      <c r="R170" s="120"/>
      <c r="S170" s="95"/>
      <c r="T170" s="95"/>
      <c r="U170" s="95"/>
      <c r="V170" s="95"/>
      <c r="W170" s="95"/>
      <c r="X170" s="95"/>
      <c r="Y170" s="95"/>
      <c r="Z170" s="95"/>
      <c r="AA170" s="95"/>
      <c r="AB170" s="95"/>
      <c r="AC170" s="95"/>
      <c r="AD170" s="95"/>
      <c r="AE170" s="95"/>
      <c r="AF170" s="95"/>
      <c r="AG170" s="95"/>
      <c r="AH170" s="95"/>
      <c r="AI170" s="95"/>
      <c r="AJ170" s="95"/>
      <c r="AK170" s="95"/>
      <c r="AL170" s="95"/>
      <c r="AM170" s="95"/>
      <c r="AN170" s="95"/>
      <c r="AO170" s="95"/>
      <c r="AP170" s="95"/>
      <c r="AQ170" s="95"/>
      <c r="AR170" s="99"/>
      <c r="AU170" s="95"/>
      <c r="AV170" s="95"/>
      <c r="AW170" s="95"/>
    </row>
    <row r="171" spans="2:49" ht="17.25" customHeight="1">
      <c r="B171" s="113" t="s">
        <v>74</v>
      </c>
      <c r="C171" s="114" t="s">
        <v>131</v>
      </c>
      <c r="D171" s="115" t="s">
        <v>75</v>
      </c>
      <c r="E171" s="114" t="s">
        <v>76</v>
      </c>
      <c r="F171" s="116">
        <v>44109.676851851851</v>
      </c>
      <c r="G171" s="116">
        <v>44841</v>
      </c>
      <c r="H171" s="115" t="s">
        <v>77</v>
      </c>
      <c r="I171" s="117">
        <v>1137375342</v>
      </c>
      <c r="J171" s="117">
        <v>1000000000</v>
      </c>
      <c r="K171" s="117">
        <v>1016184273.4501265</v>
      </c>
      <c r="L171" s="117">
        <v>1137375342</v>
      </c>
      <c r="M171" s="108">
        <v>0.89344672416000004</v>
      </c>
      <c r="N171" s="118">
        <v>6.9676153936</v>
      </c>
      <c r="O171" s="114" t="s">
        <v>78</v>
      </c>
      <c r="P171" s="110">
        <v>0.29576652809999998</v>
      </c>
      <c r="Q171" s="119"/>
      <c r="R171" s="120"/>
      <c r="S171" s="95"/>
      <c r="T171" s="95"/>
      <c r="U171" s="95"/>
      <c r="V171" s="95"/>
      <c r="W171" s="95"/>
      <c r="X171" s="95"/>
      <c r="Y171" s="95"/>
      <c r="Z171" s="95"/>
      <c r="AA171" s="95"/>
      <c r="AB171" s="95"/>
      <c r="AC171" s="95"/>
      <c r="AD171" s="95"/>
      <c r="AE171" s="95"/>
      <c r="AF171" s="95"/>
      <c r="AG171" s="95"/>
      <c r="AH171" s="95"/>
      <c r="AI171" s="95"/>
      <c r="AJ171" s="95"/>
      <c r="AK171" s="95"/>
      <c r="AL171" s="95"/>
      <c r="AM171" s="95"/>
      <c r="AN171" s="95"/>
      <c r="AO171" s="95"/>
      <c r="AP171" s="95"/>
      <c r="AQ171" s="95"/>
      <c r="AR171" s="99"/>
      <c r="AU171" s="95"/>
      <c r="AV171" s="95"/>
      <c r="AW171" s="95"/>
    </row>
    <row r="172" spans="2:49" ht="17.25" customHeight="1">
      <c r="B172" s="113" t="s">
        <v>74</v>
      </c>
      <c r="C172" s="114" t="s">
        <v>131</v>
      </c>
      <c r="D172" s="115" t="s">
        <v>75</v>
      </c>
      <c r="E172" s="114" t="s">
        <v>76</v>
      </c>
      <c r="F172" s="116">
        <v>44055.515474537038</v>
      </c>
      <c r="G172" s="116">
        <v>44789</v>
      </c>
      <c r="H172" s="115" t="s">
        <v>77</v>
      </c>
      <c r="I172" s="117">
        <v>569538147</v>
      </c>
      <c r="J172" s="117">
        <v>500592364</v>
      </c>
      <c r="K172" s="117">
        <v>513789326.93023258</v>
      </c>
      <c r="L172" s="117">
        <v>569538147</v>
      </c>
      <c r="M172" s="108">
        <v>0.90211573998399996</v>
      </c>
      <c r="N172" s="118">
        <v>6.9680283888999996</v>
      </c>
      <c r="O172" s="114" t="s">
        <v>78</v>
      </c>
      <c r="P172" s="110">
        <v>0.14954146539999999</v>
      </c>
      <c r="Q172" s="119"/>
      <c r="R172" s="120"/>
      <c r="S172" s="95"/>
      <c r="T172" s="95"/>
      <c r="U172" s="95"/>
      <c r="V172" s="95"/>
      <c r="W172" s="95"/>
      <c r="X172" s="95"/>
      <c r="Y172" s="95"/>
      <c r="Z172" s="95"/>
      <c r="AA172" s="95"/>
      <c r="AB172" s="95"/>
      <c r="AC172" s="95"/>
      <c r="AD172" s="95"/>
      <c r="AE172" s="95"/>
      <c r="AF172" s="95"/>
      <c r="AG172" s="95"/>
      <c r="AH172" s="95"/>
      <c r="AI172" s="95"/>
      <c r="AJ172" s="95"/>
      <c r="AK172" s="95"/>
      <c r="AL172" s="95"/>
      <c r="AM172" s="95"/>
      <c r="AN172" s="95"/>
      <c r="AO172" s="95"/>
      <c r="AP172" s="95"/>
      <c r="AQ172" s="95"/>
      <c r="AR172" s="99"/>
      <c r="AU172" s="95"/>
      <c r="AV172" s="95"/>
      <c r="AW172" s="95"/>
    </row>
    <row r="173" spans="2:49" ht="17.25" customHeight="1">
      <c r="B173" s="113" t="s">
        <v>74</v>
      </c>
      <c r="C173" s="114" t="s">
        <v>131</v>
      </c>
      <c r="D173" s="115" t="s">
        <v>75</v>
      </c>
      <c r="E173" s="114" t="s">
        <v>76</v>
      </c>
      <c r="F173" s="116">
        <v>44004.737824074073</v>
      </c>
      <c r="G173" s="116">
        <v>45104</v>
      </c>
      <c r="H173" s="115" t="s">
        <v>77</v>
      </c>
      <c r="I173" s="117">
        <v>617397600</v>
      </c>
      <c r="J173" s="117">
        <v>500500000</v>
      </c>
      <c r="K173" s="117">
        <v>501449459.20339233</v>
      </c>
      <c r="L173" s="117">
        <v>617397600</v>
      </c>
      <c r="M173" s="108">
        <v>0.81219858840299997</v>
      </c>
      <c r="N173" s="118">
        <v>7.9784515877000004</v>
      </c>
      <c r="O173" s="114" t="s">
        <v>78</v>
      </c>
      <c r="P173" s="110">
        <v>0.1459498729</v>
      </c>
      <c r="Q173" s="119"/>
      <c r="R173" s="120"/>
      <c r="S173" s="95"/>
      <c r="T173" s="95"/>
      <c r="U173" s="95"/>
      <c r="V173" s="95"/>
      <c r="W173" s="95"/>
      <c r="X173" s="95"/>
      <c r="Y173" s="95"/>
      <c r="Z173" s="95"/>
      <c r="AA173" s="95"/>
      <c r="AB173" s="95"/>
      <c r="AC173" s="95"/>
      <c r="AD173" s="95"/>
      <c r="AE173" s="95"/>
      <c r="AF173" s="95"/>
      <c r="AG173" s="95"/>
      <c r="AH173" s="95"/>
      <c r="AI173" s="95"/>
      <c r="AJ173" s="95"/>
      <c r="AK173" s="95"/>
      <c r="AL173" s="95"/>
      <c r="AM173" s="95"/>
      <c r="AN173" s="95"/>
      <c r="AO173" s="95"/>
      <c r="AP173" s="95"/>
      <c r="AQ173" s="95"/>
      <c r="AR173" s="99"/>
      <c r="AU173" s="95"/>
      <c r="AV173" s="95"/>
      <c r="AW173" s="95"/>
    </row>
    <row r="174" spans="2:49" ht="17.25" customHeight="1">
      <c r="B174" s="113" t="s">
        <v>74</v>
      </c>
      <c r="C174" s="114" t="s">
        <v>131</v>
      </c>
      <c r="D174" s="115" t="s">
        <v>75</v>
      </c>
      <c r="E174" s="114" t="s">
        <v>76</v>
      </c>
      <c r="F174" s="116">
        <v>44021.607037037036</v>
      </c>
      <c r="G174" s="116">
        <v>45117</v>
      </c>
      <c r="H174" s="115" t="s">
        <v>77</v>
      </c>
      <c r="I174" s="117">
        <v>614822427</v>
      </c>
      <c r="J174" s="117">
        <v>500603248</v>
      </c>
      <c r="K174" s="117">
        <v>518829461.08883899</v>
      </c>
      <c r="L174" s="117">
        <v>614822427</v>
      </c>
      <c r="M174" s="108">
        <v>0.84386879577600005</v>
      </c>
      <c r="N174" s="118">
        <v>7.7440160248999996</v>
      </c>
      <c r="O174" s="114" t="s">
        <v>78</v>
      </c>
      <c r="P174" s="110">
        <v>0.1510084267</v>
      </c>
      <c r="Q174" s="119"/>
      <c r="R174" s="120"/>
      <c r="S174" s="95"/>
      <c r="T174" s="95"/>
      <c r="U174" s="95"/>
      <c r="V174" s="95"/>
      <c r="W174" s="95"/>
      <c r="X174" s="95"/>
      <c r="Y174" s="95"/>
      <c r="Z174" s="95"/>
      <c r="AA174" s="95"/>
      <c r="AB174" s="95"/>
      <c r="AC174" s="95"/>
      <c r="AD174" s="95"/>
      <c r="AE174" s="95"/>
      <c r="AF174" s="95"/>
      <c r="AG174" s="95"/>
      <c r="AH174" s="95"/>
      <c r="AI174" s="95"/>
      <c r="AJ174" s="95"/>
      <c r="AK174" s="95"/>
      <c r="AL174" s="95"/>
      <c r="AM174" s="95"/>
      <c r="AN174" s="95"/>
      <c r="AO174" s="95"/>
      <c r="AP174" s="95"/>
      <c r="AQ174" s="95"/>
      <c r="AR174" s="99"/>
      <c r="AU174" s="95"/>
      <c r="AV174" s="95"/>
      <c r="AW174" s="95"/>
    </row>
    <row r="175" spans="2:49" ht="17.25" customHeight="1">
      <c r="B175" s="113" t="s">
        <v>74</v>
      </c>
      <c r="C175" s="114" t="s">
        <v>131</v>
      </c>
      <c r="D175" s="115" t="s">
        <v>75</v>
      </c>
      <c r="E175" s="114" t="s">
        <v>76</v>
      </c>
      <c r="F175" s="116">
        <v>44060.665277777778</v>
      </c>
      <c r="G175" s="116">
        <v>45159</v>
      </c>
      <c r="H175" s="115" t="s">
        <v>77</v>
      </c>
      <c r="I175" s="117">
        <v>615030855</v>
      </c>
      <c r="J175" s="117">
        <v>500500000</v>
      </c>
      <c r="K175" s="117">
        <v>514606301.71251225</v>
      </c>
      <c r="L175" s="117">
        <v>615030855</v>
      </c>
      <c r="M175" s="108">
        <v>0.83671623550100005</v>
      </c>
      <c r="N175" s="118">
        <v>7.7448406001999999</v>
      </c>
      <c r="O175" s="114" t="s">
        <v>78</v>
      </c>
      <c r="P175" s="110">
        <v>0.14977925080000001</v>
      </c>
      <c r="Q175" s="119"/>
      <c r="R175" s="120"/>
      <c r="S175" s="95"/>
      <c r="T175" s="95"/>
      <c r="U175" s="95"/>
      <c r="V175" s="95"/>
      <c r="W175" s="95"/>
      <c r="X175" s="95"/>
      <c r="Y175" s="95"/>
      <c r="Z175" s="95"/>
      <c r="AA175" s="95"/>
      <c r="AB175" s="95"/>
      <c r="AC175" s="95"/>
      <c r="AD175" s="95"/>
      <c r="AE175" s="95"/>
      <c r="AF175" s="95"/>
      <c r="AG175" s="95"/>
      <c r="AH175" s="95"/>
      <c r="AI175" s="95"/>
      <c r="AJ175" s="95"/>
      <c r="AK175" s="95"/>
      <c r="AL175" s="95"/>
      <c r="AM175" s="95"/>
      <c r="AN175" s="95"/>
      <c r="AO175" s="95"/>
      <c r="AP175" s="95"/>
      <c r="AQ175" s="95"/>
      <c r="AR175" s="99"/>
      <c r="AU175" s="95"/>
      <c r="AV175" s="95"/>
      <c r="AW175" s="95"/>
    </row>
    <row r="176" spans="2:49" ht="17.25" customHeight="1">
      <c r="B176" s="113" t="s">
        <v>74</v>
      </c>
      <c r="C176" s="114" t="s">
        <v>131</v>
      </c>
      <c r="D176" s="115" t="s">
        <v>75</v>
      </c>
      <c r="E176" s="114" t="s">
        <v>76</v>
      </c>
      <c r="F176" s="116">
        <v>44028.742523148147</v>
      </c>
      <c r="G176" s="116">
        <v>44760</v>
      </c>
      <c r="H176" s="115" t="s">
        <v>77</v>
      </c>
      <c r="I176" s="117">
        <v>569256359</v>
      </c>
      <c r="J176" s="117">
        <v>500500000</v>
      </c>
      <c r="K176" s="117">
        <v>516258108.69828379</v>
      </c>
      <c r="L176" s="117">
        <v>569256359</v>
      </c>
      <c r="M176" s="108">
        <v>0.90689915103499996</v>
      </c>
      <c r="N176" s="118">
        <v>6.9669332839000004</v>
      </c>
      <c r="O176" s="114" t="s">
        <v>78</v>
      </c>
      <c r="P176" s="110">
        <v>0.15026001920000001</v>
      </c>
      <c r="Q176" s="119"/>
      <c r="R176" s="120"/>
      <c r="S176" s="95"/>
      <c r="T176" s="95"/>
      <c r="U176" s="95"/>
      <c r="V176" s="95"/>
      <c r="W176" s="95"/>
      <c r="X176" s="95"/>
      <c r="Y176" s="95"/>
      <c r="Z176" s="95"/>
      <c r="AA176" s="95"/>
      <c r="AB176" s="95"/>
      <c r="AC176" s="95"/>
      <c r="AD176" s="95"/>
      <c r="AE176" s="95"/>
      <c r="AF176" s="95"/>
      <c r="AG176" s="95"/>
      <c r="AH176" s="95"/>
      <c r="AI176" s="95"/>
      <c r="AJ176" s="95"/>
      <c r="AK176" s="95"/>
      <c r="AL176" s="95"/>
      <c r="AM176" s="95"/>
      <c r="AN176" s="95"/>
      <c r="AO176" s="95"/>
      <c r="AP176" s="95"/>
      <c r="AQ176" s="95"/>
      <c r="AR176" s="99"/>
      <c r="AU176" s="95"/>
      <c r="AV176" s="95"/>
      <c r="AW176" s="95"/>
    </row>
    <row r="177" spans="2:49" ht="17.25" customHeight="1">
      <c r="B177" s="113" t="s">
        <v>74</v>
      </c>
      <c r="C177" s="114" t="s">
        <v>131</v>
      </c>
      <c r="D177" s="115" t="s">
        <v>75</v>
      </c>
      <c r="E177" s="114" t="s">
        <v>76</v>
      </c>
      <c r="F177" s="116">
        <v>44004.735092592593</v>
      </c>
      <c r="G177" s="116">
        <v>45104</v>
      </c>
      <c r="H177" s="115" t="s">
        <v>77</v>
      </c>
      <c r="I177" s="117">
        <v>617397600</v>
      </c>
      <c r="J177" s="117">
        <v>500500000</v>
      </c>
      <c r="K177" s="117">
        <v>501449459.20339233</v>
      </c>
      <c r="L177" s="117">
        <v>617397600</v>
      </c>
      <c r="M177" s="108">
        <v>0.81219858840299997</v>
      </c>
      <c r="N177" s="118">
        <v>7.9784515877000004</v>
      </c>
      <c r="O177" s="114" t="s">
        <v>78</v>
      </c>
      <c r="P177" s="110">
        <v>0.1459498729</v>
      </c>
      <c r="Q177" s="119"/>
      <c r="R177" s="120"/>
      <c r="S177" s="95"/>
      <c r="T177" s="95"/>
      <c r="U177" s="95"/>
      <c r="V177" s="95"/>
      <c r="W177" s="95"/>
      <c r="X177" s="95"/>
      <c r="Y177" s="95"/>
      <c r="Z177" s="95"/>
      <c r="AA177" s="95"/>
      <c r="AB177" s="95"/>
      <c r="AC177" s="95"/>
      <c r="AD177" s="95"/>
      <c r="AE177" s="95"/>
      <c r="AF177" s="95"/>
      <c r="AG177" s="95"/>
      <c r="AH177" s="95"/>
      <c r="AI177" s="95"/>
      <c r="AJ177" s="95"/>
      <c r="AK177" s="95"/>
      <c r="AL177" s="95"/>
      <c r="AM177" s="95"/>
      <c r="AN177" s="95"/>
      <c r="AO177" s="95"/>
      <c r="AP177" s="95"/>
      <c r="AQ177" s="95"/>
      <c r="AR177" s="99"/>
      <c r="AU177" s="95"/>
      <c r="AV177" s="95"/>
      <c r="AW177" s="95"/>
    </row>
    <row r="178" spans="2:49" ht="17.25" customHeight="1">
      <c r="B178" s="113" t="s">
        <v>74</v>
      </c>
      <c r="C178" s="114" t="s">
        <v>131</v>
      </c>
      <c r="D178" s="115" t="s">
        <v>75</v>
      </c>
      <c r="E178" s="114" t="s">
        <v>76</v>
      </c>
      <c r="F178" s="116">
        <v>44004.740358796298</v>
      </c>
      <c r="G178" s="116">
        <v>45104</v>
      </c>
      <c r="H178" s="115" t="s">
        <v>77</v>
      </c>
      <c r="I178" s="117">
        <v>617397600</v>
      </c>
      <c r="J178" s="117">
        <v>500500000</v>
      </c>
      <c r="K178" s="117">
        <v>501449459.20339233</v>
      </c>
      <c r="L178" s="117">
        <v>617397600</v>
      </c>
      <c r="M178" s="108">
        <v>0.81219858840299997</v>
      </c>
      <c r="N178" s="118">
        <v>7.9784515877000004</v>
      </c>
      <c r="O178" s="114" t="s">
        <v>78</v>
      </c>
      <c r="P178" s="110">
        <v>0.1459498729</v>
      </c>
      <c r="Q178" s="119"/>
      <c r="R178" s="120"/>
      <c r="S178" s="95"/>
      <c r="T178" s="95"/>
      <c r="U178" s="95"/>
      <c r="V178" s="95"/>
      <c r="W178" s="95"/>
      <c r="X178" s="95"/>
      <c r="Y178" s="95"/>
      <c r="Z178" s="95"/>
      <c r="AA178" s="95"/>
      <c r="AB178" s="95"/>
      <c r="AC178" s="95"/>
      <c r="AD178" s="95"/>
      <c r="AE178" s="95"/>
      <c r="AF178" s="95"/>
      <c r="AG178" s="95"/>
      <c r="AH178" s="95"/>
      <c r="AI178" s="95"/>
      <c r="AJ178" s="95"/>
      <c r="AK178" s="95"/>
      <c r="AL178" s="95"/>
      <c r="AM178" s="95"/>
      <c r="AN178" s="95"/>
      <c r="AO178" s="95"/>
      <c r="AP178" s="95"/>
      <c r="AQ178" s="95"/>
      <c r="AR178" s="99"/>
      <c r="AU178" s="95"/>
      <c r="AV178" s="95"/>
      <c r="AW178" s="95"/>
    </row>
    <row r="179" spans="2:49" ht="17.25" customHeight="1">
      <c r="B179" s="113" t="s">
        <v>74</v>
      </c>
      <c r="C179" s="114" t="s">
        <v>131</v>
      </c>
      <c r="D179" s="115" t="s">
        <v>75</v>
      </c>
      <c r="E179" s="114" t="s">
        <v>76</v>
      </c>
      <c r="F179" s="116">
        <v>44055.702557870369</v>
      </c>
      <c r="G179" s="116">
        <v>45154</v>
      </c>
      <c r="H179" s="115" t="s">
        <v>77</v>
      </c>
      <c r="I179" s="117">
        <v>615135068</v>
      </c>
      <c r="J179" s="117">
        <v>500602294</v>
      </c>
      <c r="K179" s="117">
        <v>515237878.82718855</v>
      </c>
      <c r="L179" s="117">
        <v>615135068</v>
      </c>
      <c r="M179" s="108">
        <v>0.83760121253099995</v>
      </c>
      <c r="N179" s="118">
        <v>7.7449326342000004</v>
      </c>
      <c r="O179" s="114" t="s">
        <v>78</v>
      </c>
      <c r="P179" s="110">
        <v>0.14996307519999999</v>
      </c>
      <c r="Q179" s="119"/>
      <c r="R179" s="120"/>
      <c r="S179" s="95"/>
      <c r="T179" s="95"/>
      <c r="U179" s="95"/>
      <c r="V179" s="95"/>
      <c r="W179" s="95"/>
      <c r="X179" s="95"/>
      <c r="Y179" s="95"/>
      <c r="Z179" s="95"/>
      <c r="AA179" s="95"/>
      <c r="AB179" s="95"/>
      <c r="AC179" s="95"/>
      <c r="AD179" s="95"/>
      <c r="AE179" s="95"/>
      <c r="AF179" s="95"/>
      <c r="AG179" s="95"/>
      <c r="AH179" s="95"/>
      <c r="AI179" s="95"/>
      <c r="AJ179" s="95"/>
      <c r="AK179" s="95"/>
      <c r="AL179" s="95"/>
      <c r="AM179" s="95"/>
      <c r="AN179" s="95"/>
      <c r="AO179" s="95"/>
      <c r="AP179" s="95"/>
      <c r="AQ179" s="95"/>
      <c r="AR179" s="99"/>
      <c r="AU179" s="95"/>
      <c r="AV179" s="95"/>
      <c r="AW179" s="95"/>
    </row>
    <row r="180" spans="2:49" ht="17.25" customHeight="1">
      <c r="B180" s="113" t="s">
        <v>74</v>
      </c>
      <c r="C180" s="114" t="s">
        <v>131</v>
      </c>
      <c r="D180" s="115" t="s">
        <v>75</v>
      </c>
      <c r="E180" s="114" t="s">
        <v>76</v>
      </c>
      <c r="F180" s="116">
        <v>44106.661793981482</v>
      </c>
      <c r="G180" s="116">
        <v>44655</v>
      </c>
      <c r="H180" s="115" t="s">
        <v>77</v>
      </c>
      <c r="I180" s="117">
        <v>1094006850</v>
      </c>
      <c r="J180" s="117">
        <v>1000000000</v>
      </c>
      <c r="K180" s="117">
        <v>1015132503.2690778</v>
      </c>
      <c r="L180" s="117">
        <v>1094006850</v>
      </c>
      <c r="M180" s="108">
        <v>0.92790324235099997</v>
      </c>
      <c r="N180" s="118">
        <v>6.2804313264999996</v>
      </c>
      <c r="O180" s="114" t="s">
        <v>78</v>
      </c>
      <c r="P180" s="110">
        <v>0.29546040410000002</v>
      </c>
      <c r="Q180" s="119"/>
      <c r="R180" s="120"/>
      <c r="S180" s="95"/>
      <c r="T180" s="95"/>
      <c r="U180" s="95"/>
      <c r="V180" s="95"/>
      <c r="W180" s="95"/>
      <c r="X180" s="95"/>
      <c r="Y180" s="95"/>
      <c r="Z180" s="95"/>
      <c r="AA180" s="95"/>
      <c r="AB180" s="95"/>
      <c r="AC180" s="95"/>
      <c r="AD180" s="95"/>
      <c r="AE180" s="95"/>
      <c r="AF180" s="95"/>
      <c r="AG180" s="95"/>
      <c r="AH180" s="95"/>
      <c r="AI180" s="95"/>
      <c r="AJ180" s="95"/>
      <c r="AK180" s="95"/>
      <c r="AL180" s="95"/>
      <c r="AM180" s="95"/>
      <c r="AN180" s="95"/>
      <c r="AO180" s="95"/>
      <c r="AP180" s="95"/>
      <c r="AQ180" s="95"/>
      <c r="AR180" s="99"/>
      <c r="AU180" s="95"/>
      <c r="AV180" s="95"/>
      <c r="AW180" s="95"/>
    </row>
    <row r="181" spans="2:49" ht="17.25" customHeight="1">
      <c r="B181" s="113" t="s">
        <v>74</v>
      </c>
      <c r="C181" s="114" t="s">
        <v>131</v>
      </c>
      <c r="D181" s="115" t="s">
        <v>75</v>
      </c>
      <c r="E181" s="114" t="s">
        <v>76</v>
      </c>
      <c r="F181" s="116">
        <v>44000.685937499999</v>
      </c>
      <c r="G181" s="116">
        <v>45100</v>
      </c>
      <c r="H181" s="115" t="s">
        <v>77</v>
      </c>
      <c r="I181" s="117">
        <v>617397603</v>
      </c>
      <c r="J181" s="117">
        <v>500500000</v>
      </c>
      <c r="K181" s="117">
        <v>501871076.73223245</v>
      </c>
      <c r="L181" s="117">
        <v>617397603</v>
      </c>
      <c r="M181" s="108">
        <v>0.81288147912099995</v>
      </c>
      <c r="N181" s="118">
        <v>7.9783002233999998</v>
      </c>
      <c r="O181" s="114" t="s">
        <v>78</v>
      </c>
      <c r="P181" s="110">
        <v>0.14607258719999999</v>
      </c>
      <c r="Q181" s="119"/>
      <c r="R181" s="120"/>
      <c r="S181" s="95"/>
      <c r="T181" s="95"/>
      <c r="U181" s="95"/>
      <c r="V181" s="95"/>
      <c r="W181" s="95"/>
      <c r="X181" s="95"/>
      <c r="Y181" s="95"/>
      <c r="Z181" s="95"/>
      <c r="AA181" s="95"/>
      <c r="AB181" s="95"/>
      <c r="AC181" s="95"/>
      <c r="AD181" s="95"/>
      <c r="AE181" s="95"/>
      <c r="AF181" s="95"/>
      <c r="AG181" s="95"/>
      <c r="AH181" s="95"/>
      <c r="AI181" s="95"/>
      <c r="AJ181" s="95"/>
      <c r="AK181" s="95"/>
      <c r="AL181" s="95"/>
      <c r="AM181" s="95"/>
      <c r="AN181" s="95"/>
      <c r="AO181" s="95"/>
      <c r="AP181" s="95"/>
      <c r="AQ181" s="95"/>
      <c r="AR181" s="99"/>
      <c r="AU181" s="95"/>
      <c r="AV181" s="95"/>
      <c r="AW181" s="95"/>
    </row>
    <row r="182" spans="2:49" ht="17.25" customHeight="1">
      <c r="B182" s="113" t="s">
        <v>74</v>
      </c>
      <c r="C182" s="114" t="s">
        <v>131</v>
      </c>
      <c r="D182" s="115" t="s">
        <v>75</v>
      </c>
      <c r="E182" s="114" t="s">
        <v>76</v>
      </c>
      <c r="F182" s="116">
        <v>44096.682233796295</v>
      </c>
      <c r="G182" s="116">
        <v>45196</v>
      </c>
      <c r="H182" s="115" t="s">
        <v>77</v>
      </c>
      <c r="I182" s="117">
        <v>2458082192</v>
      </c>
      <c r="J182" s="117">
        <v>2000000000</v>
      </c>
      <c r="K182" s="117">
        <v>2041295699.9102609</v>
      </c>
      <c r="L182" s="117">
        <v>2458082192</v>
      </c>
      <c r="M182" s="108">
        <v>0.83044241016599996</v>
      </c>
      <c r="N182" s="118">
        <v>7.7450002170000003</v>
      </c>
      <c r="O182" s="114" t="s">
        <v>78</v>
      </c>
      <c r="P182" s="110">
        <v>0.59413135760000002</v>
      </c>
      <c r="Q182" s="119"/>
      <c r="R182" s="120"/>
      <c r="S182" s="95"/>
      <c r="T182" s="95"/>
      <c r="U182" s="95"/>
      <c r="V182" s="95"/>
      <c r="W182" s="95"/>
      <c r="X182" s="95"/>
      <c r="Y182" s="95"/>
      <c r="Z182" s="95"/>
      <c r="AA182" s="95"/>
      <c r="AB182" s="95"/>
      <c r="AC182" s="95"/>
      <c r="AD182" s="95"/>
      <c r="AE182" s="95"/>
      <c r="AF182" s="95"/>
      <c r="AG182" s="95"/>
      <c r="AH182" s="95"/>
      <c r="AI182" s="95"/>
      <c r="AJ182" s="95"/>
      <c r="AK182" s="95"/>
      <c r="AL182" s="95"/>
      <c r="AM182" s="95"/>
      <c r="AN182" s="95"/>
      <c r="AO182" s="95"/>
      <c r="AP182" s="95"/>
      <c r="AQ182" s="95"/>
      <c r="AR182" s="99"/>
      <c r="AU182" s="95"/>
      <c r="AV182" s="95"/>
      <c r="AW182" s="95"/>
    </row>
    <row r="183" spans="2:49" ht="17.25" customHeight="1">
      <c r="B183" s="113" t="s">
        <v>74</v>
      </c>
      <c r="C183" s="114" t="s">
        <v>131</v>
      </c>
      <c r="D183" s="115" t="s">
        <v>75</v>
      </c>
      <c r="E183" s="114" t="s">
        <v>76</v>
      </c>
      <c r="F183" s="116">
        <v>44195.681076388886</v>
      </c>
      <c r="G183" s="116">
        <v>45292</v>
      </c>
      <c r="H183" s="115" t="s">
        <v>77</v>
      </c>
      <c r="I183" s="117">
        <v>2411750685</v>
      </c>
      <c r="J183" s="117">
        <v>1999999998</v>
      </c>
      <c r="K183" s="117">
        <v>2000369081.6851652</v>
      </c>
      <c r="L183" s="117">
        <v>2411750685</v>
      </c>
      <c r="M183" s="108">
        <v>0.82942614845200002</v>
      </c>
      <c r="N183" s="118">
        <v>6.9671068899000002</v>
      </c>
      <c r="O183" s="114" t="s">
        <v>78</v>
      </c>
      <c r="P183" s="110">
        <v>0.58221941990000003</v>
      </c>
      <c r="Q183" s="119"/>
      <c r="R183" s="120"/>
      <c r="S183" s="95"/>
      <c r="T183" s="95"/>
      <c r="U183" s="95"/>
      <c r="V183" s="95"/>
      <c r="W183" s="95"/>
      <c r="X183" s="95"/>
      <c r="Y183" s="95"/>
      <c r="Z183" s="95"/>
      <c r="AA183" s="95"/>
      <c r="AB183" s="95"/>
      <c r="AC183" s="95"/>
      <c r="AD183" s="95"/>
      <c r="AE183" s="95"/>
      <c r="AF183" s="95"/>
      <c r="AG183" s="95"/>
      <c r="AH183" s="95"/>
      <c r="AI183" s="95"/>
      <c r="AJ183" s="95"/>
      <c r="AK183" s="95"/>
      <c r="AL183" s="95"/>
      <c r="AM183" s="95"/>
      <c r="AN183" s="95"/>
      <c r="AO183" s="95"/>
      <c r="AP183" s="95"/>
      <c r="AQ183" s="95"/>
      <c r="AR183" s="99"/>
      <c r="AU183" s="95"/>
      <c r="AV183" s="95"/>
      <c r="AW183" s="95"/>
    </row>
    <row r="184" spans="2:49" ht="17.25" customHeight="1">
      <c r="B184" s="113" t="s">
        <v>74</v>
      </c>
      <c r="C184" s="114" t="s">
        <v>131</v>
      </c>
      <c r="D184" s="115" t="s">
        <v>75</v>
      </c>
      <c r="E184" s="114" t="s">
        <v>76</v>
      </c>
      <c r="F184" s="116">
        <v>44055.533865740741</v>
      </c>
      <c r="G184" s="116">
        <v>44606</v>
      </c>
      <c r="H184" s="115" t="s">
        <v>77</v>
      </c>
      <c r="I184" s="117">
        <v>546672154</v>
      </c>
      <c r="J184" s="117">
        <v>500582402</v>
      </c>
      <c r="K184" s="117">
        <v>512338329.61195439</v>
      </c>
      <c r="L184" s="117">
        <v>546672154</v>
      </c>
      <c r="M184" s="108">
        <v>0.93719485410600001</v>
      </c>
      <c r="N184" s="118">
        <v>6.1932481577000003</v>
      </c>
      <c r="O184" s="114" t="s">
        <v>78</v>
      </c>
      <c r="P184" s="110">
        <v>0.14911914400000001</v>
      </c>
      <c r="Q184" s="119"/>
      <c r="R184" s="120"/>
      <c r="S184" s="95"/>
      <c r="T184" s="95"/>
      <c r="U184" s="95"/>
      <c r="V184" s="95"/>
      <c r="W184" s="95"/>
      <c r="X184" s="95"/>
      <c r="Y184" s="95"/>
      <c r="Z184" s="95"/>
      <c r="AA184" s="95"/>
      <c r="AB184" s="95"/>
      <c r="AC184" s="95"/>
      <c r="AD184" s="95"/>
      <c r="AE184" s="95"/>
      <c r="AF184" s="95"/>
      <c r="AG184" s="95"/>
      <c r="AH184" s="95"/>
      <c r="AI184" s="95"/>
      <c r="AJ184" s="95"/>
      <c r="AK184" s="95"/>
      <c r="AL184" s="95"/>
      <c r="AM184" s="95"/>
      <c r="AN184" s="95"/>
      <c r="AO184" s="95"/>
      <c r="AP184" s="95"/>
      <c r="AQ184" s="95"/>
      <c r="AR184" s="99"/>
      <c r="AU184" s="95"/>
      <c r="AV184" s="95"/>
      <c r="AW184" s="95"/>
    </row>
    <row r="185" spans="2:49" ht="17.25" customHeight="1">
      <c r="B185" s="113" t="s">
        <v>74</v>
      </c>
      <c r="C185" s="114" t="s">
        <v>131</v>
      </c>
      <c r="D185" s="115" t="s">
        <v>75</v>
      </c>
      <c r="E185" s="114" t="s">
        <v>76</v>
      </c>
      <c r="F185" s="116">
        <v>44099.666666666664</v>
      </c>
      <c r="G185" s="116">
        <v>44649</v>
      </c>
      <c r="H185" s="115" t="s">
        <v>77</v>
      </c>
      <c r="I185" s="117">
        <v>2188356165</v>
      </c>
      <c r="J185" s="117">
        <v>2000000000</v>
      </c>
      <c r="K185" s="117">
        <v>2032637771.0521784</v>
      </c>
      <c r="L185" s="117">
        <v>2188356165</v>
      </c>
      <c r="M185" s="108">
        <v>0.92884229887299996</v>
      </c>
      <c r="N185" s="118">
        <v>6.2803747481999999</v>
      </c>
      <c r="O185" s="114" t="s">
        <v>78</v>
      </c>
      <c r="P185" s="110">
        <v>0.59161141549999996</v>
      </c>
      <c r="Q185" s="119"/>
      <c r="R185" s="120"/>
      <c r="S185" s="95"/>
      <c r="T185" s="95"/>
      <c r="U185" s="95"/>
      <c r="V185" s="95"/>
      <c r="W185" s="95"/>
      <c r="X185" s="95"/>
      <c r="Y185" s="95"/>
      <c r="Z185" s="95"/>
      <c r="AA185" s="95"/>
      <c r="AB185" s="95"/>
      <c r="AC185" s="95"/>
      <c r="AD185" s="95"/>
      <c r="AE185" s="95"/>
      <c r="AF185" s="95"/>
      <c r="AG185" s="95"/>
      <c r="AH185" s="95"/>
      <c r="AI185" s="95"/>
      <c r="AJ185" s="95"/>
      <c r="AK185" s="95"/>
      <c r="AL185" s="95"/>
      <c r="AM185" s="95"/>
      <c r="AN185" s="95"/>
      <c r="AO185" s="95"/>
      <c r="AP185" s="95"/>
      <c r="AQ185" s="95"/>
      <c r="AR185" s="99"/>
      <c r="AU185" s="95"/>
      <c r="AV185" s="95"/>
      <c r="AW185" s="95"/>
    </row>
    <row r="186" spans="2:49" ht="17.25" customHeight="1">
      <c r="B186" s="113" t="s">
        <v>74</v>
      </c>
      <c r="C186" s="114" t="s">
        <v>131</v>
      </c>
      <c r="D186" s="115" t="s">
        <v>75</v>
      </c>
      <c r="E186" s="114" t="s">
        <v>76</v>
      </c>
      <c r="F186" s="116">
        <v>44028.740474537037</v>
      </c>
      <c r="G186" s="116">
        <v>44760</v>
      </c>
      <c r="H186" s="115" t="s">
        <v>77</v>
      </c>
      <c r="I186" s="117">
        <v>569256359</v>
      </c>
      <c r="J186" s="117">
        <v>500500000</v>
      </c>
      <c r="K186" s="117">
        <v>516258108.69828379</v>
      </c>
      <c r="L186" s="117">
        <v>569256359</v>
      </c>
      <c r="M186" s="108">
        <v>0.90689915103499996</v>
      </c>
      <c r="N186" s="118">
        <v>6.9669332839000004</v>
      </c>
      <c r="O186" s="114" t="s">
        <v>78</v>
      </c>
      <c r="P186" s="110">
        <v>0.15026001920000001</v>
      </c>
      <c r="Q186" s="119"/>
      <c r="R186" s="120"/>
      <c r="S186" s="95"/>
      <c r="T186" s="95"/>
      <c r="U186" s="95"/>
      <c r="V186" s="95"/>
      <c r="W186" s="95"/>
      <c r="X186" s="95"/>
      <c r="Y186" s="95"/>
      <c r="Z186" s="95"/>
      <c r="AA186" s="95"/>
      <c r="AB186" s="95"/>
      <c r="AC186" s="95"/>
      <c r="AD186" s="95"/>
      <c r="AE186" s="95"/>
      <c r="AF186" s="95"/>
      <c r="AG186" s="95"/>
      <c r="AH186" s="95"/>
      <c r="AI186" s="95"/>
      <c r="AJ186" s="95"/>
      <c r="AK186" s="95"/>
      <c r="AL186" s="95"/>
      <c r="AM186" s="95"/>
      <c r="AN186" s="95"/>
      <c r="AO186" s="95"/>
      <c r="AP186" s="95"/>
      <c r="AQ186" s="95"/>
      <c r="AR186" s="99"/>
      <c r="AU186" s="95"/>
      <c r="AV186" s="95"/>
      <c r="AW186" s="95"/>
    </row>
    <row r="187" spans="2:49" ht="17.25" customHeight="1">
      <c r="B187" s="113" t="s">
        <v>74</v>
      </c>
      <c r="C187" s="114" t="s">
        <v>131</v>
      </c>
      <c r="D187" s="115" t="s">
        <v>75</v>
      </c>
      <c r="E187" s="114" t="s">
        <v>76</v>
      </c>
      <c r="F187" s="116">
        <v>44082.669537037036</v>
      </c>
      <c r="G187" s="116">
        <v>45182</v>
      </c>
      <c r="H187" s="115" t="s">
        <v>77</v>
      </c>
      <c r="I187" s="117">
        <v>2458082192</v>
      </c>
      <c r="J187" s="117">
        <v>2000000000</v>
      </c>
      <c r="K187" s="117">
        <v>2047144741.7943981</v>
      </c>
      <c r="L187" s="117">
        <v>2458082192</v>
      </c>
      <c r="M187" s="108">
        <v>0.83282192453000004</v>
      </c>
      <c r="N187" s="118">
        <v>7.7450002170000003</v>
      </c>
      <c r="O187" s="114" t="s">
        <v>78</v>
      </c>
      <c r="P187" s="110">
        <v>0.59583375640000003</v>
      </c>
      <c r="Q187" s="119"/>
      <c r="R187" s="120"/>
      <c r="S187" s="95"/>
      <c r="T187" s="95"/>
      <c r="U187" s="95"/>
      <c r="V187" s="95"/>
      <c r="W187" s="95"/>
      <c r="X187" s="95"/>
      <c r="Y187" s="95"/>
      <c r="Z187" s="95"/>
      <c r="AA187" s="95"/>
      <c r="AB187" s="95"/>
      <c r="AC187" s="95"/>
      <c r="AD187" s="95"/>
      <c r="AE187" s="95"/>
      <c r="AF187" s="95"/>
      <c r="AG187" s="95"/>
      <c r="AH187" s="95"/>
      <c r="AI187" s="95"/>
      <c r="AJ187" s="95"/>
      <c r="AK187" s="95"/>
      <c r="AL187" s="95"/>
      <c r="AM187" s="95"/>
      <c r="AN187" s="95"/>
      <c r="AO187" s="95"/>
      <c r="AP187" s="95"/>
      <c r="AQ187" s="95"/>
      <c r="AR187" s="99"/>
      <c r="AU187" s="95"/>
      <c r="AV187" s="95"/>
      <c r="AW187" s="95"/>
    </row>
    <row r="188" spans="2:49" ht="17.25" customHeight="1">
      <c r="B188" s="113" t="s">
        <v>74</v>
      </c>
      <c r="C188" s="114" t="s">
        <v>131</v>
      </c>
      <c r="D188" s="115" t="s">
        <v>75</v>
      </c>
      <c r="E188" s="114" t="s">
        <v>76</v>
      </c>
      <c r="F188" s="116">
        <v>44109.681400462963</v>
      </c>
      <c r="G188" s="116">
        <v>45208</v>
      </c>
      <c r="H188" s="115" t="s">
        <v>77</v>
      </c>
      <c r="I188" s="117">
        <v>1228832877</v>
      </c>
      <c r="J188" s="117">
        <v>1000000000</v>
      </c>
      <c r="K188" s="117">
        <v>1017939434.9788946</v>
      </c>
      <c r="L188" s="117">
        <v>1228832877</v>
      </c>
      <c r="M188" s="108">
        <v>0.82837906930399996</v>
      </c>
      <c r="N188" s="118">
        <v>7.7448795070000003</v>
      </c>
      <c r="O188" s="114" t="s">
        <v>78</v>
      </c>
      <c r="P188" s="110">
        <v>0.29627737840000001</v>
      </c>
      <c r="Q188" s="119"/>
      <c r="R188" s="120"/>
      <c r="S188" s="95"/>
      <c r="T188" s="95"/>
      <c r="U188" s="95"/>
      <c r="V188" s="95"/>
      <c r="W188" s="95"/>
      <c r="X188" s="95"/>
      <c r="Y188" s="95"/>
      <c r="Z188" s="95"/>
      <c r="AA188" s="95"/>
      <c r="AB188" s="95"/>
      <c r="AC188" s="95"/>
      <c r="AD188" s="95"/>
      <c r="AE188" s="95"/>
      <c r="AF188" s="95"/>
      <c r="AG188" s="95"/>
      <c r="AH188" s="95"/>
      <c r="AI188" s="95"/>
      <c r="AJ188" s="95"/>
      <c r="AK188" s="95"/>
      <c r="AL188" s="95"/>
      <c r="AM188" s="95"/>
      <c r="AN188" s="95"/>
      <c r="AO188" s="95"/>
      <c r="AP188" s="95"/>
      <c r="AQ188" s="95"/>
      <c r="AR188" s="99"/>
      <c r="AU188" s="95"/>
      <c r="AV188" s="95"/>
      <c r="AW188" s="95"/>
    </row>
    <row r="189" spans="2:49" ht="17.25" customHeight="1">
      <c r="B189" s="113" t="s">
        <v>74</v>
      </c>
      <c r="C189" s="114" t="s">
        <v>131</v>
      </c>
      <c r="D189" s="115" t="s">
        <v>75</v>
      </c>
      <c r="E189" s="114" t="s">
        <v>76</v>
      </c>
      <c r="F189" s="116">
        <v>44055.521168981482</v>
      </c>
      <c r="G189" s="116">
        <v>44789</v>
      </c>
      <c r="H189" s="115" t="s">
        <v>77</v>
      </c>
      <c r="I189" s="117">
        <v>569538147</v>
      </c>
      <c r="J189" s="117">
        <v>500592364</v>
      </c>
      <c r="K189" s="117">
        <v>513789326.93023258</v>
      </c>
      <c r="L189" s="117">
        <v>569538147</v>
      </c>
      <c r="M189" s="108">
        <v>0.90211573998399996</v>
      </c>
      <c r="N189" s="118">
        <v>6.9680283888999996</v>
      </c>
      <c r="O189" s="114" t="s">
        <v>78</v>
      </c>
      <c r="P189" s="110">
        <v>0.14954146539999999</v>
      </c>
      <c r="Q189" s="119"/>
      <c r="R189" s="120"/>
      <c r="S189" s="95"/>
      <c r="T189" s="95"/>
      <c r="U189" s="95"/>
      <c r="V189" s="95"/>
      <c r="W189" s="95"/>
      <c r="X189" s="95"/>
      <c r="Y189" s="95"/>
      <c r="Z189" s="95"/>
      <c r="AA189" s="95"/>
      <c r="AB189" s="95"/>
      <c r="AC189" s="95"/>
      <c r="AD189" s="95"/>
      <c r="AE189" s="95"/>
      <c r="AF189" s="95"/>
      <c r="AG189" s="95"/>
      <c r="AH189" s="95"/>
      <c r="AI189" s="95"/>
      <c r="AJ189" s="95"/>
      <c r="AK189" s="95"/>
      <c r="AL189" s="95"/>
      <c r="AM189" s="95"/>
      <c r="AN189" s="95"/>
      <c r="AO189" s="95"/>
      <c r="AP189" s="95"/>
      <c r="AQ189" s="95"/>
      <c r="AR189" s="99"/>
      <c r="AU189" s="95"/>
      <c r="AV189" s="95"/>
      <c r="AW189" s="95"/>
    </row>
    <row r="190" spans="2:49" ht="17.25" customHeight="1">
      <c r="B190" s="113" t="s">
        <v>74</v>
      </c>
      <c r="C190" s="114" t="s">
        <v>131</v>
      </c>
      <c r="D190" s="115" t="s">
        <v>75</v>
      </c>
      <c r="E190" s="114" t="s">
        <v>76</v>
      </c>
      <c r="F190" s="116">
        <v>44097.615324074075</v>
      </c>
      <c r="G190" s="116">
        <v>44648</v>
      </c>
      <c r="H190" s="115" t="s">
        <v>77</v>
      </c>
      <c r="I190" s="117">
        <v>1094349315</v>
      </c>
      <c r="J190" s="117">
        <v>1000000000</v>
      </c>
      <c r="K190" s="117">
        <v>1016659835.3650011</v>
      </c>
      <c r="L190" s="117">
        <v>1094349315</v>
      </c>
      <c r="M190" s="108">
        <v>0.92900851805700002</v>
      </c>
      <c r="N190" s="118">
        <v>6.2810264022000002</v>
      </c>
      <c r="O190" s="114" t="s">
        <v>78</v>
      </c>
      <c r="P190" s="110">
        <v>0.29590494319999999</v>
      </c>
      <c r="Q190" s="119"/>
      <c r="R190" s="120"/>
      <c r="S190" s="95"/>
      <c r="T190" s="95"/>
      <c r="U190" s="95"/>
      <c r="V190" s="95"/>
      <c r="W190" s="95"/>
      <c r="X190" s="95"/>
      <c r="Y190" s="95"/>
      <c r="Z190" s="95"/>
      <c r="AA190" s="95"/>
      <c r="AB190" s="95"/>
      <c r="AC190" s="95"/>
      <c r="AD190" s="95"/>
      <c r="AE190" s="95"/>
      <c r="AF190" s="95"/>
      <c r="AG190" s="95"/>
      <c r="AH190" s="95"/>
      <c r="AI190" s="95"/>
      <c r="AJ190" s="95"/>
      <c r="AK190" s="95"/>
      <c r="AL190" s="95"/>
      <c r="AM190" s="95"/>
      <c r="AN190" s="95"/>
      <c r="AO190" s="95"/>
      <c r="AP190" s="95"/>
      <c r="AQ190" s="95"/>
      <c r="AR190" s="99"/>
      <c r="AU190" s="95"/>
      <c r="AV190" s="95"/>
      <c r="AW190" s="95"/>
    </row>
    <row r="191" spans="2:49" ht="17.25" customHeight="1">
      <c r="B191" s="113" t="s">
        <v>74</v>
      </c>
      <c r="C191" s="114" t="s">
        <v>131</v>
      </c>
      <c r="D191" s="115" t="s">
        <v>75</v>
      </c>
      <c r="E191" s="114" t="s">
        <v>76</v>
      </c>
      <c r="F191" s="116">
        <v>44021.614201388889</v>
      </c>
      <c r="G191" s="116">
        <v>45117</v>
      </c>
      <c r="H191" s="115" t="s">
        <v>77</v>
      </c>
      <c r="I191" s="117">
        <v>614822427</v>
      </c>
      <c r="J191" s="117">
        <v>500603248</v>
      </c>
      <c r="K191" s="117">
        <v>518829461.08883899</v>
      </c>
      <c r="L191" s="117">
        <v>614822427</v>
      </c>
      <c r="M191" s="108">
        <v>0.84386879577600005</v>
      </c>
      <c r="N191" s="118">
        <v>7.7440160248999996</v>
      </c>
      <c r="O191" s="114" t="s">
        <v>78</v>
      </c>
      <c r="P191" s="110">
        <v>0.1510084267</v>
      </c>
      <c r="Q191" s="119"/>
      <c r="R191" s="120"/>
      <c r="S191" s="95"/>
      <c r="T191" s="95"/>
      <c r="U191" s="95"/>
      <c r="V191" s="95"/>
      <c r="W191" s="95"/>
      <c r="X191" s="95"/>
      <c r="Y191" s="95"/>
      <c r="Z191" s="95"/>
      <c r="AA191" s="95"/>
      <c r="AB191" s="95"/>
      <c r="AC191" s="95"/>
      <c r="AD191" s="95"/>
      <c r="AE191" s="95"/>
      <c r="AF191" s="95"/>
      <c r="AG191" s="95"/>
      <c r="AH191" s="95"/>
      <c r="AI191" s="95"/>
      <c r="AJ191" s="95"/>
      <c r="AK191" s="95"/>
      <c r="AL191" s="95"/>
      <c r="AM191" s="95"/>
      <c r="AN191" s="95"/>
      <c r="AO191" s="95"/>
      <c r="AP191" s="95"/>
      <c r="AQ191" s="95"/>
      <c r="AR191" s="99"/>
      <c r="AU191" s="95"/>
      <c r="AV191" s="95"/>
      <c r="AW191" s="95"/>
    </row>
    <row r="192" spans="2:49" ht="17.25" customHeight="1">
      <c r="B192" s="113" t="s">
        <v>74</v>
      </c>
      <c r="C192" s="114" t="s">
        <v>131</v>
      </c>
      <c r="D192" s="115" t="s">
        <v>75</v>
      </c>
      <c r="E192" s="114" t="s">
        <v>76</v>
      </c>
      <c r="F192" s="116">
        <v>44000.6799537037</v>
      </c>
      <c r="G192" s="116">
        <v>45100</v>
      </c>
      <c r="H192" s="115" t="s">
        <v>77</v>
      </c>
      <c r="I192" s="117">
        <v>617397603</v>
      </c>
      <c r="J192" s="117">
        <v>500500000</v>
      </c>
      <c r="K192" s="117">
        <v>501871076.73223245</v>
      </c>
      <c r="L192" s="117">
        <v>617397603</v>
      </c>
      <c r="M192" s="108">
        <v>0.81288147912099995</v>
      </c>
      <c r="N192" s="118">
        <v>7.9783002233999998</v>
      </c>
      <c r="O192" s="114" t="s">
        <v>78</v>
      </c>
      <c r="P192" s="110">
        <v>0.14607258719999999</v>
      </c>
      <c r="Q192" s="119"/>
      <c r="R192" s="120"/>
      <c r="S192" s="95"/>
      <c r="T192" s="95"/>
      <c r="U192" s="95"/>
      <c r="V192" s="95"/>
      <c r="W192" s="95"/>
      <c r="X192" s="95"/>
      <c r="Y192" s="95"/>
      <c r="Z192" s="95"/>
      <c r="AA192" s="95"/>
      <c r="AB192" s="95"/>
      <c r="AC192" s="95"/>
      <c r="AD192" s="95"/>
      <c r="AE192" s="95"/>
      <c r="AF192" s="95"/>
      <c r="AG192" s="95"/>
      <c r="AH192" s="95"/>
      <c r="AI192" s="95"/>
      <c r="AJ192" s="95"/>
      <c r="AK192" s="95"/>
      <c r="AL192" s="95"/>
      <c r="AM192" s="95"/>
      <c r="AN192" s="95"/>
      <c r="AO192" s="95"/>
      <c r="AP192" s="95"/>
      <c r="AQ192" s="95"/>
      <c r="AR192" s="99"/>
      <c r="AU192" s="95"/>
      <c r="AV192" s="95"/>
      <c r="AW192" s="95"/>
    </row>
    <row r="193" spans="2:49" ht="17.25" customHeight="1">
      <c r="B193" s="113" t="s">
        <v>74</v>
      </c>
      <c r="C193" s="114" t="s">
        <v>131</v>
      </c>
      <c r="D193" s="115" t="s">
        <v>75</v>
      </c>
      <c r="E193" s="114" t="s">
        <v>76</v>
      </c>
      <c r="F193" s="116">
        <v>44060.666342592594</v>
      </c>
      <c r="G193" s="116">
        <v>45159</v>
      </c>
      <c r="H193" s="115" t="s">
        <v>77</v>
      </c>
      <c r="I193" s="117">
        <v>615030855</v>
      </c>
      <c r="J193" s="117">
        <v>500500000</v>
      </c>
      <c r="K193" s="117">
        <v>514606301.71251225</v>
      </c>
      <c r="L193" s="117">
        <v>615030855</v>
      </c>
      <c r="M193" s="108">
        <v>0.83671623550100005</v>
      </c>
      <c r="N193" s="118">
        <v>7.7448406001999999</v>
      </c>
      <c r="O193" s="114" t="s">
        <v>78</v>
      </c>
      <c r="P193" s="110">
        <v>0.14977925080000001</v>
      </c>
      <c r="Q193" s="119"/>
      <c r="R193" s="120"/>
      <c r="S193" s="95"/>
      <c r="T193" s="95"/>
      <c r="U193" s="95"/>
      <c r="V193" s="95"/>
      <c r="W193" s="95"/>
      <c r="X193" s="95"/>
      <c r="Y193" s="95"/>
      <c r="Z193" s="95"/>
      <c r="AA193" s="95"/>
      <c r="AB193" s="95"/>
      <c r="AC193" s="95"/>
      <c r="AD193" s="95"/>
      <c r="AE193" s="95"/>
      <c r="AF193" s="95"/>
      <c r="AG193" s="95"/>
      <c r="AH193" s="95"/>
      <c r="AI193" s="95"/>
      <c r="AJ193" s="95"/>
      <c r="AK193" s="95"/>
      <c r="AL193" s="95"/>
      <c r="AM193" s="95"/>
      <c r="AN193" s="95"/>
      <c r="AO193" s="95"/>
      <c r="AP193" s="95"/>
      <c r="AQ193" s="95"/>
      <c r="AR193" s="99"/>
      <c r="AU193" s="95"/>
      <c r="AV193" s="95"/>
      <c r="AW193" s="95"/>
    </row>
    <row r="194" spans="2:49" ht="17.25" customHeight="1">
      <c r="B194" s="113" t="s">
        <v>74</v>
      </c>
      <c r="C194" s="114" t="s">
        <v>131</v>
      </c>
      <c r="D194" s="115" t="s">
        <v>75</v>
      </c>
      <c r="E194" s="114" t="s">
        <v>76</v>
      </c>
      <c r="F194" s="116">
        <v>44109.678391203706</v>
      </c>
      <c r="G194" s="116">
        <v>45208</v>
      </c>
      <c r="H194" s="115" t="s">
        <v>77</v>
      </c>
      <c r="I194" s="117">
        <v>1228832877</v>
      </c>
      <c r="J194" s="117">
        <v>1000000000</v>
      </c>
      <c r="K194" s="117">
        <v>1017939434.9788946</v>
      </c>
      <c r="L194" s="117">
        <v>1228832877</v>
      </c>
      <c r="M194" s="108">
        <v>0.82837906930399996</v>
      </c>
      <c r="N194" s="118">
        <v>7.7448795070000003</v>
      </c>
      <c r="O194" s="114" t="s">
        <v>78</v>
      </c>
      <c r="P194" s="110">
        <v>0.29627737840000001</v>
      </c>
      <c r="Q194" s="119"/>
      <c r="R194" s="120"/>
      <c r="S194" s="95"/>
      <c r="T194" s="95"/>
      <c r="U194" s="95"/>
      <c r="V194" s="95"/>
      <c r="W194" s="95"/>
      <c r="X194" s="95"/>
      <c r="Y194" s="95"/>
      <c r="Z194" s="95"/>
      <c r="AA194" s="95"/>
      <c r="AB194" s="95"/>
      <c r="AC194" s="95"/>
      <c r="AD194" s="95"/>
      <c r="AE194" s="95"/>
      <c r="AF194" s="95"/>
      <c r="AG194" s="95"/>
      <c r="AH194" s="95"/>
      <c r="AI194" s="95"/>
      <c r="AJ194" s="95"/>
      <c r="AK194" s="95"/>
      <c r="AL194" s="95"/>
      <c r="AM194" s="95"/>
      <c r="AN194" s="95"/>
      <c r="AO194" s="95"/>
      <c r="AP194" s="95"/>
      <c r="AQ194" s="95"/>
      <c r="AR194" s="99"/>
      <c r="AU194" s="95"/>
      <c r="AV194" s="95"/>
      <c r="AW194" s="95"/>
    </row>
    <row r="195" spans="2:49" ht="17.25" customHeight="1">
      <c r="B195" s="113" t="s">
        <v>74</v>
      </c>
      <c r="C195" s="114" t="s">
        <v>131</v>
      </c>
      <c r="D195" s="115" t="s">
        <v>75</v>
      </c>
      <c r="E195" s="114" t="s">
        <v>76</v>
      </c>
      <c r="F195" s="116">
        <v>44055.517025462963</v>
      </c>
      <c r="G195" s="116">
        <v>44789</v>
      </c>
      <c r="H195" s="115" t="s">
        <v>77</v>
      </c>
      <c r="I195" s="117">
        <v>569538147</v>
      </c>
      <c r="J195" s="117">
        <v>500592364</v>
      </c>
      <c r="K195" s="117">
        <v>513789326.93023258</v>
      </c>
      <c r="L195" s="117">
        <v>569538147</v>
      </c>
      <c r="M195" s="108">
        <v>0.90211573998399996</v>
      </c>
      <c r="N195" s="118">
        <v>6.9680283888999996</v>
      </c>
      <c r="O195" s="114" t="s">
        <v>78</v>
      </c>
      <c r="P195" s="110">
        <v>0.14954146539999999</v>
      </c>
      <c r="Q195" s="119"/>
      <c r="R195" s="120"/>
      <c r="S195" s="95"/>
      <c r="T195" s="95"/>
      <c r="U195" s="95"/>
      <c r="V195" s="95"/>
      <c r="W195" s="95"/>
      <c r="X195" s="95"/>
      <c r="Y195" s="95"/>
      <c r="Z195" s="95"/>
      <c r="AA195" s="95"/>
      <c r="AB195" s="95"/>
      <c r="AC195" s="95"/>
      <c r="AD195" s="95"/>
      <c r="AE195" s="95"/>
      <c r="AF195" s="95"/>
      <c r="AG195" s="95"/>
      <c r="AH195" s="95"/>
      <c r="AI195" s="95"/>
      <c r="AJ195" s="95"/>
      <c r="AK195" s="95"/>
      <c r="AL195" s="95"/>
      <c r="AM195" s="95"/>
      <c r="AN195" s="95"/>
      <c r="AO195" s="95"/>
      <c r="AP195" s="95"/>
      <c r="AQ195" s="95"/>
      <c r="AR195" s="99"/>
      <c r="AU195" s="95"/>
      <c r="AV195" s="95"/>
      <c r="AW195" s="95"/>
    </row>
    <row r="196" spans="2:49" ht="17.25" customHeight="1">
      <c r="B196" s="113" t="s">
        <v>74</v>
      </c>
      <c r="C196" s="114" t="s">
        <v>131</v>
      </c>
      <c r="D196" s="115" t="s">
        <v>75</v>
      </c>
      <c r="E196" s="114" t="s">
        <v>76</v>
      </c>
      <c r="F196" s="116">
        <v>44004.739108796297</v>
      </c>
      <c r="G196" s="116">
        <v>45104</v>
      </c>
      <c r="H196" s="115" t="s">
        <v>77</v>
      </c>
      <c r="I196" s="117">
        <v>617397600</v>
      </c>
      <c r="J196" s="117">
        <v>500500000</v>
      </c>
      <c r="K196" s="117">
        <v>501449459.20339233</v>
      </c>
      <c r="L196" s="117">
        <v>617397600</v>
      </c>
      <c r="M196" s="108">
        <v>0.81219858840299997</v>
      </c>
      <c r="N196" s="118">
        <v>7.9784515877000004</v>
      </c>
      <c r="O196" s="114" t="s">
        <v>78</v>
      </c>
      <c r="P196" s="110">
        <v>0.1459498729</v>
      </c>
      <c r="Q196" s="119"/>
      <c r="R196" s="120"/>
      <c r="S196" s="95"/>
      <c r="T196" s="95"/>
      <c r="U196" s="95"/>
      <c r="V196" s="95"/>
      <c r="W196" s="95"/>
      <c r="X196" s="95"/>
      <c r="Y196" s="95"/>
      <c r="Z196" s="95"/>
      <c r="AA196" s="95"/>
      <c r="AB196" s="95"/>
      <c r="AC196" s="95"/>
      <c r="AD196" s="95"/>
      <c r="AE196" s="95"/>
      <c r="AF196" s="95"/>
      <c r="AG196" s="95"/>
      <c r="AH196" s="95"/>
      <c r="AI196" s="95"/>
      <c r="AJ196" s="95"/>
      <c r="AK196" s="95"/>
      <c r="AL196" s="95"/>
      <c r="AM196" s="95"/>
      <c r="AN196" s="95"/>
      <c r="AO196" s="95"/>
      <c r="AP196" s="95"/>
      <c r="AQ196" s="95"/>
      <c r="AR196" s="99"/>
      <c r="AU196" s="95"/>
      <c r="AV196" s="95"/>
      <c r="AW196" s="95"/>
    </row>
    <row r="197" spans="2:49" ht="17.25" customHeight="1">
      <c r="B197" s="113" t="s">
        <v>74</v>
      </c>
      <c r="C197" s="114" t="s">
        <v>131</v>
      </c>
      <c r="D197" s="115" t="s">
        <v>75</v>
      </c>
      <c r="E197" s="114" t="s">
        <v>76</v>
      </c>
      <c r="F197" s="116">
        <v>44021.610520833332</v>
      </c>
      <c r="G197" s="116">
        <v>45117</v>
      </c>
      <c r="H197" s="115" t="s">
        <v>77</v>
      </c>
      <c r="I197" s="117">
        <v>614822427</v>
      </c>
      <c r="J197" s="117">
        <v>500603248</v>
      </c>
      <c r="K197" s="117">
        <v>518829461.08883899</v>
      </c>
      <c r="L197" s="117">
        <v>614822427</v>
      </c>
      <c r="M197" s="108">
        <v>0.84386879577600005</v>
      </c>
      <c r="N197" s="118">
        <v>7.7440160248999996</v>
      </c>
      <c r="O197" s="114" t="s">
        <v>78</v>
      </c>
      <c r="P197" s="110">
        <v>0.1510084267</v>
      </c>
      <c r="Q197" s="119"/>
      <c r="R197" s="120"/>
      <c r="S197" s="95"/>
      <c r="T197" s="95"/>
      <c r="U197" s="95"/>
      <c r="V197" s="95"/>
      <c r="W197" s="95"/>
      <c r="X197" s="95"/>
      <c r="Y197" s="95"/>
      <c r="Z197" s="95"/>
      <c r="AA197" s="95"/>
      <c r="AB197" s="95"/>
      <c r="AC197" s="95"/>
      <c r="AD197" s="95"/>
      <c r="AE197" s="95"/>
      <c r="AF197" s="95"/>
      <c r="AG197" s="95"/>
      <c r="AH197" s="95"/>
      <c r="AI197" s="95"/>
      <c r="AJ197" s="95"/>
      <c r="AK197" s="95"/>
      <c r="AL197" s="95"/>
      <c r="AM197" s="95"/>
      <c r="AN197" s="95"/>
      <c r="AO197" s="95"/>
      <c r="AP197" s="95"/>
      <c r="AQ197" s="95"/>
      <c r="AR197" s="99"/>
      <c r="AU197" s="95"/>
      <c r="AV197" s="95"/>
      <c r="AW197" s="95"/>
    </row>
    <row r="198" spans="2:49" ht="17.25" customHeight="1">
      <c r="B198" s="113" t="s">
        <v>74</v>
      </c>
      <c r="C198" s="114" t="s">
        <v>131</v>
      </c>
      <c r="D198" s="115" t="s">
        <v>75</v>
      </c>
      <c r="E198" s="114" t="s">
        <v>76</v>
      </c>
      <c r="F198" s="116">
        <v>44000.676793981482</v>
      </c>
      <c r="G198" s="116">
        <v>45100</v>
      </c>
      <c r="H198" s="115" t="s">
        <v>77</v>
      </c>
      <c r="I198" s="117">
        <v>617397603</v>
      </c>
      <c r="J198" s="117">
        <v>500500000</v>
      </c>
      <c r="K198" s="117">
        <v>501871076.73223245</v>
      </c>
      <c r="L198" s="117">
        <v>617397603</v>
      </c>
      <c r="M198" s="108">
        <v>0.81288147912099995</v>
      </c>
      <c r="N198" s="118">
        <v>7.9783002233999998</v>
      </c>
      <c r="O198" s="114" t="s">
        <v>78</v>
      </c>
      <c r="P198" s="110">
        <v>0.14607258719999999</v>
      </c>
      <c r="Q198" s="119"/>
      <c r="R198" s="120"/>
      <c r="S198" s="95"/>
      <c r="T198" s="95"/>
      <c r="U198" s="95"/>
      <c r="V198" s="95"/>
      <c r="W198" s="95"/>
      <c r="X198" s="95"/>
      <c r="Y198" s="95"/>
      <c r="Z198" s="95"/>
      <c r="AA198" s="95"/>
      <c r="AB198" s="95"/>
      <c r="AC198" s="95"/>
      <c r="AD198" s="95"/>
      <c r="AE198" s="95"/>
      <c r="AF198" s="95"/>
      <c r="AG198" s="95"/>
      <c r="AH198" s="95"/>
      <c r="AI198" s="95"/>
      <c r="AJ198" s="95"/>
      <c r="AK198" s="95"/>
      <c r="AL198" s="95"/>
      <c r="AM198" s="95"/>
      <c r="AN198" s="95"/>
      <c r="AO198" s="95"/>
      <c r="AP198" s="95"/>
      <c r="AQ198" s="95"/>
      <c r="AR198" s="99"/>
      <c r="AU198" s="95"/>
      <c r="AV198" s="95"/>
      <c r="AW198" s="95"/>
    </row>
    <row r="199" spans="2:49" ht="17.25" customHeight="1">
      <c r="B199" s="113" t="s">
        <v>74</v>
      </c>
      <c r="C199" s="114" t="s">
        <v>131</v>
      </c>
      <c r="D199" s="115" t="s">
        <v>75</v>
      </c>
      <c r="E199" s="114" t="s">
        <v>76</v>
      </c>
      <c r="F199" s="116">
        <v>44106.663935185185</v>
      </c>
      <c r="G199" s="116">
        <v>44655</v>
      </c>
      <c r="H199" s="115" t="s">
        <v>77</v>
      </c>
      <c r="I199" s="117">
        <v>1094006850</v>
      </c>
      <c r="J199" s="117">
        <v>1000000000</v>
      </c>
      <c r="K199" s="117">
        <v>1015132503.2690778</v>
      </c>
      <c r="L199" s="117">
        <v>1094006850</v>
      </c>
      <c r="M199" s="108">
        <v>0.92790324235099997</v>
      </c>
      <c r="N199" s="118">
        <v>6.2804313264999996</v>
      </c>
      <c r="O199" s="114" t="s">
        <v>78</v>
      </c>
      <c r="P199" s="110">
        <v>0.29546040410000002</v>
      </c>
      <c r="Q199" s="119"/>
      <c r="R199" s="120"/>
      <c r="S199" s="95"/>
      <c r="T199" s="95"/>
      <c r="U199" s="95"/>
      <c r="V199" s="95"/>
      <c r="W199" s="95"/>
      <c r="X199" s="95"/>
      <c r="Y199" s="95"/>
      <c r="Z199" s="95"/>
      <c r="AA199" s="95"/>
      <c r="AB199" s="95"/>
      <c r="AC199" s="95"/>
      <c r="AD199" s="95"/>
      <c r="AE199" s="95"/>
      <c r="AF199" s="95"/>
      <c r="AG199" s="95"/>
      <c r="AH199" s="95"/>
      <c r="AI199" s="95"/>
      <c r="AJ199" s="95"/>
      <c r="AK199" s="95"/>
      <c r="AL199" s="95"/>
      <c r="AM199" s="95"/>
      <c r="AN199" s="95"/>
      <c r="AO199" s="95"/>
      <c r="AP199" s="95"/>
      <c r="AQ199" s="95"/>
      <c r="AR199" s="99"/>
      <c r="AU199" s="95"/>
      <c r="AV199" s="95"/>
      <c r="AW199" s="95"/>
    </row>
    <row r="200" spans="2:49" ht="17.25" customHeight="1">
      <c r="B200" s="113" t="s">
        <v>74</v>
      </c>
      <c r="C200" s="114" t="s">
        <v>131</v>
      </c>
      <c r="D200" s="115" t="s">
        <v>75</v>
      </c>
      <c r="E200" s="114" t="s">
        <v>76</v>
      </c>
      <c r="F200" s="116">
        <v>44055.514039351852</v>
      </c>
      <c r="G200" s="116">
        <v>44789</v>
      </c>
      <c r="H200" s="115" t="s">
        <v>77</v>
      </c>
      <c r="I200" s="117">
        <v>569538147</v>
      </c>
      <c r="J200" s="117">
        <v>500592364</v>
      </c>
      <c r="K200" s="117">
        <v>513789326.93023258</v>
      </c>
      <c r="L200" s="117">
        <v>569538147</v>
      </c>
      <c r="M200" s="108">
        <v>0.90211573998399996</v>
      </c>
      <c r="N200" s="118">
        <v>6.9680283888999996</v>
      </c>
      <c r="O200" s="114" t="s">
        <v>78</v>
      </c>
      <c r="P200" s="110">
        <v>0.14954146539999999</v>
      </c>
      <c r="Q200" s="119"/>
      <c r="R200" s="120"/>
      <c r="S200" s="95"/>
      <c r="T200" s="95"/>
      <c r="U200" s="95"/>
      <c r="V200" s="95"/>
      <c r="W200" s="95"/>
      <c r="X200" s="95"/>
      <c r="Y200" s="95"/>
      <c r="Z200" s="95"/>
      <c r="AA200" s="95"/>
      <c r="AB200" s="95"/>
      <c r="AC200" s="95"/>
      <c r="AD200" s="95"/>
      <c r="AE200" s="95"/>
      <c r="AF200" s="95"/>
      <c r="AG200" s="95"/>
      <c r="AH200" s="95"/>
      <c r="AI200" s="95"/>
      <c r="AJ200" s="95"/>
      <c r="AK200" s="95"/>
      <c r="AL200" s="95"/>
      <c r="AM200" s="95"/>
      <c r="AN200" s="95"/>
      <c r="AO200" s="95"/>
      <c r="AP200" s="95"/>
      <c r="AQ200" s="95"/>
      <c r="AR200" s="99"/>
      <c r="AU200" s="95"/>
      <c r="AV200" s="95"/>
      <c r="AW200" s="95"/>
    </row>
    <row r="201" spans="2:49" ht="17.25" customHeight="1">
      <c r="B201" s="113" t="s">
        <v>74</v>
      </c>
      <c r="C201" s="114" t="s">
        <v>131</v>
      </c>
      <c r="D201" s="115" t="s">
        <v>75</v>
      </c>
      <c r="E201" s="114" t="s">
        <v>76</v>
      </c>
      <c r="F201" s="116">
        <v>44004.736759259256</v>
      </c>
      <c r="G201" s="116">
        <v>45104</v>
      </c>
      <c r="H201" s="115" t="s">
        <v>77</v>
      </c>
      <c r="I201" s="117">
        <v>617397600</v>
      </c>
      <c r="J201" s="117">
        <v>500500000</v>
      </c>
      <c r="K201" s="117">
        <v>501449459.20339233</v>
      </c>
      <c r="L201" s="117">
        <v>617397600</v>
      </c>
      <c r="M201" s="108">
        <v>0.81219858840299997</v>
      </c>
      <c r="N201" s="118">
        <v>7.9784515877000004</v>
      </c>
      <c r="O201" s="114" t="s">
        <v>78</v>
      </c>
      <c r="P201" s="110">
        <v>0.1459498729</v>
      </c>
      <c r="Q201" s="119"/>
      <c r="R201" s="120"/>
      <c r="S201" s="95"/>
      <c r="T201" s="95"/>
      <c r="U201" s="95"/>
      <c r="V201" s="95"/>
      <c r="W201" s="95"/>
      <c r="X201" s="95"/>
      <c r="Y201" s="95"/>
      <c r="Z201" s="95"/>
      <c r="AA201" s="95"/>
      <c r="AB201" s="95"/>
      <c r="AC201" s="95"/>
      <c r="AD201" s="95"/>
      <c r="AE201" s="95"/>
      <c r="AF201" s="95"/>
      <c r="AG201" s="95"/>
      <c r="AH201" s="95"/>
      <c r="AI201" s="95"/>
      <c r="AJ201" s="95"/>
      <c r="AK201" s="95"/>
      <c r="AL201" s="95"/>
      <c r="AM201" s="95"/>
      <c r="AN201" s="95"/>
      <c r="AO201" s="95"/>
      <c r="AP201" s="95"/>
      <c r="AQ201" s="95"/>
      <c r="AR201" s="99"/>
      <c r="AU201" s="95"/>
      <c r="AV201" s="95"/>
      <c r="AW201" s="95"/>
    </row>
    <row r="202" spans="2:49" ht="17.25" customHeight="1">
      <c r="B202" s="113" t="s">
        <v>74</v>
      </c>
      <c r="C202" s="114" t="s">
        <v>131</v>
      </c>
      <c r="D202" s="115" t="s">
        <v>75</v>
      </c>
      <c r="E202" s="114" t="s">
        <v>76</v>
      </c>
      <c r="F202" s="116">
        <v>44021.605416666665</v>
      </c>
      <c r="G202" s="116">
        <v>45117</v>
      </c>
      <c r="H202" s="115" t="s">
        <v>77</v>
      </c>
      <c r="I202" s="117">
        <v>614822427</v>
      </c>
      <c r="J202" s="117">
        <v>500603248</v>
      </c>
      <c r="K202" s="117">
        <v>518829461.08883899</v>
      </c>
      <c r="L202" s="117">
        <v>614822427</v>
      </c>
      <c r="M202" s="108">
        <v>0.84386879577600005</v>
      </c>
      <c r="N202" s="118">
        <v>7.7440160248999996</v>
      </c>
      <c r="O202" s="114" t="s">
        <v>78</v>
      </c>
      <c r="P202" s="110">
        <v>0.1510084267</v>
      </c>
      <c r="Q202" s="119"/>
      <c r="R202" s="120"/>
      <c r="S202" s="95"/>
      <c r="T202" s="95"/>
      <c r="U202" s="95"/>
      <c r="V202" s="95"/>
      <c r="W202" s="95"/>
      <c r="X202" s="95"/>
      <c r="Y202" s="95"/>
      <c r="Z202" s="95"/>
      <c r="AA202" s="95"/>
      <c r="AB202" s="95"/>
      <c r="AC202" s="95"/>
      <c r="AD202" s="95"/>
      <c r="AE202" s="95"/>
      <c r="AF202" s="95"/>
      <c r="AG202" s="95"/>
      <c r="AH202" s="95"/>
      <c r="AI202" s="95"/>
      <c r="AJ202" s="95"/>
      <c r="AK202" s="95"/>
      <c r="AL202" s="95"/>
      <c r="AM202" s="95"/>
      <c r="AN202" s="95"/>
      <c r="AO202" s="95"/>
      <c r="AP202" s="95"/>
      <c r="AQ202" s="95"/>
      <c r="AR202" s="99"/>
      <c r="AU202" s="95"/>
      <c r="AV202" s="95"/>
      <c r="AW202" s="95"/>
    </row>
    <row r="203" spans="2:49" ht="17.25" customHeight="1">
      <c r="B203" s="113" t="s">
        <v>74</v>
      </c>
      <c r="C203" s="114" t="s">
        <v>131</v>
      </c>
      <c r="D203" s="115" t="s">
        <v>75</v>
      </c>
      <c r="E203" s="114" t="s">
        <v>76</v>
      </c>
      <c r="F203" s="116">
        <v>44055.703923611109</v>
      </c>
      <c r="G203" s="116">
        <v>45154</v>
      </c>
      <c r="H203" s="115" t="s">
        <v>77</v>
      </c>
      <c r="I203" s="117">
        <v>615135068</v>
      </c>
      <c r="J203" s="117">
        <v>500602294</v>
      </c>
      <c r="K203" s="117">
        <v>515237878.82718855</v>
      </c>
      <c r="L203" s="117">
        <v>615135068</v>
      </c>
      <c r="M203" s="108">
        <v>0.83760121253099995</v>
      </c>
      <c r="N203" s="118">
        <v>7.7449326342000004</v>
      </c>
      <c r="O203" s="114" t="s">
        <v>78</v>
      </c>
      <c r="P203" s="110">
        <v>0.14996307519999999</v>
      </c>
      <c r="Q203" s="119"/>
      <c r="R203" s="120"/>
      <c r="S203" s="95"/>
      <c r="T203" s="95"/>
      <c r="U203" s="95"/>
      <c r="V203" s="95"/>
      <c r="W203" s="95"/>
      <c r="X203" s="95"/>
      <c r="Y203" s="95"/>
      <c r="Z203" s="95"/>
      <c r="AA203" s="95"/>
      <c r="AB203" s="95"/>
      <c r="AC203" s="95"/>
      <c r="AD203" s="95"/>
      <c r="AE203" s="95"/>
      <c r="AF203" s="95"/>
      <c r="AG203" s="95"/>
      <c r="AH203" s="95"/>
      <c r="AI203" s="95"/>
      <c r="AJ203" s="95"/>
      <c r="AK203" s="95"/>
      <c r="AL203" s="95"/>
      <c r="AM203" s="95"/>
      <c r="AN203" s="95"/>
      <c r="AO203" s="95"/>
      <c r="AP203" s="95"/>
      <c r="AQ203" s="95"/>
      <c r="AR203" s="99"/>
      <c r="AU203" s="95"/>
      <c r="AV203" s="95"/>
      <c r="AW203" s="95"/>
    </row>
    <row r="204" spans="2:49" ht="17.25" customHeight="1">
      <c r="B204" s="113" t="s">
        <v>74</v>
      </c>
      <c r="C204" s="114" t="s">
        <v>131</v>
      </c>
      <c r="D204" s="115" t="s">
        <v>75</v>
      </c>
      <c r="E204" s="114" t="s">
        <v>76</v>
      </c>
      <c r="F204" s="116">
        <v>44028.741539351853</v>
      </c>
      <c r="G204" s="116">
        <v>44760</v>
      </c>
      <c r="H204" s="115" t="s">
        <v>77</v>
      </c>
      <c r="I204" s="117">
        <v>569256359</v>
      </c>
      <c r="J204" s="117">
        <v>500500000</v>
      </c>
      <c r="K204" s="117">
        <v>516258108.69828379</v>
      </c>
      <c r="L204" s="117">
        <v>569256359</v>
      </c>
      <c r="M204" s="108">
        <v>0.90689915103499996</v>
      </c>
      <c r="N204" s="118">
        <v>6.9669332839000004</v>
      </c>
      <c r="O204" s="114" t="s">
        <v>78</v>
      </c>
      <c r="P204" s="110">
        <v>0.15026001920000001</v>
      </c>
      <c r="Q204" s="119"/>
      <c r="R204" s="120"/>
      <c r="S204" s="95"/>
      <c r="T204" s="95"/>
      <c r="U204" s="95"/>
      <c r="V204" s="95"/>
      <c r="W204" s="95"/>
      <c r="X204" s="95"/>
      <c r="Y204" s="95"/>
      <c r="Z204" s="95"/>
      <c r="AA204" s="95"/>
      <c r="AB204" s="95"/>
      <c r="AC204" s="95"/>
      <c r="AD204" s="95"/>
      <c r="AE204" s="95"/>
      <c r="AF204" s="95"/>
      <c r="AG204" s="95"/>
      <c r="AH204" s="95"/>
      <c r="AI204" s="95"/>
      <c r="AJ204" s="95"/>
      <c r="AK204" s="95"/>
      <c r="AL204" s="95"/>
      <c r="AM204" s="95"/>
      <c r="AN204" s="95"/>
      <c r="AO204" s="95"/>
      <c r="AP204" s="95"/>
      <c r="AQ204" s="95"/>
      <c r="AR204" s="99"/>
      <c r="AU204" s="95"/>
      <c r="AV204" s="95"/>
      <c r="AW204" s="95"/>
    </row>
    <row r="205" spans="2:49" ht="17.25" customHeight="1">
      <c r="B205" s="113" t="s">
        <v>74</v>
      </c>
      <c r="C205" s="114" t="s">
        <v>131</v>
      </c>
      <c r="D205" s="115" t="s">
        <v>75</v>
      </c>
      <c r="E205" s="114" t="s">
        <v>76</v>
      </c>
      <c r="F205" s="116">
        <v>44000.688090277778</v>
      </c>
      <c r="G205" s="116">
        <v>45100</v>
      </c>
      <c r="H205" s="115" t="s">
        <v>77</v>
      </c>
      <c r="I205" s="117">
        <v>617397603</v>
      </c>
      <c r="J205" s="117">
        <v>500500000</v>
      </c>
      <c r="K205" s="117">
        <v>501871076.73223245</v>
      </c>
      <c r="L205" s="117">
        <v>617397603</v>
      </c>
      <c r="M205" s="108">
        <v>0.81288147912099995</v>
      </c>
      <c r="N205" s="118">
        <v>7.9783002233999998</v>
      </c>
      <c r="O205" s="114" t="s">
        <v>78</v>
      </c>
      <c r="P205" s="110">
        <v>0.14607258719999999</v>
      </c>
      <c r="Q205" s="119"/>
      <c r="R205" s="120"/>
      <c r="S205" s="95"/>
      <c r="T205" s="95"/>
      <c r="U205" s="95"/>
      <c r="V205" s="95"/>
      <c r="W205" s="95"/>
      <c r="X205" s="95"/>
      <c r="Y205" s="95"/>
      <c r="Z205" s="95"/>
      <c r="AA205" s="95"/>
      <c r="AB205" s="95"/>
      <c r="AC205" s="95"/>
      <c r="AD205" s="95"/>
      <c r="AE205" s="95"/>
      <c r="AF205" s="95"/>
      <c r="AG205" s="95"/>
      <c r="AH205" s="95"/>
      <c r="AI205" s="95"/>
      <c r="AJ205" s="95"/>
      <c r="AK205" s="95"/>
      <c r="AL205" s="95"/>
      <c r="AM205" s="95"/>
      <c r="AN205" s="95"/>
      <c r="AO205" s="95"/>
      <c r="AP205" s="95"/>
      <c r="AQ205" s="95"/>
      <c r="AR205" s="99"/>
      <c r="AU205" s="95"/>
      <c r="AV205" s="95"/>
      <c r="AW205" s="95"/>
    </row>
    <row r="206" spans="2:49" ht="17.25" customHeight="1">
      <c r="B206" s="113" t="s">
        <v>74</v>
      </c>
      <c r="C206" s="114" t="s">
        <v>131</v>
      </c>
      <c r="D206" s="115" t="s">
        <v>75</v>
      </c>
      <c r="E206" s="114" t="s">
        <v>76</v>
      </c>
      <c r="F206" s="116">
        <v>44097.614849537036</v>
      </c>
      <c r="G206" s="116">
        <v>44648</v>
      </c>
      <c r="H206" s="115" t="s">
        <v>77</v>
      </c>
      <c r="I206" s="117">
        <v>1094349315</v>
      </c>
      <c r="J206" s="117">
        <v>1000000000</v>
      </c>
      <c r="K206" s="117">
        <v>1016659835.3650011</v>
      </c>
      <c r="L206" s="117">
        <v>1094349315</v>
      </c>
      <c r="M206" s="108">
        <v>0.92900851805700002</v>
      </c>
      <c r="N206" s="118">
        <v>6.2810264022000002</v>
      </c>
      <c r="O206" s="114" t="s">
        <v>78</v>
      </c>
      <c r="P206" s="110">
        <v>0.29590494319999999</v>
      </c>
      <c r="Q206" s="119"/>
      <c r="R206" s="120"/>
      <c r="S206" s="95"/>
      <c r="T206" s="95"/>
      <c r="U206" s="95"/>
      <c r="V206" s="95"/>
      <c r="W206" s="95"/>
      <c r="X206" s="95"/>
      <c r="Y206" s="95"/>
      <c r="Z206" s="95"/>
      <c r="AA206" s="95"/>
      <c r="AB206" s="95"/>
      <c r="AC206" s="95"/>
      <c r="AD206" s="95"/>
      <c r="AE206" s="95"/>
      <c r="AF206" s="95"/>
      <c r="AG206" s="95"/>
      <c r="AH206" s="95"/>
      <c r="AI206" s="95"/>
      <c r="AJ206" s="95"/>
      <c r="AK206" s="95"/>
      <c r="AL206" s="95"/>
      <c r="AM206" s="95"/>
      <c r="AN206" s="95"/>
      <c r="AO206" s="95"/>
      <c r="AP206" s="95"/>
      <c r="AQ206" s="95"/>
      <c r="AR206" s="99"/>
      <c r="AU206" s="95"/>
      <c r="AV206" s="95"/>
      <c r="AW206" s="95"/>
    </row>
    <row r="207" spans="2:49" ht="17.25" customHeight="1">
      <c r="B207" s="113" t="s">
        <v>74</v>
      </c>
      <c r="C207" s="114" t="s">
        <v>131</v>
      </c>
      <c r="D207" s="115" t="s">
        <v>75</v>
      </c>
      <c r="E207" s="114" t="s">
        <v>76</v>
      </c>
      <c r="F207" s="116">
        <v>44195.682372685187</v>
      </c>
      <c r="G207" s="116">
        <v>45292</v>
      </c>
      <c r="H207" s="115" t="s">
        <v>77</v>
      </c>
      <c r="I207" s="117">
        <v>2411750685</v>
      </c>
      <c r="J207" s="117">
        <v>1999999998</v>
      </c>
      <c r="K207" s="117">
        <v>2000369081.6851652</v>
      </c>
      <c r="L207" s="117">
        <v>2411750685</v>
      </c>
      <c r="M207" s="108">
        <v>0.82942614845200002</v>
      </c>
      <c r="N207" s="118">
        <v>6.9671068899000002</v>
      </c>
      <c r="O207" s="114" t="s">
        <v>78</v>
      </c>
      <c r="P207" s="110">
        <v>0.58221941990000003</v>
      </c>
      <c r="Q207" s="119"/>
      <c r="R207" s="120"/>
      <c r="S207" s="95"/>
      <c r="T207" s="95"/>
      <c r="U207" s="95"/>
      <c r="V207" s="95"/>
      <c r="W207" s="95"/>
      <c r="X207" s="95"/>
      <c r="Y207" s="95"/>
      <c r="Z207" s="95"/>
      <c r="AA207" s="95"/>
      <c r="AB207" s="95"/>
      <c r="AC207" s="95"/>
      <c r="AD207" s="95"/>
      <c r="AE207" s="95"/>
      <c r="AF207" s="95"/>
      <c r="AG207" s="95"/>
      <c r="AH207" s="95"/>
      <c r="AI207" s="95"/>
      <c r="AJ207" s="95"/>
      <c r="AK207" s="95"/>
      <c r="AL207" s="95"/>
      <c r="AM207" s="95"/>
      <c r="AN207" s="95"/>
      <c r="AO207" s="95"/>
      <c r="AP207" s="95"/>
      <c r="AQ207" s="95"/>
      <c r="AR207" s="99"/>
      <c r="AU207" s="95"/>
      <c r="AV207" s="95"/>
      <c r="AW207" s="95"/>
    </row>
    <row r="208" spans="2:49" ht="17.25" customHeight="1">
      <c r="B208" s="113" t="s">
        <v>74</v>
      </c>
      <c r="C208" s="114" t="s">
        <v>131</v>
      </c>
      <c r="D208" s="115" t="s">
        <v>75</v>
      </c>
      <c r="E208" s="114" t="s">
        <v>76</v>
      </c>
      <c r="F208" s="116">
        <v>44055.535474537035</v>
      </c>
      <c r="G208" s="116">
        <v>44606</v>
      </c>
      <c r="H208" s="115" t="s">
        <v>77</v>
      </c>
      <c r="I208" s="117">
        <v>546672154</v>
      </c>
      <c r="J208" s="117">
        <v>500582402</v>
      </c>
      <c r="K208" s="117">
        <v>512338329.61195439</v>
      </c>
      <c r="L208" s="117">
        <v>546672154</v>
      </c>
      <c r="M208" s="108">
        <v>0.93719485410600001</v>
      </c>
      <c r="N208" s="118">
        <v>6.1932481577000003</v>
      </c>
      <c r="O208" s="114" t="s">
        <v>78</v>
      </c>
      <c r="P208" s="110">
        <v>0.14911914400000001</v>
      </c>
      <c r="Q208" s="119"/>
      <c r="R208" s="120"/>
      <c r="S208" s="95"/>
      <c r="T208" s="95"/>
      <c r="U208" s="95"/>
      <c r="V208" s="95"/>
      <c r="W208" s="95"/>
      <c r="X208" s="95"/>
      <c r="Y208" s="95"/>
      <c r="Z208" s="95"/>
      <c r="AA208" s="95"/>
      <c r="AB208" s="95"/>
      <c r="AC208" s="95"/>
      <c r="AD208" s="95"/>
      <c r="AE208" s="95"/>
      <c r="AF208" s="95"/>
      <c r="AG208" s="95"/>
      <c r="AH208" s="95"/>
      <c r="AI208" s="95"/>
      <c r="AJ208" s="95"/>
      <c r="AK208" s="95"/>
      <c r="AL208" s="95"/>
      <c r="AM208" s="95"/>
      <c r="AN208" s="95"/>
      <c r="AO208" s="95"/>
      <c r="AP208" s="95"/>
      <c r="AQ208" s="95"/>
      <c r="AR208" s="99"/>
      <c r="AU208" s="95"/>
      <c r="AV208" s="95"/>
      <c r="AW208" s="95"/>
    </row>
    <row r="209" spans="2:49" ht="17.25" customHeight="1">
      <c r="B209" s="113" t="s">
        <v>74</v>
      </c>
      <c r="C209" s="114" t="s">
        <v>131</v>
      </c>
      <c r="D209" s="115" t="s">
        <v>75</v>
      </c>
      <c r="E209" s="114" t="s">
        <v>76</v>
      </c>
      <c r="F209" s="116">
        <v>44102.678541666668</v>
      </c>
      <c r="G209" s="116">
        <v>44833</v>
      </c>
      <c r="H209" s="115" t="s">
        <v>77</v>
      </c>
      <c r="I209" s="117">
        <v>1137187671</v>
      </c>
      <c r="J209" s="117">
        <v>1000000000</v>
      </c>
      <c r="K209" s="117">
        <v>1017497419.8149934</v>
      </c>
      <c r="L209" s="117">
        <v>1137187671</v>
      </c>
      <c r="M209" s="108">
        <v>0.89474890184199996</v>
      </c>
      <c r="N209" s="118">
        <v>6.9674660802000004</v>
      </c>
      <c r="O209" s="114" t="s">
        <v>78</v>
      </c>
      <c r="P209" s="110">
        <v>0.29614872720000002</v>
      </c>
      <c r="Q209" s="119"/>
      <c r="R209" s="120"/>
      <c r="S209" s="95"/>
      <c r="T209" s="95"/>
      <c r="U209" s="95"/>
      <c r="V209" s="95"/>
      <c r="W209" s="95"/>
      <c r="X209" s="95"/>
      <c r="Y209" s="95"/>
      <c r="Z209" s="95"/>
      <c r="AA209" s="95"/>
      <c r="AB209" s="95"/>
      <c r="AC209" s="95"/>
      <c r="AD209" s="95"/>
      <c r="AE209" s="95"/>
      <c r="AF209" s="95"/>
      <c r="AG209" s="95"/>
      <c r="AH209" s="95"/>
      <c r="AI209" s="95"/>
      <c r="AJ209" s="95"/>
      <c r="AK209" s="95"/>
      <c r="AL209" s="95"/>
      <c r="AM209" s="95"/>
      <c r="AN209" s="95"/>
      <c r="AO209" s="95"/>
      <c r="AP209" s="95"/>
      <c r="AQ209" s="95"/>
      <c r="AR209" s="99"/>
      <c r="AU209" s="95"/>
      <c r="AV209" s="95"/>
      <c r="AW209" s="95"/>
    </row>
    <row r="210" spans="2:49" ht="17.25" customHeight="1">
      <c r="B210" s="113" t="s">
        <v>74</v>
      </c>
      <c r="C210" s="114" t="s">
        <v>131</v>
      </c>
      <c r="D210" s="115" t="s">
        <v>75</v>
      </c>
      <c r="E210" s="114" t="s">
        <v>76</v>
      </c>
      <c r="F210" s="116">
        <v>44082.671215277776</v>
      </c>
      <c r="G210" s="116">
        <v>45182</v>
      </c>
      <c r="H210" s="115" t="s">
        <v>77</v>
      </c>
      <c r="I210" s="117">
        <v>2458082192</v>
      </c>
      <c r="J210" s="117">
        <v>2000000000</v>
      </c>
      <c r="K210" s="117">
        <v>2047144741.7943981</v>
      </c>
      <c r="L210" s="117">
        <v>2458082192</v>
      </c>
      <c r="M210" s="108">
        <v>0.83282192453000004</v>
      </c>
      <c r="N210" s="118">
        <v>7.7450002170000003</v>
      </c>
      <c r="O210" s="114" t="s">
        <v>78</v>
      </c>
      <c r="P210" s="110">
        <v>0.59583375640000003</v>
      </c>
      <c r="Q210" s="119"/>
      <c r="R210" s="120"/>
      <c r="S210" s="95"/>
      <c r="T210" s="95"/>
      <c r="U210" s="95"/>
      <c r="V210" s="95"/>
      <c r="W210" s="95"/>
      <c r="X210" s="95"/>
      <c r="Y210" s="95"/>
      <c r="Z210" s="95"/>
      <c r="AA210" s="95"/>
      <c r="AB210" s="95"/>
      <c r="AC210" s="95"/>
      <c r="AD210" s="95"/>
      <c r="AE210" s="95"/>
      <c r="AF210" s="95"/>
      <c r="AG210" s="95"/>
      <c r="AH210" s="95"/>
      <c r="AI210" s="95"/>
      <c r="AJ210" s="95"/>
      <c r="AK210" s="95"/>
      <c r="AL210" s="95"/>
      <c r="AM210" s="95"/>
      <c r="AN210" s="95"/>
      <c r="AO210" s="95"/>
      <c r="AP210" s="95"/>
      <c r="AQ210" s="95"/>
      <c r="AR210" s="99"/>
      <c r="AU210" s="95"/>
      <c r="AV210" s="95"/>
      <c r="AW210" s="95"/>
    </row>
    <row r="211" spans="2:49" ht="17.25" customHeight="1">
      <c r="B211" s="113" t="s">
        <v>74</v>
      </c>
      <c r="C211" s="114" t="s">
        <v>131</v>
      </c>
      <c r="D211" s="115" t="s">
        <v>75</v>
      </c>
      <c r="E211" s="114" t="s">
        <v>76</v>
      </c>
      <c r="F211" s="116">
        <v>44194.648148148146</v>
      </c>
      <c r="G211" s="116">
        <v>45292</v>
      </c>
      <c r="H211" s="115" t="s">
        <v>77</v>
      </c>
      <c r="I211" s="117">
        <v>2412126027</v>
      </c>
      <c r="J211" s="117">
        <v>2000000001</v>
      </c>
      <c r="K211" s="117">
        <v>2000738282.3481214</v>
      </c>
      <c r="L211" s="117">
        <v>2412126027</v>
      </c>
      <c r="M211" s="108">
        <v>0.82945014479099999</v>
      </c>
      <c r="N211" s="118">
        <v>6.9676034079000004</v>
      </c>
      <c r="O211" s="114" t="s">
        <v>78</v>
      </c>
      <c r="P211" s="110">
        <v>0.58232687800000005</v>
      </c>
      <c r="Q211" s="119"/>
      <c r="R211" s="120"/>
      <c r="S211" s="95"/>
      <c r="T211" s="95"/>
      <c r="U211" s="95"/>
      <c r="V211" s="95"/>
      <c r="W211" s="95"/>
      <c r="X211" s="95"/>
      <c r="Y211" s="95"/>
      <c r="Z211" s="95"/>
      <c r="AA211" s="95"/>
      <c r="AB211" s="95"/>
      <c r="AC211" s="95"/>
      <c r="AD211" s="95"/>
      <c r="AE211" s="95"/>
      <c r="AF211" s="95"/>
      <c r="AG211" s="95"/>
      <c r="AH211" s="95"/>
      <c r="AI211" s="95"/>
      <c r="AJ211" s="95"/>
      <c r="AK211" s="95"/>
      <c r="AL211" s="95"/>
      <c r="AM211" s="95"/>
      <c r="AN211" s="95"/>
      <c r="AO211" s="95"/>
      <c r="AP211" s="95"/>
      <c r="AQ211" s="95"/>
      <c r="AR211" s="99"/>
      <c r="AU211" s="95"/>
      <c r="AV211" s="95"/>
      <c r="AW211" s="95"/>
    </row>
    <row r="212" spans="2:49" ht="17.25" customHeight="1">
      <c r="B212" s="113" t="s">
        <v>74</v>
      </c>
      <c r="C212" s="114" t="s">
        <v>131</v>
      </c>
      <c r="D212" s="115" t="s">
        <v>75</v>
      </c>
      <c r="E212" s="114" t="s">
        <v>76</v>
      </c>
      <c r="F212" s="116">
        <v>44055.532592592594</v>
      </c>
      <c r="G212" s="116">
        <v>44606</v>
      </c>
      <c r="H212" s="115" t="s">
        <v>77</v>
      </c>
      <c r="I212" s="117">
        <v>546672154</v>
      </c>
      <c r="J212" s="117">
        <v>500582402</v>
      </c>
      <c r="K212" s="117">
        <v>512338329.61195439</v>
      </c>
      <c r="L212" s="117">
        <v>546672154</v>
      </c>
      <c r="M212" s="108">
        <v>0.93719485410600001</v>
      </c>
      <c r="N212" s="118">
        <v>6.1932481577000003</v>
      </c>
      <c r="O212" s="114" t="s">
        <v>78</v>
      </c>
      <c r="P212" s="110">
        <v>0.14911914400000001</v>
      </c>
      <c r="Q212" s="119"/>
      <c r="R212" s="120"/>
      <c r="S212" s="95"/>
      <c r="T212" s="95"/>
      <c r="U212" s="95"/>
      <c r="V212" s="95"/>
      <c r="W212" s="95"/>
      <c r="X212" s="95"/>
      <c r="Y212" s="95"/>
      <c r="Z212" s="95"/>
      <c r="AA212" s="95"/>
      <c r="AB212" s="95"/>
      <c r="AC212" s="95"/>
      <c r="AD212" s="95"/>
      <c r="AE212" s="95"/>
      <c r="AF212" s="95"/>
      <c r="AG212" s="95"/>
      <c r="AH212" s="95"/>
      <c r="AI212" s="95"/>
      <c r="AJ212" s="95"/>
      <c r="AK212" s="95"/>
      <c r="AL212" s="95"/>
      <c r="AM212" s="95"/>
      <c r="AN212" s="95"/>
      <c r="AO212" s="95"/>
      <c r="AP212" s="95"/>
      <c r="AQ212" s="95"/>
      <c r="AR212" s="99"/>
      <c r="AU212" s="95"/>
      <c r="AV212" s="95"/>
      <c r="AW212" s="95"/>
    </row>
    <row r="213" spans="2:49" ht="17.25" customHeight="1">
      <c r="B213" s="113" t="s">
        <v>74</v>
      </c>
      <c r="C213" s="114" t="s">
        <v>131</v>
      </c>
      <c r="D213" s="115" t="s">
        <v>75</v>
      </c>
      <c r="E213" s="114" t="s">
        <v>76</v>
      </c>
      <c r="F213" s="116">
        <v>44099.665856481479</v>
      </c>
      <c r="G213" s="116">
        <v>44649</v>
      </c>
      <c r="H213" s="115" t="s">
        <v>77</v>
      </c>
      <c r="I213" s="117">
        <v>2188356165</v>
      </c>
      <c r="J213" s="117">
        <v>2000000000</v>
      </c>
      <c r="K213" s="117">
        <v>2032637771.0521784</v>
      </c>
      <c r="L213" s="117">
        <v>2188356165</v>
      </c>
      <c r="M213" s="108">
        <v>0.92884229887299996</v>
      </c>
      <c r="N213" s="118">
        <v>6.2803747481999999</v>
      </c>
      <c r="O213" s="114" t="s">
        <v>78</v>
      </c>
      <c r="P213" s="110">
        <v>0.59161141549999996</v>
      </c>
      <c r="Q213" s="119"/>
      <c r="R213" s="120"/>
      <c r="S213" s="95"/>
      <c r="T213" s="95"/>
      <c r="U213" s="95"/>
      <c r="V213" s="95"/>
      <c r="W213" s="95"/>
      <c r="X213" s="95"/>
      <c r="Y213" s="95"/>
      <c r="Z213" s="95"/>
      <c r="AA213" s="95"/>
      <c r="AB213" s="95"/>
      <c r="AC213" s="95"/>
      <c r="AD213" s="95"/>
      <c r="AE213" s="95"/>
      <c r="AF213" s="95"/>
      <c r="AG213" s="95"/>
      <c r="AH213" s="95"/>
      <c r="AI213" s="95"/>
      <c r="AJ213" s="95"/>
      <c r="AK213" s="95"/>
      <c r="AL213" s="95"/>
      <c r="AM213" s="95"/>
      <c r="AN213" s="95"/>
      <c r="AO213" s="95"/>
      <c r="AP213" s="95"/>
      <c r="AQ213" s="95"/>
      <c r="AR213" s="99"/>
      <c r="AU213" s="95"/>
      <c r="AV213" s="95"/>
      <c r="AW213" s="95"/>
    </row>
    <row r="214" spans="2:49" ht="17.25" customHeight="1">
      <c r="B214" s="113" t="s">
        <v>74</v>
      </c>
      <c r="C214" s="114" t="s">
        <v>131</v>
      </c>
      <c r="D214" s="115" t="s">
        <v>75</v>
      </c>
      <c r="E214" s="114" t="s">
        <v>76</v>
      </c>
      <c r="F214" s="116">
        <v>44021.615810185183</v>
      </c>
      <c r="G214" s="116">
        <v>45117</v>
      </c>
      <c r="H214" s="115" t="s">
        <v>77</v>
      </c>
      <c r="I214" s="117">
        <v>614822427</v>
      </c>
      <c r="J214" s="117">
        <v>500603248</v>
      </c>
      <c r="K214" s="117">
        <v>518829461.08883899</v>
      </c>
      <c r="L214" s="117">
        <v>614822427</v>
      </c>
      <c r="M214" s="108">
        <v>0.84386879577600005</v>
      </c>
      <c r="N214" s="118">
        <v>7.7440160248999996</v>
      </c>
      <c r="O214" s="114" t="s">
        <v>78</v>
      </c>
      <c r="P214" s="110">
        <v>0.1510084267</v>
      </c>
      <c r="Q214" s="119"/>
      <c r="R214" s="120"/>
      <c r="S214" s="95"/>
      <c r="T214" s="95"/>
      <c r="U214" s="95"/>
      <c r="V214" s="95"/>
      <c r="W214" s="95"/>
      <c r="X214" s="95"/>
      <c r="Y214" s="95"/>
      <c r="Z214" s="95"/>
      <c r="AA214" s="95"/>
      <c r="AB214" s="95"/>
      <c r="AC214" s="95"/>
      <c r="AD214" s="95"/>
      <c r="AE214" s="95"/>
      <c r="AF214" s="95"/>
      <c r="AG214" s="95"/>
      <c r="AH214" s="95"/>
      <c r="AI214" s="95"/>
      <c r="AJ214" s="95"/>
      <c r="AK214" s="95"/>
      <c r="AL214" s="95"/>
      <c r="AM214" s="95"/>
      <c r="AN214" s="95"/>
      <c r="AO214" s="95"/>
      <c r="AP214" s="95"/>
      <c r="AQ214" s="95"/>
      <c r="AR214" s="99"/>
      <c r="AU214" s="95"/>
      <c r="AV214" s="95"/>
      <c r="AW214" s="95"/>
    </row>
    <row r="215" spans="2:49" ht="17.25" customHeight="1">
      <c r="B215" s="113" t="s">
        <v>74</v>
      </c>
      <c r="C215" s="114" t="s">
        <v>131</v>
      </c>
      <c r="D215" s="115" t="s">
        <v>75</v>
      </c>
      <c r="E215" s="114" t="s">
        <v>76</v>
      </c>
      <c r="F215" s="116">
        <v>44000.683946759258</v>
      </c>
      <c r="G215" s="116">
        <v>45100</v>
      </c>
      <c r="H215" s="115" t="s">
        <v>77</v>
      </c>
      <c r="I215" s="117">
        <v>617397603</v>
      </c>
      <c r="J215" s="117">
        <v>500500000</v>
      </c>
      <c r="K215" s="117">
        <v>501871076.73223245</v>
      </c>
      <c r="L215" s="117">
        <v>617397603</v>
      </c>
      <c r="M215" s="108">
        <v>0.81288147912099995</v>
      </c>
      <c r="N215" s="118">
        <v>7.9783002233999998</v>
      </c>
      <c r="O215" s="114" t="s">
        <v>78</v>
      </c>
      <c r="P215" s="110">
        <v>0.14607258719999999</v>
      </c>
      <c r="Q215" s="119"/>
      <c r="R215" s="120"/>
      <c r="S215" s="95"/>
      <c r="T215" s="95"/>
      <c r="U215" s="95"/>
      <c r="V215" s="95"/>
      <c r="W215" s="95"/>
      <c r="X215" s="95"/>
      <c r="Y215" s="95"/>
      <c r="Z215" s="95"/>
      <c r="AA215" s="95"/>
      <c r="AB215" s="95"/>
      <c r="AC215" s="95"/>
      <c r="AD215" s="95"/>
      <c r="AE215" s="95"/>
      <c r="AF215" s="95"/>
      <c r="AG215" s="95"/>
      <c r="AH215" s="95"/>
      <c r="AI215" s="95"/>
      <c r="AJ215" s="95"/>
      <c r="AK215" s="95"/>
      <c r="AL215" s="95"/>
      <c r="AM215" s="95"/>
      <c r="AN215" s="95"/>
      <c r="AO215" s="95"/>
      <c r="AP215" s="95"/>
      <c r="AQ215" s="95"/>
      <c r="AR215" s="99"/>
      <c r="AU215" s="95"/>
      <c r="AV215" s="95"/>
      <c r="AW215" s="95"/>
    </row>
    <row r="216" spans="2:49" ht="17.25" customHeight="1">
      <c r="B216" s="113" t="s">
        <v>74</v>
      </c>
      <c r="C216" s="114" t="s">
        <v>131</v>
      </c>
      <c r="D216" s="115" t="s">
        <v>75</v>
      </c>
      <c r="E216" s="114" t="s">
        <v>76</v>
      </c>
      <c r="F216" s="116">
        <v>44082.668275462966</v>
      </c>
      <c r="G216" s="116">
        <v>44817</v>
      </c>
      <c r="H216" s="115" t="s">
        <v>77</v>
      </c>
      <c r="I216" s="117">
        <v>2458082192</v>
      </c>
      <c r="J216" s="117">
        <v>2000000000</v>
      </c>
      <c r="K216" s="117">
        <v>2047144741.7943981</v>
      </c>
      <c r="L216" s="117">
        <v>2458082192</v>
      </c>
      <c r="M216" s="108">
        <v>0.83282192453000004</v>
      </c>
      <c r="N216" s="118">
        <v>7.7450002170000003</v>
      </c>
      <c r="O216" s="114" t="s">
        <v>78</v>
      </c>
      <c r="P216" s="110">
        <v>0.59583375640000003</v>
      </c>
      <c r="Q216" s="119"/>
      <c r="R216" s="120"/>
      <c r="S216" s="95"/>
      <c r="T216" s="95"/>
      <c r="U216" s="95"/>
      <c r="V216" s="95"/>
      <c r="W216" s="95"/>
      <c r="X216" s="95"/>
      <c r="Y216" s="95"/>
      <c r="Z216" s="95"/>
      <c r="AA216" s="95"/>
      <c r="AB216" s="95"/>
      <c r="AC216" s="95"/>
      <c r="AD216" s="95"/>
      <c r="AE216" s="95"/>
      <c r="AF216" s="95"/>
      <c r="AG216" s="95"/>
      <c r="AH216" s="95"/>
      <c r="AI216" s="95"/>
      <c r="AJ216" s="95"/>
      <c r="AK216" s="95"/>
      <c r="AL216" s="95"/>
      <c r="AM216" s="95"/>
      <c r="AN216" s="95"/>
      <c r="AO216" s="95"/>
      <c r="AP216" s="95"/>
      <c r="AQ216" s="95"/>
      <c r="AR216" s="99"/>
      <c r="AU216" s="95"/>
      <c r="AV216" s="95"/>
      <c r="AW216" s="95"/>
    </row>
    <row r="217" spans="2:49" ht="17.25" customHeight="1">
      <c r="B217" s="113" t="s">
        <v>74</v>
      </c>
      <c r="C217" s="114" t="s">
        <v>131</v>
      </c>
      <c r="D217" s="115" t="s">
        <v>75</v>
      </c>
      <c r="E217" s="114" t="s">
        <v>76</v>
      </c>
      <c r="F217" s="116">
        <v>44109.680358796293</v>
      </c>
      <c r="G217" s="116">
        <v>45208</v>
      </c>
      <c r="H217" s="115" t="s">
        <v>77</v>
      </c>
      <c r="I217" s="117">
        <v>1228832877</v>
      </c>
      <c r="J217" s="117">
        <v>1000000000</v>
      </c>
      <c r="K217" s="117">
        <v>1017939434.9788946</v>
      </c>
      <c r="L217" s="117">
        <v>1228832877</v>
      </c>
      <c r="M217" s="108">
        <v>0.82837906930399996</v>
      </c>
      <c r="N217" s="118">
        <v>7.7448795070000003</v>
      </c>
      <c r="O217" s="114" t="s">
        <v>78</v>
      </c>
      <c r="P217" s="110">
        <v>0.29627737840000001</v>
      </c>
      <c r="Q217" s="119"/>
      <c r="R217" s="120"/>
      <c r="S217" s="95"/>
      <c r="T217" s="95"/>
      <c r="U217" s="95"/>
      <c r="V217" s="95"/>
      <c r="W217" s="95"/>
      <c r="X217" s="95"/>
      <c r="Y217" s="95"/>
      <c r="Z217" s="95"/>
      <c r="AA217" s="95"/>
      <c r="AB217" s="95"/>
      <c r="AC217" s="95"/>
      <c r="AD217" s="95"/>
      <c r="AE217" s="95"/>
      <c r="AF217" s="95"/>
      <c r="AG217" s="95"/>
      <c r="AH217" s="95"/>
      <c r="AI217" s="95"/>
      <c r="AJ217" s="95"/>
      <c r="AK217" s="95"/>
      <c r="AL217" s="95"/>
      <c r="AM217" s="95"/>
      <c r="AN217" s="95"/>
      <c r="AO217" s="95"/>
      <c r="AP217" s="95"/>
      <c r="AQ217" s="95"/>
      <c r="AR217" s="99"/>
      <c r="AU217" s="95"/>
      <c r="AV217" s="95"/>
      <c r="AW217" s="95"/>
    </row>
    <row r="218" spans="2:49" ht="17.25" customHeight="1">
      <c r="B218" s="113" t="s">
        <v>74</v>
      </c>
      <c r="C218" s="114" t="s">
        <v>131</v>
      </c>
      <c r="D218" s="115" t="s">
        <v>75</v>
      </c>
      <c r="E218" s="114" t="s">
        <v>76</v>
      </c>
      <c r="F218" s="116">
        <v>44055.519895833335</v>
      </c>
      <c r="G218" s="116">
        <v>44789</v>
      </c>
      <c r="H218" s="115" t="s">
        <v>77</v>
      </c>
      <c r="I218" s="117">
        <v>569538147</v>
      </c>
      <c r="J218" s="117">
        <v>500592364</v>
      </c>
      <c r="K218" s="117">
        <v>513789326.93023258</v>
      </c>
      <c r="L218" s="117">
        <v>569538147</v>
      </c>
      <c r="M218" s="108">
        <v>0.90211573998399996</v>
      </c>
      <c r="N218" s="118">
        <v>6.9680283888999996</v>
      </c>
      <c r="O218" s="114" t="s">
        <v>78</v>
      </c>
      <c r="P218" s="110">
        <v>0.14954146539999999</v>
      </c>
      <c r="Q218" s="119"/>
      <c r="R218" s="120"/>
      <c r="S218" s="95"/>
      <c r="T218" s="95"/>
      <c r="U218" s="95"/>
      <c r="V218" s="95"/>
      <c r="W218" s="95"/>
      <c r="X218" s="95"/>
      <c r="Y218" s="95"/>
      <c r="Z218" s="95"/>
      <c r="AA218" s="95"/>
      <c r="AB218" s="95"/>
      <c r="AC218" s="95"/>
      <c r="AD218" s="95"/>
      <c r="AE218" s="95"/>
      <c r="AF218" s="95"/>
      <c r="AG218" s="95"/>
      <c r="AH218" s="95"/>
      <c r="AI218" s="95"/>
      <c r="AJ218" s="95"/>
      <c r="AK218" s="95"/>
      <c r="AL218" s="95"/>
      <c r="AM218" s="95"/>
      <c r="AN218" s="95"/>
      <c r="AO218" s="95"/>
      <c r="AP218" s="95"/>
      <c r="AQ218" s="95"/>
      <c r="AR218" s="99"/>
      <c r="AU218" s="95"/>
      <c r="AV218" s="95"/>
      <c r="AW218" s="95"/>
    </row>
    <row r="219" spans="2:49" ht="17.25" customHeight="1">
      <c r="B219" s="113" t="s">
        <v>74</v>
      </c>
      <c r="C219" s="114" t="s">
        <v>131</v>
      </c>
      <c r="D219" s="115" t="s">
        <v>75</v>
      </c>
      <c r="E219" s="114" t="s">
        <v>76</v>
      </c>
      <c r="F219" s="116">
        <v>44021.61273148148</v>
      </c>
      <c r="G219" s="116">
        <v>45117</v>
      </c>
      <c r="H219" s="115" t="s">
        <v>77</v>
      </c>
      <c r="I219" s="117">
        <v>614822427</v>
      </c>
      <c r="J219" s="117">
        <v>500603248</v>
      </c>
      <c r="K219" s="117">
        <v>518829461.08883899</v>
      </c>
      <c r="L219" s="117">
        <v>614822427</v>
      </c>
      <c r="M219" s="108">
        <v>0.84386879577600005</v>
      </c>
      <c r="N219" s="118">
        <v>7.7440160248999996</v>
      </c>
      <c r="O219" s="114" t="s">
        <v>78</v>
      </c>
      <c r="P219" s="110">
        <v>0.1510084267</v>
      </c>
      <c r="Q219" s="119"/>
      <c r="R219" s="120"/>
      <c r="S219" s="95"/>
      <c r="T219" s="95"/>
      <c r="U219" s="95"/>
      <c r="V219" s="95"/>
      <c r="W219" s="95"/>
      <c r="X219" s="95"/>
      <c r="Y219" s="95"/>
      <c r="Z219" s="95"/>
      <c r="AA219" s="95"/>
      <c r="AB219" s="95"/>
      <c r="AC219" s="95"/>
      <c r="AD219" s="95"/>
      <c r="AE219" s="95"/>
      <c r="AF219" s="95"/>
      <c r="AG219" s="95"/>
      <c r="AH219" s="95"/>
      <c r="AI219" s="95"/>
      <c r="AJ219" s="95"/>
      <c r="AK219" s="95"/>
      <c r="AL219" s="95"/>
      <c r="AM219" s="95"/>
      <c r="AN219" s="95"/>
      <c r="AO219" s="95"/>
      <c r="AP219" s="95"/>
      <c r="AQ219" s="95"/>
      <c r="AR219" s="99"/>
      <c r="AU219" s="95"/>
      <c r="AV219" s="95"/>
      <c r="AW219" s="95"/>
    </row>
    <row r="220" spans="2:49" ht="17.25" customHeight="1">
      <c r="B220" s="113" t="s">
        <v>74</v>
      </c>
      <c r="C220" s="114" t="s">
        <v>131</v>
      </c>
      <c r="D220" s="115" t="s">
        <v>75</v>
      </c>
      <c r="E220" s="114" t="s">
        <v>76</v>
      </c>
      <c r="F220" s="116">
        <v>44000.678587962961</v>
      </c>
      <c r="G220" s="116">
        <v>45100</v>
      </c>
      <c r="H220" s="115" t="s">
        <v>77</v>
      </c>
      <c r="I220" s="117">
        <v>617397603</v>
      </c>
      <c r="J220" s="117">
        <v>500500000</v>
      </c>
      <c r="K220" s="117">
        <v>501871076.73223245</v>
      </c>
      <c r="L220" s="117">
        <v>617397603</v>
      </c>
      <c r="M220" s="108">
        <v>0.81288147912099995</v>
      </c>
      <c r="N220" s="118">
        <v>7.9783002233999998</v>
      </c>
      <c r="O220" s="114" t="s">
        <v>78</v>
      </c>
      <c r="P220" s="110">
        <v>0.14607258719999999</v>
      </c>
      <c r="Q220" s="119"/>
      <c r="R220" s="120"/>
      <c r="S220" s="95"/>
      <c r="T220" s="95"/>
      <c r="U220" s="95"/>
      <c r="V220" s="95"/>
      <c r="W220" s="95"/>
      <c r="X220" s="95"/>
      <c r="Y220" s="95"/>
      <c r="Z220" s="95"/>
      <c r="AA220" s="95"/>
      <c r="AB220" s="95"/>
      <c r="AC220" s="95"/>
      <c r="AD220" s="95"/>
      <c r="AE220" s="95"/>
      <c r="AF220" s="95"/>
      <c r="AG220" s="95"/>
      <c r="AH220" s="95"/>
      <c r="AI220" s="95"/>
      <c r="AJ220" s="95"/>
      <c r="AK220" s="95"/>
      <c r="AL220" s="95"/>
      <c r="AM220" s="95"/>
      <c r="AN220" s="95"/>
      <c r="AO220" s="95"/>
      <c r="AP220" s="95"/>
      <c r="AQ220" s="95"/>
      <c r="AR220" s="99"/>
      <c r="AU220" s="95"/>
      <c r="AV220" s="95"/>
      <c r="AW220" s="95"/>
    </row>
    <row r="221" spans="2:49" ht="17.25" customHeight="1">
      <c r="B221" s="113" t="s">
        <v>74</v>
      </c>
      <c r="C221" s="114" t="s">
        <v>131</v>
      </c>
      <c r="D221" s="115" t="s">
        <v>75</v>
      </c>
      <c r="E221" s="114" t="s">
        <v>76</v>
      </c>
      <c r="F221" s="116">
        <v>44109.677106481482</v>
      </c>
      <c r="G221" s="116">
        <v>44841</v>
      </c>
      <c r="H221" s="115" t="s">
        <v>77</v>
      </c>
      <c r="I221" s="117">
        <v>1137375342</v>
      </c>
      <c r="J221" s="117">
        <v>1000000000</v>
      </c>
      <c r="K221" s="117">
        <v>1016184273.4501265</v>
      </c>
      <c r="L221" s="117">
        <v>1137375342</v>
      </c>
      <c r="M221" s="108">
        <v>0.89344672416000004</v>
      </c>
      <c r="N221" s="118">
        <v>6.9676153936</v>
      </c>
      <c r="O221" s="114" t="s">
        <v>78</v>
      </c>
      <c r="P221" s="110">
        <v>0.29576652809999998</v>
      </c>
      <c r="Q221" s="119"/>
      <c r="R221" s="120"/>
      <c r="S221" s="95"/>
      <c r="T221" s="95"/>
      <c r="U221" s="95"/>
      <c r="V221" s="95"/>
      <c r="W221" s="95"/>
      <c r="X221" s="95"/>
      <c r="Y221" s="95"/>
      <c r="Z221" s="95"/>
      <c r="AA221" s="95"/>
      <c r="AB221" s="95"/>
      <c r="AC221" s="95"/>
      <c r="AD221" s="95"/>
      <c r="AE221" s="95"/>
      <c r="AF221" s="95"/>
      <c r="AG221" s="95"/>
      <c r="AH221" s="95"/>
      <c r="AI221" s="95"/>
      <c r="AJ221" s="95"/>
      <c r="AK221" s="95"/>
      <c r="AL221" s="95"/>
      <c r="AM221" s="95"/>
      <c r="AN221" s="95"/>
      <c r="AO221" s="95"/>
      <c r="AP221" s="95"/>
      <c r="AQ221" s="95"/>
      <c r="AR221" s="99"/>
      <c r="AU221" s="95"/>
      <c r="AV221" s="95"/>
      <c r="AW221" s="95"/>
    </row>
    <row r="222" spans="2:49" ht="17.25" customHeight="1">
      <c r="B222" s="113" t="s">
        <v>74</v>
      </c>
      <c r="C222" s="114" t="s">
        <v>131</v>
      </c>
      <c r="D222" s="115" t="s">
        <v>75</v>
      </c>
      <c r="E222" s="114" t="s">
        <v>76</v>
      </c>
      <c r="F222" s="116">
        <v>44055.515879629631</v>
      </c>
      <c r="G222" s="116">
        <v>44789</v>
      </c>
      <c r="H222" s="115" t="s">
        <v>77</v>
      </c>
      <c r="I222" s="117">
        <v>569538147</v>
      </c>
      <c r="J222" s="117">
        <v>500592364</v>
      </c>
      <c r="K222" s="117">
        <v>513789326.93023258</v>
      </c>
      <c r="L222" s="117">
        <v>569538147</v>
      </c>
      <c r="M222" s="108">
        <v>0.90211573998399996</v>
      </c>
      <c r="N222" s="118">
        <v>6.9680283888999996</v>
      </c>
      <c r="O222" s="114" t="s">
        <v>78</v>
      </c>
      <c r="P222" s="110">
        <v>0.14954146539999999</v>
      </c>
      <c r="Q222" s="119"/>
      <c r="R222" s="120"/>
      <c r="S222" s="95"/>
      <c r="T222" s="95"/>
      <c r="U222" s="95"/>
      <c r="V222" s="95"/>
      <c r="W222" s="95"/>
      <c r="X222" s="95"/>
      <c r="Y222" s="95"/>
      <c r="Z222" s="95"/>
      <c r="AA222" s="95"/>
      <c r="AB222" s="95"/>
      <c r="AC222" s="95"/>
      <c r="AD222" s="95"/>
      <c r="AE222" s="95"/>
      <c r="AF222" s="95"/>
      <c r="AG222" s="95"/>
      <c r="AH222" s="95"/>
      <c r="AI222" s="95"/>
      <c r="AJ222" s="95"/>
      <c r="AK222" s="95"/>
      <c r="AL222" s="95"/>
      <c r="AM222" s="95"/>
      <c r="AN222" s="95"/>
      <c r="AO222" s="95"/>
      <c r="AP222" s="95"/>
      <c r="AQ222" s="95"/>
      <c r="AR222" s="99"/>
      <c r="AU222" s="95"/>
      <c r="AV222" s="95"/>
      <c r="AW222" s="95"/>
    </row>
    <row r="223" spans="2:49" ht="17.25" customHeight="1">
      <c r="B223" s="113" t="s">
        <v>74</v>
      </c>
      <c r="C223" s="114" t="s">
        <v>131</v>
      </c>
      <c r="D223" s="115" t="s">
        <v>75</v>
      </c>
      <c r="E223" s="114" t="s">
        <v>76</v>
      </c>
      <c r="F223" s="116">
        <v>44004.738125000003</v>
      </c>
      <c r="G223" s="116">
        <v>45104</v>
      </c>
      <c r="H223" s="115" t="s">
        <v>77</v>
      </c>
      <c r="I223" s="117">
        <v>617397600</v>
      </c>
      <c r="J223" s="117">
        <v>500500000</v>
      </c>
      <c r="K223" s="117">
        <v>501449459.20339233</v>
      </c>
      <c r="L223" s="117">
        <v>617397600</v>
      </c>
      <c r="M223" s="108">
        <v>0.81219858840299997</v>
      </c>
      <c r="N223" s="118">
        <v>7.9784515877000004</v>
      </c>
      <c r="O223" s="114" t="s">
        <v>78</v>
      </c>
      <c r="P223" s="110">
        <v>0.1459498729</v>
      </c>
      <c r="Q223" s="119"/>
      <c r="R223" s="120"/>
      <c r="S223" s="95"/>
      <c r="T223" s="95"/>
      <c r="U223" s="95"/>
      <c r="V223" s="95"/>
      <c r="W223" s="95"/>
      <c r="X223" s="95"/>
      <c r="Y223" s="95"/>
      <c r="Z223" s="95"/>
      <c r="AA223" s="95"/>
      <c r="AB223" s="95"/>
      <c r="AC223" s="95"/>
      <c r="AD223" s="95"/>
      <c r="AE223" s="95"/>
      <c r="AF223" s="95"/>
      <c r="AG223" s="95"/>
      <c r="AH223" s="95"/>
      <c r="AI223" s="95"/>
      <c r="AJ223" s="95"/>
      <c r="AK223" s="95"/>
      <c r="AL223" s="95"/>
      <c r="AM223" s="95"/>
      <c r="AN223" s="95"/>
      <c r="AO223" s="95"/>
      <c r="AP223" s="95"/>
      <c r="AQ223" s="95"/>
      <c r="AR223" s="99"/>
      <c r="AU223" s="95"/>
      <c r="AV223" s="95"/>
      <c r="AW223" s="95"/>
    </row>
    <row r="224" spans="2:49" ht="17.25" customHeight="1">
      <c r="B224" s="113" t="s">
        <v>74</v>
      </c>
      <c r="C224" s="114" t="s">
        <v>131</v>
      </c>
      <c r="D224" s="115" t="s">
        <v>75</v>
      </c>
      <c r="E224" s="114" t="s">
        <v>76</v>
      </c>
      <c r="F224" s="116">
        <v>44021.607430555552</v>
      </c>
      <c r="G224" s="116">
        <v>45117</v>
      </c>
      <c r="H224" s="115" t="s">
        <v>77</v>
      </c>
      <c r="I224" s="117">
        <v>614822427</v>
      </c>
      <c r="J224" s="117">
        <v>500603248</v>
      </c>
      <c r="K224" s="117">
        <v>518829461.08883899</v>
      </c>
      <c r="L224" s="117">
        <v>614822427</v>
      </c>
      <c r="M224" s="108">
        <v>0.84386879577600005</v>
      </c>
      <c r="N224" s="118">
        <v>7.7440160248999996</v>
      </c>
      <c r="O224" s="114" t="s">
        <v>78</v>
      </c>
      <c r="P224" s="110">
        <v>0.1510084267</v>
      </c>
      <c r="Q224" s="119"/>
      <c r="R224" s="120"/>
      <c r="S224" s="95"/>
      <c r="T224" s="95"/>
      <c r="U224" s="95"/>
      <c r="V224" s="95"/>
      <c r="W224" s="95"/>
      <c r="X224" s="95"/>
      <c r="Y224" s="95"/>
      <c r="Z224" s="95"/>
      <c r="AA224" s="95"/>
      <c r="AB224" s="95"/>
      <c r="AC224" s="95"/>
      <c r="AD224" s="95"/>
      <c r="AE224" s="95"/>
      <c r="AF224" s="95"/>
      <c r="AG224" s="95"/>
      <c r="AH224" s="95"/>
      <c r="AI224" s="95"/>
      <c r="AJ224" s="95"/>
      <c r="AK224" s="95"/>
      <c r="AL224" s="95"/>
      <c r="AM224" s="95"/>
      <c r="AN224" s="95"/>
      <c r="AO224" s="95"/>
      <c r="AP224" s="95"/>
      <c r="AQ224" s="95"/>
      <c r="AR224" s="99"/>
      <c r="AU224" s="95"/>
      <c r="AV224" s="95"/>
      <c r="AW224" s="95"/>
    </row>
    <row r="225" spans="2:49" ht="17.25" customHeight="1">
      <c r="B225" s="113" t="s">
        <v>74</v>
      </c>
      <c r="C225" s="114" t="s">
        <v>131</v>
      </c>
      <c r="D225" s="115" t="s">
        <v>75</v>
      </c>
      <c r="E225" s="114" t="s">
        <v>76</v>
      </c>
      <c r="F225" s="116">
        <v>44060.665555555555</v>
      </c>
      <c r="G225" s="116">
        <v>45159</v>
      </c>
      <c r="H225" s="115" t="s">
        <v>77</v>
      </c>
      <c r="I225" s="117">
        <v>615030855</v>
      </c>
      <c r="J225" s="117">
        <v>500500000</v>
      </c>
      <c r="K225" s="117">
        <v>514606301.71251225</v>
      </c>
      <c r="L225" s="117">
        <v>615030855</v>
      </c>
      <c r="M225" s="108">
        <v>0.83671623550100005</v>
      </c>
      <c r="N225" s="118">
        <v>7.7448406001999999</v>
      </c>
      <c r="O225" s="114" t="s">
        <v>78</v>
      </c>
      <c r="P225" s="110">
        <v>0.14977925080000001</v>
      </c>
      <c r="Q225" s="119"/>
      <c r="R225" s="120"/>
      <c r="S225" s="95"/>
      <c r="T225" s="95"/>
      <c r="U225" s="95"/>
      <c r="V225" s="95"/>
      <c r="W225" s="95"/>
      <c r="X225" s="95"/>
      <c r="Y225" s="95"/>
      <c r="Z225" s="95"/>
      <c r="AA225" s="95"/>
      <c r="AB225" s="95"/>
      <c r="AC225" s="95"/>
      <c r="AD225" s="95"/>
      <c r="AE225" s="95"/>
      <c r="AF225" s="95"/>
      <c r="AG225" s="95"/>
      <c r="AH225" s="95"/>
      <c r="AI225" s="95"/>
      <c r="AJ225" s="95"/>
      <c r="AK225" s="95"/>
      <c r="AL225" s="95"/>
      <c r="AM225" s="95"/>
      <c r="AN225" s="95"/>
      <c r="AO225" s="95"/>
      <c r="AP225" s="95"/>
      <c r="AQ225" s="95"/>
      <c r="AR225" s="99"/>
      <c r="AU225" s="95"/>
      <c r="AV225" s="95"/>
      <c r="AW225" s="95"/>
    </row>
    <row r="226" spans="2:49" ht="17.25" customHeight="1">
      <c r="B226" s="113" t="s">
        <v>74</v>
      </c>
      <c r="C226" s="114" t="s">
        <v>131</v>
      </c>
      <c r="D226" s="115" t="s">
        <v>75</v>
      </c>
      <c r="E226" s="114" t="s">
        <v>76</v>
      </c>
      <c r="F226" s="116">
        <v>44106.662210648145</v>
      </c>
      <c r="G226" s="116">
        <v>44655</v>
      </c>
      <c r="H226" s="115" t="s">
        <v>77</v>
      </c>
      <c r="I226" s="117">
        <v>1094006850</v>
      </c>
      <c r="J226" s="117">
        <v>1000000000</v>
      </c>
      <c r="K226" s="117">
        <v>1015132503.2690778</v>
      </c>
      <c r="L226" s="117">
        <v>1094006850</v>
      </c>
      <c r="M226" s="108">
        <v>0.92790324235099997</v>
      </c>
      <c r="N226" s="118">
        <v>6.2804313264999996</v>
      </c>
      <c r="O226" s="114" t="s">
        <v>78</v>
      </c>
      <c r="P226" s="110">
        <v>0.29546040410000002</v>
      </c>
      <c r="Q226" s="119"/>
      <c r="R226" s="120"/>
      <c r="S226" s="95"/>
      <c r="T226" s="95"/>
      <c r="U226" s="95"/>
      <c r="V226" s="95"/>
      <c r="W226" s="95"/>
      <c r="X226" s="95"/>
      <c r="Y226" s="95"/>
      <c r="Z226" s="95"/>
      <c r="AA226" s="95"/>
      <c r="AB226" s="95"/>
      <c r="AC226" s="95"/>
      <c r="AD226" s="95"/>
      <c r="AE226" s="95"/>
      <c r="AF226" s="95"/>
      <c r="AG226" s="95"/>
      <c r="AH226" s="95"/>
      <c r="AI226" s="95"/>
      <c r="AJ226" s="95"/>
      <c r="AK226" s="95"/>
      <c r="AL226" s="95"/>
      <c r="AM226" s="95"/>
      <c r="AN226" s="95"/>
      <c r="AO226" s="95"/>
      <c r="AP226" s="95"/>
      <c r="AQ226" s="95"/>
      <c r="AR226" s="99"/>
      <c r="AU226" s="95"/>
      <c r="AV226" s="95"/>
      <c r="AW226" s="95"/>
    </row>
    <row r="227" spans="2:49" ht="17.25" customHeight="1">
      <c r="B227" s="113" t="s">
        <v>74</v>
      </c>
      <c r="C227" s="114" t="s">
        <v>131</v>
      </c>
      <c r="D227" s="115" t="s">
        <v>75</v>
      </c>
      <c r="E227" s="114" t="s">
        <v>76</v>
      </c>
      <c r="F227" s="116">
        <v>44028.742766203701</v>
      </c>
      <c r="G227" s="116">
        <v>44760</v>
      </c>
      <c r="H227" s="115" t="s">
        <v>77</v>
      </c>
      <c r="I227" s="117">
        <v>569256359</v>
      </c>
      <c r="J227" s="117">
        <v>500500000</v>
      </c>
      <c r="K227" s="117">
        <v>516258108.69828379</v>
      </c>
      <c r="L227" s="117">
        <v>569256359</v>
      </c>
      <c r="M227" s="108">
        <v>0.90689915103499996</v>
      </c>
      <c r="N227" s="118">
        <v>6.9669332839000004</v>
      </c>
      <c r="O227" s="114" t="s">
        <v>78</v>
      </c>
      <c r="P227" s="110">
        <v>0.15026001920000001</v>
      </c>
      <c r="Q227" s="119"/>
      <c r="R227" s="120"/>
      <c r="S227" s="95"/>
      <c r="T227" s="95"/>
      <c r="U227" s="95"/>
      <c r="V227" s="95"/>
      <c r="W227" s="95"/>
      <c r="X227" s="95"/>
      <c r="Y227" s="95"/>
      <c r="Z227" s="95"/>
      <c r="AA227" s="95"/>
      <c r="AB227" s="95"/>
      <c r="AC227" s="95"/>
      <c r="AD227" s="95"/>
      <c r="AE227" s="95"/>
      <c r="AF227" s="95"/>
      <c r="AG227" s="95"/>
      <c r="AH227" s="95"/>
      <c r="AI227" s="95"/>
      <c r="AJ227" s="95"/>
      <c r="AK227" s="95"/>
      <c r="AL227" s="95"/>
      <c r="AM227" s="95"/>
      <c r="AN227" s="95"/>
      <c r="AO227" s="95"/>
      <c r="AP227" s="95"/>
      <c r="AQ227" s="95"/>
      <c r="AR227" s="99"/>
      <c r="AU227" s="95"/>
      <c r="AV227" s="95"/>
      <c r="AW227" s="95"/>
    </row>
    <row r="228" spans="2:49" ht="17.25" customHeight="1">
      <c r="B228" s="113" t="s">
        <v>74</v>
      </c>
      <c r="C228" s="114" t="s">
        <v>131</v>
      </c>
      <c r="D228" s="115" t="s">
        <v>75</v>
      </c>
      <c r="E228" s="114" t="s">
        <v>76</v>
      </c>
      <c r="F228" s="116">
        <v>44004.735509259262</v>
      </c>
      <c r="G228" s="116">
        <v>45104</v>
      </c>
      <c r="H228" s="115" t="s">
        <v>77</v>
      </c>
      <c r="I228" s="117">
        <v>617397600</v>
      </c>
      <c r="J228" s="117">
        <v>500500000</v>
      </c>
      <c r="K228" s="117">
        <v>501449459.20339233</v>
      </c>
      <c r="L228" s="117">
        <v>617397600</v>
      </c>
      <c r="M228" s="108">
        <v>0.81219858840299997</v>
      </c>
      <c r="N228" s="118">
        <v>7.9784515877000004</v>
      </c>
      <c r="O228" s="114" t="s">
        <v>78</v>
      </c>
      <c r="P228" s="110">
        <v>0.1459498729</v>
      </c>
      <c r="Q228" s="119"/>
      <c r="R228" s="120"/>
      <c r="S228" s="95"/>
      <c r="T228" s="95"/>
      <c r="U228" s="95"/>
      <c r="V228" s="95"/>
      <c r="W228" s="95"/>
      <c r="X228" s="95"/>
      <c r="Y228" s="95"/>
      <c r="Z228" s="95"/>
      <c r="AA228" s="95"/>
      <c r="AB228" s="95"/>
      <c r="AC228" s="95"/>
      <c r="AD228" s="95"/>
      <c r="AE228" s="95"/>
      <c r="AF228" s="95"/>
      <c r="AG228" s="95"/>
      <c r="AH228" s="95"/>
      <c r="AI228" s="95"/>
      <c r="AJ228" s="95"/>
      <c r="AK228" s="95"/>
      <c r="AL228" s="95"/>
      <c r="AM228" s="95"/>
      <c r="AN228" s="95"/>
      <c r="AO228" s="95"/>
      <c r="AP228" s="95"/>
      <c r="AQ228" s="95"/>
      <c r="AR228" s="99"/>
      <c r="AU228" s="95"/>
      <c r="AV228" s="95"/>
      <c r="AW228" s="95"/>
    </row>
    <row r="229" spans="2:49" ht="17.25" customHeight="1">
      <c r="B229" s="113" t="s">
        <v>74</v>
      </c>
      <c r="C229" s="114" t="s">
        <v>131</v>
      </c>
      <c r="D229" s="115" t="s">
        <v>75</v>
      </c>
      <c r="E229" s="114" t="s">
        <v>76</v>
      </c>
      <c r="F229" s="116">
        <v>44004.74077546296</v>
      </c>
      <c r="G229" s="116">
        <v>45104</v>
      </c>
      <c r="H229" s="115" t="s">
        <v>77</v>
      </c>
      <c r="I229" s="117">
        <v>617397600</v>
      </c>
      <c r="J229" s="117">
        <v>500500000</v>
      </c>
      <c r="K229" s="117">
        <v>501449459.20339233</v>
      </c>
      <c r="L229" s="117">
        <v>617397600</v>
      </c>
      <c r="M229" s="108">
        <v>0.81219858840299997</v>
      </c>
      <c r="N229" s="118">
        <v>7.9784515877000004</v>
      </c>
      <c r="O229" s="114" t="s">
        <v>78</v>
      </c>
      <c r="P229" s="110">
        <v>0.1459498729</v>
      </c>
      <c r="Q229" s="119"/>
      <c r="R229" s="120"/>
      <c r="S229" s="95"/>
      <c r="T229" s="95"/>
      <c r="U229" s="95"/>
      <c r="V229" s="95"/>
      <c r="W229" s="95"/>
      <c r="X229" s="95"/>
      <c r="Y229" s="95"/>
      <c r="Z229" s="95"/>
      <c r="AA229" s="95"/>
      <c r="AB229" s="95"/>
      <c r="AC229" s="95"/>
      <c r="AD229" s="95"/>
      <c r="AE229" s="95"/>
      <c r="AF229" s="95"/>
      <c r="AG229" s="95"/>
      <c r="AH229" s="95"/>
      <c r="AI229" s="95"/>
      <c r="AJ229" s="95"/>
      <c r="AK229" s="95"/>
      <c r="AL229" s="95"/>
      <c r="AM229" s="95"/>
      <c r="AN229" s="95"/>
      <c r="AO229" s="95"/>
      <c r="AP229" s="95"/>
      <c r="AQ229" s="95"/>
      <c r="AR229" s="99"/>
      <c r="AU229" s="95"/>
      <c r="AV229" s="95"/>
      <c r="AW229" s="95"/>
    </row>
    <row r="230" spans="2:49" ht="17.25" customHeight="1">
      <c r="B230" s="113" t="s">
        <v>74</v>
      </c>
      <c r="C230" s="114" t="s">
        <v>131</v>
      </c>
      <c r="D230" s="115" t="s">
        <v>75</v>
      </c>
      <c r="E230" s="114" t="s">
        <v>76</v>
      </c>
      <c r="F230" s="116">
        <v>44055.702905092592</v>
      </c>
      <c r="G230" s="116">
        <v>45154</v>
      </c>
      <c r="H230" s="115" t="s">
        <v>77</v>
      </c>
      <c r="I230" s="117">
        <v>615135068</v>
      </c>
      <c r="J230" s="117">
        <v>500602294</v>
      </c>
      <c r="K230" s="117">
        <v>515237878.82718855</v>
      </c>
      <c r="L230" s="117">
        <v>615135068</v>
      </c>
      <c r="M230" s="108">
        <v>0.83760121253099995</v>
      </c>
      <c r="N230" s="118">
        <v>7.7449326342000004</v>
      </c>
      <c r="O230" s="114" t="s">
        <v>78</v>
      </c>
      <c r="P230" s="110">
        <v>0.14996307519999999</v>
      </c>
      <c r="Q230" s="119"/>
      <c r="R230" s="120"/>
      <c r="S230" s="95"/>
      <c r="T230" s="95"/>
      <c r="U230" s="95"/>
      <c r="V230" s="95"/>
      <c r="W230" s="95"/>
      <c r="X230" s="95"/>
      <c r="Y230" s="95"/>
      <c r="Z230" s="95"/>
      <c r="AA230" s="95"/>
      <c r="AB230" s="95"/>
      <c r="AC230" s="95"/>
      <c r="AD230" s="95"/>
      <c r="AE230" s="95"/>
      <c r="AF230" s="95"/>
      <c r="AG230" s="95"/>
      <c r="AH230" s="95"/>
      <c r="AI230" s="95"/>
      <c r="AJ230" s="95"/>
      <c r="AK230" s="95"/>
      <c r="AL230" s="95"/>
      <c r="AM230" s="95"/>
      <c r="AN230" s="95"/>
      <c r="AO230" s="95"/>
      <c r="AP230" s="95"/>
      <c r="AQ230" s="95"/>
      <c r="AR230" s="99"/>
      <c r="AU230" s="95"/>
      <c r="AV230" s="95"/>
      <c r="AW230" s="95"/>
    </row>
    <row r="231" spans="2:49" ht="17.25" customHeight="1">
      <c r="B231" s="113" t="s">
        <v>74</v>
      </c>
      <c r="C231" s="114" t="s">
        <v>131</v>
      </c>
      <c r="D231" s="115" t="s">
        <v>75</v>
      </c>
      <c r="E231" s="114" t="s">
        <v>76</v>
      </c>
      <c r="F231" s="116">
        <v>44000.686319444445</v>
      </c>
      <c r="G231" s="116">
        <v>45100</v>
      </c>
      <c r="H231" s="115" t="s">
        <v>77</v>
      </c>
      <c r="I231" s="117">
        <v>617397603</v>
      </c>
      <c r="J231" s="117">
        <v>500500000</v>
      </c>
      <c r="K231" s="117">
        <v>501871076.73223245</v>
      </c>
      <c r="L231" s="117">
        <v>617397603</v>
      </c>
      <c r="M231" s="108">
        <v>0.81288147912099995</v>
      </c>
      <c r="N231" s="118">
        <v>7.9783002233999998</v>
      </c>
      <c r="O231" s="114" t="s">
        <v>78</v>
      </c>
      <c r="P231" s="110">
        <v>0.14607258719999999</v>
      </c>
      <c r="Q231" s="119"/>
      <c r="R231" s="120"/>
      <c r="S231" s="95"/>
      <c r="T231" s="95"/>
      <c r="U231" s="95"/>
      <c r="V231" s="95"/>
      <c r="W231" s="95"/>
      <c r="X231" s="95"/>
      <c r="Y231" s="95"/>
      <c r="Z231" s="95"/>
      <c r="AA231" s="95"/>
      <c r="AB231" s="95"/>
      <c r="AC231" s="95"/>
      <c r="AD231" s="95"/>
      <c r="AE231" s="95"/>
      <c r="AF231" s="95"/>
      <c r="AG231" s="95"/>
      <c r="AH231" s="95"/>
      <c r="AI231" s="95"/>
      <c r="AJ231" s="95"/>
      <c r="AK231" s="95"/>
      <c r="AL231" s="95"/>
      <c r="AM231" s="95"/>
      <c r="AN231" s="95"/>
      <c r="AO231" s="95"/>
      <c r="AP231" s="95"/>
      <c r="AQ231" s="95"/>
      <c r="AR231" s="99"/>
      <c r="AU231" s="95"/>
      <c r="AV231" s="95"/>
      <c r="AW231" s="95"/>
    </row>
    <row r="232" spans="2:49" ht="17.25" customHeight="1">
      <c r="B232" s="113" t="s">
        <v>74</v>
      </c>
      <c r="C232" s="114" t="s">
        <v>131</v>
      </c>
      <c r="D232" s="115" t="s">
        <v>75</v>
      </c>
      <c r="E232" s="114" t="s">
        <v>76</v>
      </c>
      <c r="F232" s="116">
        <v>44096.682511574072</v>
      </c>
      <c r="G232" s="116">
        <v>45196</v>
      </c>
      <c r="H232" s="115" t="s">
        <v>77</v>
      </c>
      <c r="I232" s="117">
        <v>2458082192</v>
      </c>
      <c r="J232" s="117">
        <v>2000000000</v>
      </c>
      <c r="K232" s="117">
        <v>2041295699.9102609</v>
      </c>
      <c r="L232" s="117">
        <v>2458082192</v>
      </c>
      <c r="M232" s="108">
        <v>0.83044241016599996</v>
      </c>
      <c r="N232" s="118">
        <v>7.7450002170000003</v>
      </c>
      <c r="O232" s="114" t="s">
        <v>78</v>
      </c>
      <c r="P232" s="110">
        <v>0.59413135760000002</v>
      </c>
      <c r="Q232" s="119"/>
      <c r="R232" s="120"/>
      <c r="S232" s="95"/>
      <c r="T232" s="95"/>
      <c r="U232" s="95"/>
      <c r="V232" s="95"/>
      <c r="W232" s="95"/>
      <c r="X232" s="95"/>
      <c r="Y232" s="95"/>
      <c r="Z232" s="95"/>
      <c r="AA232" s="95"/>
      <c r="AB232" s="95"/>
      <c r="AC232" s="95"/>
      <c r="AD232" s="95"/>
      <c r="AE232" s="95"/>
      <c r="AF232" s="95"/>
      <c r="AG232" s="95"/>
      <c r="AH232" s="95"/>
      <c r="AI232" s="95"/>
      <c r="AJ232" s="95"/>
      <c r="AK232" s="95"/>
      <c r="AL232" s="95"/>
      <c r="AM232" s="95"/>
      <c r="AN232" s="95"/>
      <c r="AO232" s="95"/>
      <c r="AP232" s="95"/>
      <c r="AQ232" s="95"/>
      <c r="AR232" s="99"/>
      <c r="AU232" s="95"/>
      <c r="AV232" s="95"/>
      <c r="AW232" s="95"/>
    </row>
    <row r="233" spans="2:49" ht="17.25" customHeight="1">
      <c r="B233" s="113" t="s">
        <v>74</v>
      </c>
      <c r="C233" s="114" t="s">
        <v>131</v>
      </c>
      <c r="D233" s="115" t="s">
        <v>75</v>
      </c>
      <c r="E233" s="114" t="s">
        <v>76</v>
      </c>
      <c r="F233" s="116">
        <v>44195.681400462963</v>
      </c>
      <c r="G233" s="116">
        <v>45292</v>
      </c>
      <c r="H233" s="115" t="s">
        <v>77</v>
      </c>
      <c r="I233" s="117">
        <v>2411750685</v>
      </c>
      <c r="J233" s="117">
        <v>1999999998</v>
      </c>
      <c r="K233" s="117">
        <v>2000369081.6851652</v>
      </c>
      <c r="L233" s="117">
        <v>2411750685</v>
      </c>
      <c r="M233" s="108">
        <v>0.82942614845200002</v>
      </c>
      <c r="N233" s="118">
        <v>6.9671068899000002</v>
      </c>
      <c r="O233" s="114" t="s">
        <v>78</v>
      </c>
      <c r="P233" s="110">
        <v>0.58221941990000003</v>
      </c>
      <c r="Q233" s="119"/>
      <c r="R233" s="120"/>
      <c r="S233" s="95"/>
      <c r="T233" s="95"/>
      <c r="U233" s="95"/>
      <c r="V233" s="95"/>
      <c r="W233" s="95"/>
      <c r="X233" s="95"/>
      <c r="Y233" s="95"/>
      <c r="Z233" s="95"/>
      <c r="AA233" s="95"/>
      <c r="AB233" s="95"/>
      <c r="AC233" s="95"/>
      <c r="AD233" s="95"/>
      <c r="AE233" s="95"/>
      <c r="AF233" s="95"/>
      <c r="AG233" s="95"/>
      <c r="AH233" s="95"/>
      <c r="AI233" s="95"/>
      <c r="AJ233" s="95"/>
      <c r="AK233" s="95"/>
      <c r="AL233" s="95"/>
      <c r="AM233" s="95"/>
      <c r="AN233" s="95"/>
      <c r="AO233" s="95"/>
      <c r="AP233" s="95"/>
      <c r="AQ233" s="95"/>
      <c r="AR233" s="99"/>
      <c r="AU233" s="95"/>
      <c r="AV233" s="95"/>
      <c r="AW233" s="95"/>
    </row>
    <row r="234" spans="2:49" ht="17.25" customHeight="1">
      <c r="B234" s="113" t="s">
        <v>74</v>
      </c>
      <c r="C234" s="114" t="s">
        <v>131</v>
      </c>
      <c r="D234" s="115" t="s">
        <v>75</v>
      </c>
      <c r="E234" s="114" t="s">
        <v>76</v>
      </c>
      <c r="F234" s="116">
        <v>44055.534212962964</v>
      </c>
      <c r="G234" s="116">
        <v>44606</v>
      </c>
      <c r="H234" s="115" t="s">
        <v>77</v>
      </c>
      <c r="I234" s="117">
        <v>546672154</v>
      </c>
      <c r="J234" s="117">
        <v>500582402</v>
      </c>
      <c r="K234" s="117">
        <v>512338329.61195439</v>
      </c>
      <c r="L234" s="117">
        <v>546672154</v>
      </c>
      <c r="M234" s="108">
        <v>0.93719485410600001</v>
      </c>
      <c r="N234" s="118">
        <v>6.1932481577000003</v>
      </c>
      <c r="O234" s="114" t="s">
        <v>78</v>
      </c>
      <c r="P234" s="110">
        <v>0.14911914400000001</v>
      </c>
      <c r="Q234" s="119"/>
      <c r="R234" s="120"/>
      <c r="S234" s="95"/>
      <c r="T234" s="95"/>
      <c r="U234" s="95"/>
      <c r="V234" s="95"/>
      <c r="W234" s="95"/>
      <c r="X234" s="95"/>
      <c r="Y234" s="95"/>
      <c r="Z234" s="95"/>
      <c r="AA234" s="95"/>
      <c r="AB234" s="95"/>
      <c r="AC234" s="95"/>
      <c r="AD234" s="95"/>
      <c r="AE234" s="95"/>
      <c r="AF234" s="95"/>
      <c r="AG234" s="95"/>
      <c r="AH234" s="95"/>
      <c r="AI234" s="95"/>
      <c r="AJ234" s="95"/>
      <c r="AK234" s="95"/>
      <c r="AL234" s="95"/>
      <c r="AM234" s="95"/>
      <c r="AN234" s="95"/>
      <c r="AO234" s="95"/>
      <c r="AP234" s="95"/>
      <c r="AQ234" s="95"/>
      <c r="AR234" s="99"/>
      <c r="AU234" s="95"/>
      <c r="AV234" s="95"/>
      <c r="AW234" s="95"/>
    </row>
    <row r="235" spans="2:49" ht="17.25" customHeight="1">
      <c r="B235" s="113" t="s">
        <v>74</v>
      </c>
      <c r="C235" s="114" t="s">
        <v>131</v>
      </c>
      <c r="D235" s="115" t="s">
        <v>75</v>
      </c>
      <c r="E235" s="114" t="s">
        <v>76</v>
      </c>
      <c r="F235" s="116">
        <v>44099.666921296295</v>
      </c>
      <c r="G235" s="116">
        <v>44649</v>
      </c>
      <c r="H235" s="115" t="s">
        <v>77</v>
      </c>
      <c r="I235" s="117">
        <v>2188356165</v>
      </c>
      <c r="J235" s="117">
        <v>2000000000</v>
      </c>
      <c r="K235" s="117">
        <v>2032637771.0521784</v>
      </c>
      <c r="L235" s="117">
        <v>2188356165</v>
      </c>
      <c r="M235" s="108">
        <v>0.92884229887299996</v>
      </c>
      <c r="N235" s="118">
        <v>6.2803747481999999</v>
      </c>
      <c r="O235" s="114" t="s">
        <v>78</v>
      </c>
      <c r="P235" s="110">
        <v>0.59161141549999996</v>
      </c>
      <c r="Q235" s="119"/>
      <c r="R235" s="120"/>
      <c r="S235" s="95"/>
      <c r="T235" s="95"/>
      <c r="U235" s="95"/>
      <c r="V235" s="95"/>
      <c r="W235" s="95"/>
      <c r="X235" s="95"/>
      <c r="Y235" s="95"/>
      <c r="Z235" s="95"/>
      <c r="AA235" s="95"/>
      <c r="AB235" s="95"/>
      <c r="AC235" s="95"/>
      <c r="AD235" s="95"/>
      <c r="AE235" s="95"/>
      <c r="AF235" s="95"/>
      <c r="AG235" s="95"/>
      <c r="AH235" s="95"/>
      <c r="AI235" s="95"/>
      <c r="AJ235" s="95"/>
      <c r="AK235" s="95"/>
      <c r="AL235" s="95"/>
      <c r="AM235" s="95"/>
      <c r="AN235" s="95"/>
      <c r="AO235" s="95"/>
      <c r="AP235" s="95"/>
      <c r="AQ235" s="95"/>
      <c r="AR235" s="99"/>
      <c r="AU235" s="95"/>
      <c r="AV235" s="95"/>
      <c r="AW235" s="95"/>
    </row>
    <row r="236" spans="2:49" ht="17.25" customHeight="1">
      <c r="B236" s="113" t="s">
        <v>74</v>
      </c>
      <c r="C236" s="114" t="s">
        <v>131</v>
      </c>
      <c r="D236" s="115" t="s">
        <v>75</v>
      </c>
      <c r="E236" s="114" t="s">
        <v>76</v>
      </c>
      <c r="F236" s="116">
        <v>44028.740752314814</v>
      </c>
      <c r="G236" s="116">
        <v>44760</v>
      </c>
      <c r="H236" s="115" t="s">
        <v>77</v>
      </c>
      <c r="I236" s="117">
        <v>569256359</v>
      </c>
      <c r="J236" s="117">
        <v>500500000</v>
      </c>
      <c r="K236" s="117">
        <v>516258108.69828379</v>
      </c>
      <c r="L236" s="117">
        <v>569256359</v>
      </c>
      <c r="M236" s="108">
        <v>0.90689915103499996</v>
      </c>
      <c r="N236" s="118">
        <v>6.9669332839000004</v>
      </c>
      <c r="O236" s="114" t="s">
        <v>78</v>
      </c>
      <c r="P236" s="110">
        <v>0.15026001920000001</v>
      </c>
      <c r="Q236" s="119"/>
      <c r="R236" s="120"/>
      <c r="S236" s="95"/>
      <c r="T236" s="95"/>
      <c r="U236" s="95"/>
      <c r="V236" s="95"/>
      <c r="W236" s="95"/>
      <c r="X236" s="95"/>
      <c r="Y236" s="95"/>
      <c r="Z236" s="95"/>
      <c r="AA236" s="95"/>
      <c r="AB236" s="95"/>
      <c r="AC236" s="95"/>
      <c r="AD236" s="95"/>
      <c r="AE236" s="95"/>
      <c r="AF236" s="95"/>
      <c r="AG236" s="95"/>
      <c r="AH236" s="95"/>
      <c r="AI236" s="95"/>
      <c r="AJ236" s="95"/>
      <c r="AK236" s="95"/>
      <c r="AL236" s="95"/>
      <c r="AM236" s="95"/>
      <c r="AN236" s="95"/>
      <c r="AO236" s="95"/>
      <c r="AP236" s="95"/>
      <c r="AQ236" s="95"/>
      <c r="AR236" s="99"/>
      <c r="AU236" s="95"/>
      <c r="AV236" s="95"/>
      <c r="AW236" s="95"/>
    </row>
    <row r="237" spans="2:49" ht="17.25" customHeight="1">
      <c r="B237" s="113" t="s">
        <v>74</v>
      </c>
      <c r="C237" s="114" t="s">
        <v>131</v>
      </c>
      <c r="D237" s="115" t="s">
        <v>75</v>
      </c>
      <c r="E237" s="114" t="s">
        <v>76</v>
      </c>
      <c r="F237" s="116">
        <v>44082.670046296298</v>
      </c>
      <c r="G237" s="116">
        <v>45182</v>
      </c>
      <c r="H237" s="115" t="s">
        <v>77</v>
      </c>
      <c r="I237" s="117">
        <v>2458082192</v>
      </c>
      <c r="J237" s="117">
        <v>2000000000</v>
      </c>
      <c r="K237" s="117">
        <v>2047144741.7943981</v>
      </c>
      <c r="L237" s="117">
        <v>2458082192</v>
      </c>
      <c r="M237" s="108">
        <v>0.83282192453000004</v>
      </c>
      <c r="N237" s="118">
        <v>7.7450002170000003</v>
      </c>
      <c r="O237" s="114" t="s">
        <v>78</v>
      </c>
      <c r="P237" s="110">
        <v>0.59583375640000003</v>
      </c>
      <c r="Q237" s="119"/>
      <c r="R237" s="120"/>
      <c r="S237" s="95"/>
      <c r="T237" s="95"/>
      <c r="U237" s="95"/>
      <c r="V237" s="95"/>
      <c r="W237" s="95"/>
      <c r="X237" s="95"/>
      <c r="Y237" s="95"/>
      <c r="Z237" s="95"/>
      <c r="AA237" s="95"/>
      <c r="AB237" s="95"/>
      <c r="AC237" s="95"/>
      <c r="AD237" s="95"/>
      <c r="AE237" s="95"/>
      <c r="AF237" s="95"/>
      <c r="AG237" s="95"/>
      <c r="AH237" s="95"/>
      <c r="AI237" s="95"/>
      <c r="AJ237" s="95"/>
      <c r="AK237" s="95"/>
      <c r="AL237" s="95"/>
      <c r="AM237" s="95"/>
      <c r="AN237" s="95"/>
      <c r="AO237" s="95"/>
      <c r="AP237" s="95"/>
      <c r="AQ237" s="95"/>
      <c r="AR237" s="99"/>
      <c r="AU237" s="95"/>
      <c r="AV237" s="95"/>
      <c r="AW237" s="95"/>
    </row>
    <row r="238" spans="2:49" ht="17.25" customHeight="1">
      <c r="B238" s="113" t="s">
        <v>74</v>
      </c>
      <c r="C238" s="114" t="s">
        <v>131</v>
      </c>
      <c r="D238" s="115" t="s">
        <v>75</v>
      </c>
      <c r="E238" s="114" t="s">
        <v>76</v>
      </c>
      <c r="F238" s="116">
        <v>44109.68172453704</v>
      </c>
      <c r="G238" s="116">
        <v>45208</v>
      </c>
      <c r="H238" s="115" t="s">
        <v>77</v>
      </c>
      <c r="I238" s="117">
        <v>1228832877</v>
      </c>
      <c r="J238" s="117">
        <v>1000000000</v>
      </c>
      <c r="K238" s="117">
        <v>1017939434.9788946</v>
      </c>
      <c r="L238" s="117">
        <v>1228832877</v>
      </c>
      <c r="M238" s="108">
        <v>0.82837906930399996</v>
      </c>
      <c r="N238" s="118">
        <v>7.7448795070000003</v>
      </c>
      <c r="O238" s="114" t="s">
        <v>78</v>
      </c>
      <c r="P238" s="110">
        <v>0.29627737840000001</v>
      </c>
      <c r="Q238" s="119"/>
      <c r="R238" s="120"/>
      <c r="S238" s="95"/>
      <c r="T238" s="95"/>
      <c r="U238" s="95"/>
      <c r="V238" s="95"/>
      <c r="W238" s="95"/>
      <c r="X238" s="95"/>
      <c r="Y238" s="95"/>
      <c r="Z238" s="95"/>
      <c r="AA238" s="95"/>
      <c r="AB238" s="95"/>
      <c r="AC238" s="95"/>
      <c r="AD238" s="95"/>
      <c r="AE238" s="95"/>
      <c r="AF238" s="95"/>
      <c r="AG238" s="95"/>
      <c r="AH238" s="95"/>
      <c r="AI238" s="95"/>
      <c r="AJ238" s="95"/>
      <c r="AK238" s="95"/>
      <c r="AL238" s="95"/>
      <c r="AM238" s="95"/>
      <c r="AN238" s="95"/>
      <c r="AO238" s="95"/>
      <c r="AP238" s="95"/>
      <c r="AQ238" s="95"/>
      <c r="AR238" s="99"/>
      <c r="AU238" s="95"/>
      <c r="AV238" s="95"/>
      <c r="AW238" s="95"/>
    </row>
    <row r="239" spans="2:49" ht="17.25" customHeight="1">
      <c r="B239" s="113" t="s">
        <v>74</v>
      </c>
      <c r="C239" s="114" t="s">
        <v>131</v>
      </c>
      <c r="D239" s="115" t="s">
        <v>75</v>
      </c>
      <c r="E239" s="114" t="s">
        <v>76</v>
      </c>
      <c r="F239" s="116">
        <v>44055.521585648145</v>
      </c>
      <c r="G239" s="116">
        <v>44789</v>
      </c>
      <c r="H239" s="115" t="s">
        <v>77</v>
      </c>
      <c r="I239" s="117">
        <v>569538147</v>
      </c>
      <c r="J239" s="117">
        <v>500592364</v>
      </c>
      <c r="K239" s="117">
        <v>513789326.93023258</v>
      </c>
      <c r="L239" s="117">
        <v>569538147</v>
      </c>
      <c r="M239" s="108">
        <v>0.90211573998399996</v>
      </c>
      <c r="N239" s="118">
        <v>6.9680283888999996</v>
      </c>
      <c r="O239" s="114" t="s">
        <v>78</v>
      </c>
      <c r="P239" s="110">
        <v>0.14954146539999999</v>
      </c>
      <c r="Q239" s="119"/>
      <c r="R239" s="120"/>
      <c r="S239" s="95"/>
      <c r="T239" s="95"/>
      <c r="U239" s="95"/>
      <c r="V239" s="95"/>
      <c r="W239" s="95"/>
      <c r="X239" s="95"/>
      <c r="Y239" s="95"/>
      <c r="Z239" s="95"/>
      <c r="AA239" s="95"/>
      <c r="AB239" s="95"/>
      <c r="AC239" s="95"/>
      <c r="AD239" s="95"/>
      <c r="AE239" s="95"/>
      <c r="AF239" s="95"/>
      <c r="AG239" s="95"/>
      <c r="AH239" s="95"/>
      <c r="AI239" s="95"/>
      <c r="AJ239" s="95"/>
      <c r="AK239" s="95"/>
      <c r="AL239" s="95"/>
      <c r="AM239" s="95"/>
      <c r="AN239" s="95"/>
      <c r="AO239" s="95"/>
      <c r="AP239" s="95"/>
      <c r="AQ239" s="95"/>
      <c r="AR239" s="99"/>
      <c r="AU239" s="95"/>
      <c r="AV239" s="95"/>
      <c r="AW239" s="95"/>
    </row>
    <row r="240" spans="2:49" s="100" customFormat="1" ht="17.25" customHeight="1">
      <c r="B240" s="113" t="s">
        <v>74</v>
      </c>
      <c r="C240" s="114" t="s">
        <v>131</v>
      </c>
      <c r="D240" s="115" t="s">
        <v>75</v>
      </c>
      <c r="E240" s="114" t="s">
        <v>76</v>
      </c>
      <c r="F240" s="116">
        <v>44097.615636574075</v>
      </c>
      <c r="G240" s="116">
        <v>44648</v>
      </c>
      <c r="H240" s="115" t="s">
        <v>77</v>
      </c>
      <c r="I240" s="117">
        <v>1094349315</v>
      </c>
      <c r="J240" s="117">
        <v>1000000000</v>
      </c>
      <c r="K240" s="117">
        <v>1016659835.3650011</v>
      </c>
      <c r="L240" s="117">
        <v>1094349315</v>
      </c>
      <c r="M240" s="108">
        <v>0.92900851805700002</v>
      </c>
      <c r="N240" s="118">
        <v>6.2810264022000002</v>
      </c>
      <c r="O240" s="114" t="s">
        <v>78</v>
      </c>
      <c r="P240" s="110">
        <v>0.29590494319999999</v>
      </c>
      <c r="Q240" s="119"/>
      <c r="R240" s="120"/>
    </row>
    <row r="241" spans="2:18" s="101" customFormat="1" ht="17.25" customHeight="1">
      <c r="B241" s="113" t="s">
        <v>74</v>
      </c>
      <c r="C241" s="114" t="s">
        <v>131</v>
      </c>
      <c r="D241" s="115" t="s">
        <v>75</v>
      </c>
      <c r="E241" s="114" t="s">
        <v>76</v>
      </c>
      <c r="F241" s="116">
        <v>44021.614583333336</v>
      </c>
      <c r="G241" s="116">
        <v>45117</v>
      </c>
      <c r="H241" s="115" t="s">
        <v>77</v>
      </c>
      <c r="I241" s="117">
        <v>614822427</v>
      </c>
      <c r="J241" s="117">
        <v>500603248</v>
      </c>
      <c r="K241" s="117">
        <v>518829461.08883899</v>
      </c>
      <c r="L241" s="117">
        <v>614822427</v>
      </c>
      <c r="M241" s="108">
        <v>0.84386879577600005</v>
      </c>
      <c r="N241" s="118">
        <v>7.7440160248999996</v>
      </c>
      <c r="O241" s="114" t="s">
        <v>78</v>
      </c>
      <c r="P241" s="110">
        <v>0.1510084267</v>
      </c>
      <c r="Q241" s="119"/>
      <c r="R241" s="120"/>
    </row>
    <row r="242" spans="2:18" ht="17.25" customHeight="1">
      <c r="B242" s="113" t="s">
        <v>74</v>
      </c>
      <c r="C242" s="114" t="s">
        <v>131</v>
      </c>
      <c r="D242" s="115" t="s">
        <v>75</v>
      </c>
      <c r="E242" s="114" t="s">
        <v>76</v>
      </c>
      <c r="F242" s="116">
        <v>44000.680879629632</v>
      </c>
      <c r="G242" s="116">
        <v>45100</v>
      </c>
      <c r="H242" s="115" t="s">
        <v>77</v>
      </c>
      <c r="I242" s="117">
        <v>617397603</v>
      </c>
      <c r="J242" s="117">
        <v>500500000</v>
      </c>
      <c r="K242" s="117">
        <v>501871076.73223245</v>
      </c>
      <c r="L242" s="117">
        <v>617397603</v>
      </c>
      <c r="M242" s="108">
        <v>0.81288147912099995</v>
      </c>
      <c r="N242" s="118">
        <v>7.9783002233999998</v>
      </c>
      <c r="O242" s="114" t="s">
        <v>78</v>
      </c>
      <c r="P242" s="110">
        <v>0.14607258719999999</v>
      </c>
      <c r="Q242" s="119"/>
      <c r="R242" s="120"/>
    </row>
    <row r="243" spans="2:18" ht="17.25" customHeight="1">
      <c r="B243" s="113" t="s">
        <v>74</v>
      </c>
      <c r="C243" s="114" t="s">
        <v>131</v>
      </c>
      <c r="D243" s="115" t="s">
        <v>75</v>
      </c>
      <c r="E243" s="114" t="s">
        <v>76</v>
      </c>
      <c r="F243" s="116">
        <v>44060.666585648149</v>
      </c>
      <c r="G243" s="116">
        <v>45159</v>
      </c>
      <c r="H243" s="115" t="s">
        <v>77</v>
      </c>
      <c r="I243" s="117">
        <v>615030855</v>
      </c>
      <c r="J243" s="117">
        <v>500500000</v>
      </c>
      <c r="K243" s="117">
        <v>514606301.71251225</v>
      </c>
      <c r="L243" s="117">
        <v>615030855</v>
      </c>
      <c r="M243" s="108">
        <v>0.83671623550100005</v>
      </c>
      <c r="N243" s="118">
        <v>7.7448406001999999</v>
      </c>
      <c r="O243" s="114" t="s">
        <v>78</v>
      </c>
      <c r="P243" s="110">
        <v>0.14977925080000001</v>
      </c>
      <c r="Q243" s="119"/>
      <c r="R243" s="120"/>
    </row>
    <row r="244" spans="2:18" ht="17.25" customHeight="1">
      <c r="B244" s="113" t="s">
        <v>74</v>
      </c>
      <c r="C244" s="114" t="s">
        <v>131</v>
      </c>
      <c r="D244" s="115" t="s">
        <v>75</v>
      </c>
      <c r="E244" s="114" t="s">
        <v>76</v>
      </c>
      <c r="F244" s="116">
        <v>44109.67869212963</v>
      </c>
      <c r="G244" s="116">
        <v>45208</v>
      </c>
      <c r="H244" s="115" t="s">
        <v>77</v>
      </c>
      <c r="I244" s="117">
        <v>1228832877</v>
      </c>
      <c r="J244" s="117">
        <v>1000000000</v>
      </c>
      <c r="K244" s="117">
        <v>1017939434.9788946</v>
      </c>
      <c r="L244" s="117">
        <v>1228832877</v>
      </c>
      <c r="M244" s="108">
        <v>0.82837906930399996</v>
      </c>
      <c r="N244" s="118">
        <v>7.7448795070000003</v>
      </c>
      <c r="O244" s="114" t="s">
        <v>78</v>
      </c>
      <c r="P244" s="110">
        <v>0.29627737840000001</v>
      </c>
      <c r="Q244" s="119"/>
      <c r="R244" s="120"/>
    </row>
    <row r="245" spans="2:18" ht="17.25" customHeight="1">
      <c r="B245" s="113" t="s">
        <v>74</v>
      </c>
      <c r="C245" s="114" t="s">
        <v>131</v>
      </c>
      <c r="D245" s="115" t="s">
        <v>75</v>
      </c>
      <c r="E245" s="114" t="s">
        <v>76</v>
      </c>
      <c r="F245" s="116">
        <v>44055.517407407409</v>
      </c>
      <c r="G245" s="116">
        <v>44789</v>
      </c>
      <c r="H245" s="115" t="s">
        <v>77</v>
      </c>
      <c r="I245" s="117">
        <v>569538147</v>
      </c>
      <c r="J245" s="117">
        <v>500592364</v>
      </c>
      <c r="K245" s="117">
        <v>513789326.93023258</v>
      </c>
      <c r="L245" s="117">
        <v>569538147</v>
      </c>
      <c r="M245" s="108">
        <v>0.90211573998399996</v>
      </c>
      <c r="N245" s="118">
        <v>6.9680283888999996</v>
      </c>
      <c r="O245" s="114" t="s">
        <v>78</v>
      </c>
      <c r="P245" s="110">
        <v>0.14954146539999999</v>
      </c>
      <c r="Q245" s="119"/>
      <c r="R245" s="120"/>
    </row>
    <row r="246" spans="2:18" ht="17.25" customHeight="1">
      <c r="B246" s="113" t="s">
        <v>74</v>
      </c>
      <c r="C246" s="114" t="s">
        <v>131</v>
      </c>
      <c r="D246" s="115" t="s">
        <v>75</v>
      </c>
      <c r="E246" s="114" t="s">
        <v>76</v>
      </c>
      <c r="F246" s="116">
        <v>44004.739791666667</v>
      </c>
      <c r="G246" s="116">
        <v>45104</v>
      </c>
      <c r="H246" s="115" t="s">
        <v>77</v>
      </c>
      <c r="I246" s="117">
        <v>617397600</v>
      </c>
      <c r="J246" s="117">
        <v>500500000</v>
      </c>
      <c r="K246" s="117">
        <v>501449459.20339233</v>
      </c>
      <c r="L246" s="117">
        <v>617397600</v>
      </c>
      <c r="M246" s="108">
        <v>0.81219858840299997</v>
      </c>
      <c r="N246" s="118">
        <v>7.9784515877000004</v>
      </c>
      <c r="O246" s="114" t="s">
        <v>78</v>
      </c>
      <c r="P246" s="110">
        <v>0.1459498729</v>
      </c>
      <c r="Q246" s="119"/>
      <c r="R246" s="120"/>
    </row>
    <row r="247" spans="2:18" ht="17.25" customHeight="1">
      <c r="B247" s="113" t="s">
        <v>74</v>
      </c>
      <c r="C247" s="114" t="s">
        <v>131</v>
      </c>
      <c r="D247" s="115" t="s">
        <v>75</v>
      </c>
      <c r="E247" s="114" t="s">
        <v>76</v>
      </c>
      <c r="F247" s="116">
        <v>44021.611203703702</v>
      </c>
      <c r="G247" s="116">
        <v>45117</v>
      </c>
      <c r="H247" s="115" t="s">
        <v>77</v>
      </c>
      <c r="I247" s="117">
        <v>614822427</v>
      </c>
      <c r="J247" s="117">
        <v>500603248</v>
      </c>
      <c r="K247" s="117">
        <v>518829461.08883899</v>
      </c>
      <c r="L247" s="117">
        <v>614822427</v>
      </c>
      <c r="M247" s="108">
        <v>0.84386879577600005</v>
      </c>
      <c r="N247" s="118">
        <v>7.7440160248999996</v>
      </c>
      <c r="O247" s="114" t="s">
        <v>78</v>
      </c>
      <c r="P247" s="110">
        <v>0.1510084267</v>
      </c>
      <c r="Q247" s="119"/>
      <c r="R247" s="120"/>
    </row>
    <row r="248" spans="2:18" ht="17.25" customHeight="1">
      <c r="B248" s="113" t="s">
        <v>74</v>
      </c>
      <c r="C248" s="114" t="s">
        <v>131</v>
      </c>
      <c r="D248" s="115" t="s">
        <v>75</v>
      </c>
      <c r="E248" s="114" t="s">
        <v>76</v>
      </c>
      <c r="F248" s="116">
        <v>44000.67728009259</v>
      </c>
      <c r="G248" s="116">
        <v>45100</v>
      </c>
      <c r="H248" s="115" t="s">
        <v>77</v>
      </c>
      <c r="I248" s="117">
        <v>617397603</v>
      </c>
      <c r="J248" s="117">
        <v>500500000</v>
      </c>
      <c r="K248" s="117">
        <v>501871076.73223245</v>
      </c>
      <c r="L248" s="117">
        <v>617397603</v>
      </c>
      <c r="M248" s="108">
        <v>0.81288147912099995</v>
      </c>
      <c r="N248" s="118">
        <v>7.9783002233999998</v>
      </c>
      <c r="O248" s="114" t="s">
        <v>78</v>
      </c>
      <c r="P248" s="110">
        <v>0.14607258719999999</v>
      </c>
      <c r="Q248" s="119"/>
      <c r="R248" s="120"/>
    </row>
    <row r="249" spans="2:18" ht="17.25" customHeight="1">
      <c r="B249" s="113" t="s">
        <v>74</v>
      </c>
      <c r="C249" s="114" t="s">
        <v>131</v>
      </c>
      <c r="D249" s="115" t="s">
        <v>75</v>
      </c>
      <c r="E249" s="114" t="s">
        <v>76</v>
      </c>
      <c r="F249" s="116">
        <v>44109.676111111112</v>
      </c>
      <c r="G249" s="116">
        <v>44841</v>
      </c>
      <c r="H249" s="115" t="s">
        <v>77</v>
      </c>
      <c r="I249" s="117">
        <v>1137375342</v>
      </c>
      <c r="J249" s="117">
        <v>1000000000</v>
      </c>
      <c r="K249" s="117">
        <v>1016184273.4501265</v>
      </c>
      <c r="L249" s="117">
        <v>1137375342</v>
      </c>
      <c r="M249" s="108">
        <v>0.89344672416000004</v>
      </c>
      <c r="N249" s="118">
        <v>6.9676153936</v>
      </c>
      <c r="O249" s="114" t="s">
        <v>78</v>
      </c>
      <c r="P249" s="110">
        <v>0.29576652809999998</v>
      </c>
      <c r="Q249" s="119"/>
      <c r="R249" s="120"/>
    </row>
    <row r="250" spans="2:18" ht="17.25" customHeight="1">
      <c r="B250" s="113" t="s">
        <v>74</v>
      </c>
      <c r="C250" s="114" t="s">
        <v>131</v>
      </c>
      <c r="D250" s="115" t="s">
        <v>75</v>
      </c>
      <c r="E250" s="114" t="s">
        <v>76</v>
      </c>
      <c r="F250" s="116">
        <v>44055.514456018522</v>
      </c>
      <c r="G250" s="116">
        <v>44789</v>
      </c>
      <c r="H250" s="115" t="s">
        <v>77</v>
      </c>
      <c r="I250" s="117">
        <v>569538147</v>
      </c>
      <c r="J250" s="117">
        <v>500592364</v>
      </c>
      <c r="K250" s="117">
        <v>513789326.93023258</v>
      </c>
      <c r="L250" s="117">
        <v>569538147</v>
      </c>
      <c r="M250" s="108">
        <v>0.90211573998399996</v>
      </c>
      <c r="N250" s="118">
        <v>6.9680283888999996</v>
      </c>
      <c r="O250" s="114" t="s">
        <v>78</v>
      </c>
      <c r="P250" s="110">
        <v>0.14954146539999999</v>
      </c>
      <c r="Q250" s="119"/>
      <c r="R250" s="120"/>
    </row>
    <row r="251" spans="2:18" ht="17.25" customHeight="1">
      <c r="B251" s="113" t="s">
        <v>74</v>
      </c>
      <c r="C251" s="114" t="s">
        <v>131</v>
      </c>
      <c r="D251" s="115" t="s">
        <v>75</v>
      </c>
      <c r="E251" s="114" t="s">
        <v>76</v>
      </c>
      <c r="F251" s="116">
        <v>44004.73710648148</v>
      </c>
      <c r="G251" s="116">
        <v>45104</v>
      </c>
      <c r="H251" s="115" t="s">
        <v>77</v>
      </c>
      <c r="I251" s="117">
        <v>617397600</v>
      </c>
      <c r="J251" s="117">
        <v>500500000</v>
      </c>
      <c r="K251" s="117">
        <v>501449459.20339233</v>
      </c>
      <c r="L251" s="117">
        <v>617397600</v>
      </c>
      <c r="M251" s="108">
        <v>0.81219858840299997</v>
      </c>
      <c r="N251" s="118">
        <v>7.9784515877000004</v>
      </c>
      <c r="O251" s="114" t="s">
        <v>78</v>
      </c>
      <c r="P251" s="110">
        <v>0.1459498729</v>
      </c>
      <c r="Q251" s="119"/>
      <c r="R251" s="120"/>
    </row>
    <row r="252" spans="2:18" ht="17.25" customHeight="1">
      <c r="B252" s="113" t="s">
        <v>74</v>
      </c>
      <c r="C252" s="114" t="s">
        <v>131</v>
      </c>
      <c r="D252" s="115" t="s">
        <v>75</v>
      </c>
      <c r="E252" s="114" t="s">
        <v>76</v>
      </c>
      <c r="F252" s="116">
        <v>44021.60597222222</v>
      </c>
      <c r="G252" s="116">
        <v>45117</v>
      </c>
      <c r="H252" s="115" t="s">
        <v>77</v>
      </c>
      <c r="I252" s="117">
        <v>614822427</v>
      </c>
      <c r="J252" s="117">
        <v>500603248</v>
      </c>
      <c r="K252" s="117">
        <v>518829461.08883899</v>
      </c>
      <c r="L252" s="117">
        <v>614822427</v>
      </c>
      <c r="M252" s="108">
        <v>0.84386879577600005</v>
      </c>
      <c r="N252" s="118">
        <v>7.7440160248999996</v>
      </c>
      <c r="O252" s="114" t="s">
        <v>78</v>
      </c>
      <c r="P252" s="110">
        <v>0.1510084267</v>
      </c>
      <c r="Q252" s="119"/>
      <c r="R252" s="120"/>
    </row>
    <row r="253" spans="2:18" ht="17.25" customHeight="1">
      <c r="B253" s="113" t="s">
        <v>74</v>
      </c>
      <c r="C253" s="114" t="s">
        <v>131</v>
      </c>
      <c r="D253" s="115" t="s">
        <v>75</v>
      </c>
      <c r="E253" s="114" t="s">
        <v>76</v>
      </c>
      <c r="F253" s="116">
        <v>44060.664710648147</v>
      </c>
      <c r="G253" s="116">
        <v>45159</v>
      </c>
      <c r="H253" s="115" t="s">
        <v>77</v>
      </c>
      <c r="I253" s="117">
        <v>615030855</v>
      </c>
      <c r="J253" s="117">
        <v>500500000</v>
      </c>
      <c r="K253" s="117">
        <v>514606301.71251225</v>
      </c>
      <c r="L253" s="117">
        <v>615030855</v>
      </c>
      <c r="M253" s="108">
        <v>0.83671623550100005</v>
      </c>
      <c r="N253" s="118">
        <v>7.7448406001999999</v>
      </c>
      <c r="O253" s="114" t="s">
        <v>78</v>
      </c>
      <c r="P253" s="110">
        <v>0.14977925080000001</v>
      </c>
      <c r="Q253" s="119"/>
      <c r="R253" s="120"/>
    </row>
    <row r="254" spans="2:18" ht="17.25" customHeight="1">
      <c r="B254" s="113" t="s">
        <v>74</v>
      </c>
      <c r="C254" s="114" t="s">
        <v>131</v>
      </c>
      <c r="D254" s="115" t="s">
        <v>75</v>
      </c>
      <c r="E254" s="114" t="s">
        <v>76</v>
      </c>
      <c r="F254" s="116">
        <v>44028.741840277777</v>
      </c>
      <c r="G254" s="116">
        <v>44760</v>
      </c>
      <c r="H254" s="115" t="s">
        <v>77</v>
      </c>
      <c r="I254" s="117">
        <v>569256359</v>
      </c>
      <c r="J254" s="117">
        <v>500500000</v>
      </c>
      <c r="K254" s="117">
        <v>516258108.69828379</v>
      </c>
      <c r="L254" s="117">
        <v>569256359</v>
      </c>
      <c r="M254" s="108">
        <v>0.90689915103499996</v>
      </c>
      <c r="N254" s="118">
        <v>6.9669332839000004</v>
      </c>
      <c r="O254" s="114" t="s">
        <v>78</v>
      </c>
      <c r="P254" s="110">
        <v>0.15026001920000001</v>
      </c>
      <c r="Q254" s="119"/>
      <c r="R254" s="120"/>
    </row>
    <row r="255" spans="2:18" ht="17.25" customHeight="1">
      <c r="B255" s="113" t="s">
        <v>74</v>
      </c>
      <c r="C255" s="114" t="s">
        <v>131</v>
      </c>
      <c r="D255" s="115" t="s">
        <v>75</v>
      </c>
      <c r="E255" s="114" t="s">
        <v>76</v>
      </c>
      <c r="F255" s="116">
        <v>44004.734363425923</v>
      </c>
      <c r="G255" s="116">
        <v>45104</v>
      </c>
      <c r="H255" s="115" t="s">
        <v>77</v>
      </c>
      <c r="I255" s="117">
        <v>617397600</v>
      </c>
      <c r="J255" s="117">
        <v>500500000</v>
      </c>
      <c r="K255" s="117">
        <v>501449459.20339233</v>
      </c>
      <c r="L255" s="117">
        <v>617397600</v>
      </c>
      <c r="M255" s="108">
        <v>0.81219858840299997</v>
      </c>
      <c r="N255" s="118">
        <v>7.9784515877000004</v>
      </c>
      <c r="O255" s="114" t="s">
        <v>78</v>
      </c>
      <c r="P255" s="110">
        <v>0.1459498729</v>
      </c>
      <c r="Q255" s="119"/>
      <c r="R255" s="120"/>
    </row>
    <row r="256" spans="2:18" ht="17.25" customHeight="1">
      <c r="B256" s="113" t="s">
        <v>74</v>
      </c>
      <c r="C256" s="114" t="s">
        <v>131</v>
      </c>
      <c r="D256" s="115" t="s">
        <v>75</v>
      </c>
      <c r="E256" s="114" t="s">
        <v>76</v>
      </c>
      <c r="F256" s="116">
        <v>44055.535856481481</v>
      </c>
      <c r="G256" s="116">
        <v>44606</v>
      </c>
      <c r="H256" s="115" t="s">
        <v>77</v>
      </c>
      <c r="I256" s="117">
        <v>546672154</v>
      </c>
      <c r="J256" s="117">
        <v>500582402</v>
      </c>
      <c r="K256" s="117">
        <v>512338329.61195439</v>
      </c>
      <c r="L256" s="117">
        <v>546672154</v>
      </c>
      <c r="M256" s="108">
        <v>0.93719485410600001</v>
      </c>
      <c r="N256" s="118">
        <v>6.1932481577000003</v>
      </c>
      <c r="O256" s="114" t="s">
        <v>78</v>
      </c>
      <c r="P256" s="110">
        <v>0.14911914400000001</v>
      </c>
      <c r="Q256" s="119"/>
      <c r="R256" s="120"/>
    </row>
    <row r="257" spans="2:18" ht="17.25" customHeight="1">
      <c r="B257" s="113" t="s">
        <v>74</v>
      </c>
      <c r="C257" s="114" t="s">
        <v>131</v>
      </c>
      <c r="D257" s="115" t="s">
        <v>75</v>
      </c>
      <c r="E257" s="114" t="s">
        <v>76</v>
      </c>
      <c r="F257" s="116">
        <v>44102.678807870368</v>
      </c>
      <c r="G257" s="116">
        <v>44833</v>
      </c>
      <c r="H257" s="115" t="s">
        <v>77</v>
      </c>
      <c r="I257" s="117">
        <v>1137187671</v>
      </c>
      <c r="J257" s="117">
        <v>1000000000</v>
      </c>
      <c r="K257" s="117">
        <v>1017497419.8149934</v>
      </c>
      <c r="L257" s="117">
        <v>1137187671</v>
      </c>
      <c r="M257" s="108">
        <v>0.89474890184199996</v>
      </c>
      <c r="N257" s="118">
        <v>6.9674660802000004</v>
      </c>
      <c r="O257" s="114" t="s">
        <v>78</v>
      </c>
      <c r="P257" s="110">
        <v>0.29614872720000002</v>
      </c>
      <c r="Q257" s="119"/>
      <c r="R257" s="120"/>
    </row>
    <row r="258" spans="2:18" ht="17.25" customHeight="1">
      <c r="B258" s="113" t="s">
        <v>74</v>
      </c>
      <c r="C258" s="114" t="s">
        <v>131</v>
      </c>
      <c r="D258" s="115" t="s">
        <v>75</v>
      </c>
      <c r="E258" s="114" t="s">
        <v>76</v>
      </c>
      <c r="F258" s="116">
        <v>44082.671597222223</v>
      </c>
      <c r="G258" s="116">
        <v>45182</v>
      </c>
      <c r="H258" s="115" t="s">
        <v>77</v>
      </c>
      <c r="I258" s="117">
        <v>2458082192</v>
      </c>
      <c r="J258" s="117">
        <v>2000000000</v>
      </c>
      <c r="K258" s="117">
        <v>2047144741.7943981</v>
      </c>
      <c r="L258" s="117">
        <v>2458082192</v>
      </c>
      <c r="M258" s="108">
        <v>0.83282192453000004</v>
      </c>
      <c r="N258" s="118">
        <v>7.7450002170000003</v>
      </c>
      <c r="O258" s="114" t="s">
        <v>78</v>
      </c>
      <c r="P258" s="110">
        <v>0.59583375640000003</v>
      </c>
      <c r="Q258" s="119"/>
      <c r="R258" s="120"/>
    </row>
    <row r="259" spans="2:18" ht="17.25" customHeight="1">
      <c r="B259" s="113" t="s">
        <v>74</v>
      </c>
      <c r="C259" s="114" t="s">
        <v>131</v>
      </c>
      <c r="D259" s="115" t="s">
        <v>75</v>
      </c>
      <c r="E259" s="114" t="s">
        <v>76</v>
      </c>
      <c r="F259" s="116">
        <v>44194.648657407408</v>
      </c>
      <c r="G259" s="116">
        <v>45292</v>
      </c>
      <c r="H259" s="115" t="s">
        <v>77</v>
      </c>
      <c r="I259" s="117">
        <v>2412126027</v>
      </c>
      <c r="J259" s="117">
        <v>2000000001</v>
      </c>
      <c r="K259" s="117">
        <v>2000738282.3481214</v>
      </c>
      <c r="L259" s="117">
        <v>2412126027</v>
      </c>
      <c r="M259" s="108">
        <v>0.82945014479099999</v>
      </c>
      <c r="N259" s="118">
        <v>6.9676034079000004</v>
      </c>
      <c r="O259" s="114" t="s">
        <v>78</v>
      </c>
      <c r="P259" s="110">
        <v>0.58232687800000005</v>
      </c>
      <c r="Q259" s="119"/>
      <c r="R259" s="120"/>
    </row>
    <row r="260" spans="2:18" ht="17.25" customHeight="1">
      <c r="B260" s="113" t="s">
        <v>74</v>
      </c>
      <c r="C260" s="114" t="s">
        <v>131</v>
      </c>
      <c r="D260" s="115" t="s">
        <v>75</v>
      </c>
      <c r="E260" s="114" t="s">
        <v>76</v>
      </c>
      <c r="F260" s="116">
        <v>44055.532986111109</v>
      </c>
      <c r="G260" s="116">
        <v>44606</v>
      </c>
      <c r="H260" s="115" t="s">
        <v>77</v>
      </c>
      <c r="I260" s="117">
        <v>546672154</v>
      </c>
      <c r="J260" s="117">
        <v>500582402</v>
      </c>
      <c r="K260" s="117">
        <v>512338329.61195439</v>
      </c>
      <c r="L260" s="117">
        <v>546672154</v>
      </c>
      <c r="M260" s="108">
        <v>0.93719485410600001</v>
      </c>
      <c r="N260" s="118">
        <v>6.1932481577000003</v>
      </c>
      <c r="O260" s="114" t="s">
        <v>78</v>
      </c>
      <c r="P260" s="110">
        <v>0.14911914400000001</v>
      </c>
      <c r="Q260" s="119"/>
      <c r="R260" s="120"/>
    </row>
    <row r="261" spans="2:18" ht="17.25" customHeight="1">
      <c r="B261" s="113" t="s">
        <v>74</v>
      </c>
      <c r="C261" s="114" t="s">
        <v>131</v>
      </c>
      <c r="D261" s="115" t="s">
        <v>75</v>
      </c>
      <c r="E261" s="114" t="s">
        <v>76</v>
      </c>
      <c r="F261" s="116">
        <v>44099.666122685187</v>
      </c>
      <c r="G261" s="116">
        <v>44649</v>
      </c>
      <c r="H261" s="115" t="s">
        <v>77</v>
      </c>
      <c r="I261" s="117">
        <v>2188356165</v>
      </c>
      <c r="J261" s="117">
        <v>2000000000</v>
      </c>
      <c r="K261" s="117">
        <v>2032637771.0521784</v>
      </c>
      <c r="L261" s="117">
        <v>2188356165</v>
      </c>
      <c r="M261" s="108">
        <v>0.92884229887299996</v>
      </c>
      <c r="N261" s="118">
        <v>6.2803747481999999</v>
      </c>
      <c r="O261" s="114" t="s">
        <v>78</v>
      </c>
      <c r="P261" s="110">
        <v>0.59161141549999996</v>
      </c>
      <c r="Q261" s="119"/>
      <c r="R261" s="120"/>
    </row>
    <row r="262" spans="2:18" ht="17.25" customHeight="1">
      <c r="B262" s="113" t="s">
        <v>74</v>
      </c>
      <c r="C262" s="114" t="s">
        <v>131</v>
      </c>
      <c r="D262" s="115" t="s">
        <v>75</v>
      </c>
      <c r="E262" s="114" t="s">
        <v>76</v>
      </c>
      <c r="F262" s="116">
        <v>44021.616157407407</v>
      </c>
      <c r="G262" s="116">
        <v>45117</v>
      </c>
      <c r="H262" s="115" t="s">
        <v>77</v>
      </c>
      <c r="I262" s="117">
        <v>614822427</v>
      </c>
      <c r="J262" s="117">
        <v>500603248</v>
      </c>
      <c r="K262" s="117">
        <v>518829461.08883899</v>
      </c>
      <c r="L262" s="117">
        <v>614822427</v>
      </c>
      <c r="M262" s="108">
        <v>0.84386879577600005</v>
      </c>
      <c r="N262" s="118">
        <v>7.7440160248999996</v>
      </c>
      <c r="O262" s="114" t="s">
        <v>78</v>
      </c>
      <c r="P262" s="110">
        <v>0.1510084267</v>
      </c>
      <c r="Q262" s="119"/>
      <c r="R262" s="120"/>
    </row>
    <row r="263" spans="2:18" ht="17.25" customHeight="1">
      <c r="B263" s="113" t="s">
        <v>74</v>
      </c>
      <c r="C263" s="114" t="s">
        <v>131</v>
      </c>
      <c r="D263" s="115" t="s">
        <v>75</v>
      </c>
      <c r="E263" s="114" t="s">
        <v>76</v>
      </c>
      <c r="F263" s="116">
        <v>44000.684328703705</v>
      </c>
      <c r="G263" s="116">
        <v>45100</v>
      </c>
      <c r="H263" s="115" t="s">
        <v>77</v>
      </c>
      <c r="I263" s="117">
        <v>617397603</v>
      </c>
      <c r="J263" s="117">
        <v>500500000</v>
      </c>
      <c r="K263" s="117">
        <v>501871076.73223245</v>
      </c>
      <c r="L263" s="117">
        <v>617397603</v>
      </c>
      <c r="M263" s="108">
        <v>0.81288147912099995</v>
      </c>
      <c r="N263" s="118">
        <v>7.9783002233999998</v>
      </c>
      <c r="O263" s="114" t="s">
        <v>78</v>
      </c>
      <c r="P263" s="110">
        <v>0.14607258719999999</v>
      </c>
      <c r="Q263" s="119"/>
      <c r="R263" s="120"/>
    </row>
    <row r="264" spans="2:18" ht="17.25" customHeight="1">
      <c r="B264" s="113" t="s">
        <v>74</v>
      </c>
      <c r="C264" s="114" t="s">
        <v>131</v>
      </c>
      <c r="D264" s="115" t="s">
        <v>75</v>
      </c>
      <c r="E264" s="114" t="s">
        <v>76</v>
      </c>
      <c r="F264" s="116">
        <v>44082.668634259258</v>
      </c>
      <c r="G264" s="116">
        <v>45182</v>
      </c>
      <c r="H264" s="115" t="s">
        <v>77</v>
      </c>
      <c r="I264" s="117">
        <v>2458082192</v>
      </c>
      <c r="J264" s="117">
        <v>2000000000</v>
      </c>
      <c r="K264" s="117">
        <v>2047144741.7943981</v>
      </c>
      <c r="L264" s="117">
        <v>2458082192</v>
      </c>
      <c r="M264" s="108">
        <v>0.83282192453000004</v>
      </c>
      <c r="N264" s="118">
        <v>7.7450002170000003</v>
      </c>
      <c r="O264" s="114" t="s">
        <v>78</v>
      </c>
      <c r="P264" s="110">
        <v>0.59583375640000003</v>
      </c>
      <c r="Q264" s="119"/>
      <c r="R264" s="120"/>
    </row>
    <row r="265" spans="2:18" ht="17.25" customHeight="1">
      <c r="B265" s="113" t="s">
        <v>74</v>
      </c>
      <c r="C265" s="114" t="s">
        <v>131</v>
      </c>
      <c r="D265" s="115" t="s">
        <v>75</v>
      </c>
      <c r="E265" s="114" t="s">
        <v>76</v>
      </c>
      <c r="F265" s="116">
        <v>44109.680613425924</v>
      </c>
      <c r="G265" s="116">
        <v>45208</v>
      </c>
      <c r="H265" s="115" t="s">
        <v>77</v>
      </c>
      <c r="I265" s="117">
        <v>1228832877</v>
      </c>
      <c r="J265" s="117">
        <v>1000000000</v>
      </c>
      <c r="K265" s="117">
        <v>1017939434.9788946</v>
      </c>
      <c r="L265" s="117">
        <v>1228832877</v>
      </c>
      <c r="M265" s="108">
        <v>0.82837906930399996</v>
      </c>
      <c r="N265" s="118">
        <v>7.7448795070000003</v>
      </c>
      <c r="O265" s="114" t="s">
        <v>78</v>
      </c>
      <c r="P265" s="110">
        <v>0.29627737840000001</v>
      </c>
      <c r="Q265" s="119"/>
      <c r="R265" s="120"/>
    </row>
    <row r="266" spans="2:18" ht="17.25" customHeight="1">
      <c r="B266" s="113" t="s">
        <v>74</v>
      </c>
      <c r="C266" s="114" t="s">
        <v>131</v>
      </c>
      <c r="D266" s="115" t="s">
        <v>75</v>
      </c>
      <c r="E266" s="114" t="s">
        <v>76</v>
      </c>
      <c r="F266" s="116">
        <v>44055.520219907405</v>
      </c>
      <c r="G266" s="116">
        <v>44789</v>
      </c>
      <c r="H266" s="115" t="s">
        <v>77</v>
      </c>
      <c r="I266" s="117">
        <v>569538147</v>
      </c>
      <c r="J266" s="117">
        <v>500592364</v>
      </c>
      <c r="K266" s="117">
        <v>513789326.93023258</v>
      </c>
      <c r="L266" s="117">
        <v>569538147</v>
      </c>
      <c r="M266" s="108">
        <v>0.90211573998399996</v>
      </c>
      <c r="N266" s="118">
        <v>6.9680283888999996</v>
      </c>
      <c r="O266" s="114" t="s">
        <v>78</v>
      </c>
      <c r="P266" s="110">
        <v>0.14954146539999999</v>
      </c>
      <c r="Q266" s="119"/>
      <c r="R266" s="120"/>
    </row>
    <row r="267" spans="2:18" ht="17.25" customHeight="1">
      <c r="B267" s="113" t="s">
        <v>74</v>
      </c>
      <c r="C267" s="114" t="s">
        <v>131</v>
      </c>
      <c r="D267" s="115" t="s">
        <v>75</v>
      </c>
      <c r="E267" s="114" t="s">
        <v>76</v>
      </c>
      <c r="F267" s="116">
        <v>44021.613194444442</v>
      </c>
      <c r="G267" s="116">
        <v>45117</v>
      </c>
      <c r="H267" s="115" t="s">
        <v>77</v>
      </c>
      <c r="I267" s="117">
        <v>614822427</v>
      </c>
      <c r="J267" s="117">
        <v>500603248</v>
      </c>
      <c r="K267" s="117">
        <v>518829461.08883899</v>
      </c>
      <c r="L267" s="117">
        <v>614822427</v>
      </c>
      <c r="M267" s="108">
        <v>0.84386879577600005</v>
      </c>
      <c r="N267" s="118">
        <v>7.7440160248999996</v>
      </c>
      <c r="O267" s="114" t="s">
        <v>78</v>
      </c>
      <c r="P267" s="110">
        <v>0.1510084267</v>
      </c>
      <c r="Q267" s="119"/>
      <c r="R267" s="120"/>
    </row>
    <row r="268" spans="2:18" ht="17.25" customHeight="1">
      <c r="B268" s="113" t="s">
        <v>74</v>
      </c>
      <c r="C268" s="114" t="s">
        <v>131</v>
      </c>
      <c r="D268" s="115" t="s">
        <v>75</v>
      </c>
      <c r="E268" s="114" t="s">
        <v>76</v>
      </c>
      <c r="F268" s="116">
        <v>44000.679050925923</v>
      </c>
      <c r="G268" s="116">
        <v>45100</v>
      </c>
      <c r="H268" s="115" t="s">
        <v>77</v>
      </c>
      <c r="I268" s="117">
        <v>617397603</v>
      </c>
      <c r="J268" s="117">
        <v>500500000</v>
      </c>
      <c r="K268" s="117">
        <v>501871076.73223245</v>
      </c>
      <c r="L268" s="117">
        <v>617397603</v>
      </c>
      <c r="M268" s="108">
        <v>0.81288147912099995</v>
      </c>
      <c r="N268" s="118">
        <v>7.9783002233999998</v>
      </c>
      <c r="O268" s="114" t="s">
        <v>78</v>
      </c>
      <c r="P268" s="110">
        <v>0.14607258719999999</v>
      </c>
      <c r="Q268" s="119"/>
      <c r="R268" s="120"/>
    </row>
    <row r="269" spans="2:18" ht="17.25" customHeight="1">
      <c r="B269" s="113" t="s">
        <v>74</v>
      </c>
      <c r="C269" s="114" t="s">
        <v>131</v>
      </c>
      <c r="D269" s="115" t="s">
        <v>75</v>
      </c>
      <c r="E269" s="114" t="s">
        <v>76</v>
      </c>
      <c r="F269" s="116">
        <v>44109.677407407406</v>
      </c>
      <c r="G269" s="116">
        <v>44841</v>
      </c>
      <c r="H269" s="115" t="s">
        <v>77</v>
      </c>
      <c r="I269" s="117">
        <v>1137375342</v>
      </c>
      <c r="J269" s="117">
        <v>1000000000</v>
      </c>
      <c r="K269" s="117">
        <v>1016184273.4501265</v>
      </c>
      <c r="L269" s="117">
        <v>1137375342</v>
      </c>
      <c r="M269" s="108">
        <v>0.89344672416000004</v>
      </c>
      <c r="N269" s="118">
        <v>6.9676153936</v>
      </c>
      <c r="O269" s="114" t="s">
        <v>78</v>
      </c>
      <c r="P269" s="110">
        <v>0.29576652809999998</v>
      </c>
      <c r="Q269" s="119"/>
      <c r="R269" s="120"/>
    </row>
    <row r="270" spans="2:18" ht="17.25" customHeight="1">
      <c r="B270" s="113" t="s">
        <v>74</v>
      </c>
      <c r="C270" s="114" t="s">
        <v>131</v>
      </c>
      <c r="D270" s="115" t="s">
        <v>75</v>
      </c>
      <c r="E270" s="114" t="s">
        <v>76</v>
      </c>
      <c r="F270" s="116">
        <v>44055.516273148147</v>
      </c>
      <c r="G270" s="116">
        <v>44789</v>
      </c>
      <c r="H270" s="115" t="s">
        <v>77</v>
      </c>
      <c r="I270" s="117">
        <v>569538147</v>
      </c>
      <c r="J270" s="117">
        <v>500592364</v>
      </c>
      <c r="K270" s="117">
        <v>513789326.93023258</v>
      </c>
      <c r="L270" s="117">
        <v>569538147</v>
      </c>
      <c r="M270" s="108">
        <v>0.90211573998399996</v>
      </c>
      <c r="N270" s="118">
        <v>6.9680283888999996</v>
      </c>
      <c r="O270" s="114" t="s">
        <v>78</v>
      </c>
      <c r="P270" s="110">
        <v>0.14954146539999999</v>
      </c>
      <c r="Q270" s="119"/>
      <c r="R270" s="120"/>
    </row>
    <row r="271" spans="2:18" ht="17.25" customHeight="1">
      <c r="B271" s="113" t="s">
        <v>74</v>
      </c>
      <c r="C271" s="114" t="s">
        <v>131</v>
      </c>
      <c r="D271" s="115" t="s">
        <v>75</v>
      </c>
      <c r="E271" s="114" t="s">
        <v>76</v>
      </c>
      <c r="F271" s="116">
        <v>44004.738506944443</v>
      </c>
      <c r="G271" s="116">
        <v>45104</v>
      </c>
      <c r="H271" s="115" t="s">
        <v>77</v>
      </c>
      <c r="I271" s="117">
        <v>617397600</v>
      </c>
      <c r="J271" s="117">
        <v>500500000</v>
      </c>
      <c r="K271" s="117">
        <v>501449459.20339233</v>
      </c>
      <c r="L271" s="117">
        <v>617397600</v>
      </c>
      <c r="M271" s="108">
        <v>0.81219858840299997</v>
      </c>
      <c r="N271" s="118">
        <v>7.9784515877000004</v>
      </c>
      <c r="O271" s="114" t="s">
        <v>78</v>
      </c>
      <c r="P271" s="110">
        <v>0.1459498729</v>
      </c>
      <c r="Q271" s="119"/>
      <c r="R271" s="120"/>
    </row>
    <row r="272" spans="2:18" ht="17.25" customHeight="1">
      <c r="B272" s="113" t="s">
        <v>74</v>
      </c>
      <c r="C272" s="114" t="s">
        <v>131</v>
      </c>
      <c r="D272" s="115" t="s">
        <v>75</v>
      </c>
      <c r="E272" s="114" t="s">
        <v>76</v>
      </c>
      <c r="F272" s="116">
        <v>44021.607835648145</v>
      </c>
      <c r="G272" s="116">
        <v>45117</v>
      </c>
      <c r="H272" s="115" t="s">
        <v>77</v>
      </c>
      <c r="I272" s="117">
        <v>614822427</v>
      </c>
      <c r="J272" s="117">
        <v>500603248</v>
      </c>
      <c r="K272" s="117">
        <v>518829461.08883899</v>
      </c>
      <c r="L272" s="117">
        <v>614822427</v>
      </c>
      <c r="M272" s="108">
        <v>0.84386879577600005</v>
      </c>
      <c r="N272" s="118">
        <v>7.7440160248999996</v>
      </c>
      <c r="O272" s="114" t="s">
        <v>78</v>
      </c>
      <c r="P272" s="110">
        <v>0.1510084267</v>
      </c>
      <c r="Q272" s="119"/>
      <c r="R272" s="120"/>
    </row>
    <row r="273" spans="2:18" ht="17.25" customHeight="1">
      <c r="B273" s="113" t="s">
        <v>74</v>
      </c>
      <c r="C273" s="114" t="s">
        <v>131</v>
      </c>
      <c r="D273" s="115" t="s">
        <v>75</v>
      </c>
      <c r="E273" s="114" t="s">
        <v>76</v>
      </c>
      <c r="F273" s="116">
        <v>44060.665810185186</v>
      </c>
      <c r="G273" s="116">
        <v>45159</v>
      </c>
      <c r="H273" s="115" t="s">
        <v>77</v>
      </c>
      <c r="I273" s="117">
        <v>615030855</v>
      </c>
      <c r="J273" s="117">
        <v>500500000</v>
      </c>
      <c r="K273" s="117">
        <v>514606301.71251225</v>
      </c>
      <c r="L273" s="117">
        <v>615030855</v>
      </c>
      <c r="M273" s="108">
        <v>0.83671623550100005</v>
      </c>
      <c r="N273" s="118">
        <v>7.7448406001999999</v>
      </c>
      <c r="O273" s="114" t="s">
        <v>78</v>
      </c>
      <c r="P273" s="110">
        <v>0.14977925080000001</v>
      </c>
      <c r="Q273" s="119"/>
      <c r="R273" s="120"/>
    </row>
    <row r="274" spans="2:18" ht="17.25" customHeight="1">
      <c r="B274" s="113" t="s">
        <v>74</v>
      </c>
      <c r="C274" s="114" t="s">
        <v>131</v>
      </c>
      <c r="D274" s="115" t="s">
        <v>75</v>
      </c>
      <c r="E274" s="114" t="s">
        <v>76</v>
      </c>
      <c r="F274" s="116">
        <v>44106.663275462961</v>
      </c>
      <c r="G274" s="116">
        <v>44655</v>
      </c>
      <c r="H274" s="115" t="s">
        <v>77</v>
      </c>
      <c r="I274" s="117">
        <v>1094006850</v>
      </c>
      <c r="J274" s="117">
        <v>1000000000</v>
      </c>
      <c r="K274" s="117">
        <v>1015132503.2690778</v>
      </c>
      <c r="L274" s="117">
        <v>1094006850</v>
      </c>
      <c r="M274" s="108">
        <v>0.92790324235099997</v>
      </c>
      <c r="N274" s="118">
        <v>6.2804313264999996</v>
      </c>
      <c r="O274" s="114" t="s">
        <v>78</v>
      </c>
      <c r="P274" s="110">
        <v>0.29546040410000002</v>
      </c>
      <c r="Q274" s="119"/>
      <c r="R274" s="120"/>
    </row>
    <row r="275" spans="2:18" ht="17.25" customHeight="1">
      <c r="B275" s="113" t="s">
        <v>74</v>
      </c>
      <c r="C275" s="114" t="s">
        <v>131</v>
      </c>
      <c r="D275" s="115" t="s">
        <v>75</v>
      </c>
      <c r="E275" s="114" t="s">
        <v>76</v>
      </c>
      <c r="F275" s="116">
        <v>44055.513009259259</v>
      </c>
      <c r="G275" s="116">
        <v>44789</v>
      </c>
      <c r="H275" s="115" t="s">
        <v>77</v>
      </c>
      <c r="I275" s="117">
        <v>569538147</v>
      </c>
      <c r="J275" s="117">
        <v>500592364</v>
      </c>
      <c r="K275" s="117">
        <v>513789326.93023258</v>
      </c>
      <c r="L275" s="117">
        <v>569538147</v>
      </c>
      <c r="M275" s="108">
        <v>0.90211573998399996</v>
      </c>
      <c r="N275" s="118">
        <v>6.9680283888999996</v>
      </c>
      <c r="O275" s="114" t="s">
        <v>78</v>
      </c>
      <c r="P275" s="110">
        <v>0.14954146539999999</v>
      </c>
      <c r="Q275" s="119"/>
      <c r="R275" s="120"/>
    </row>
    <row r="276" spans="2:18" ht="17.25" customHeight="1">
      <c r="B276" s="113" t="s">
        <v>74</v>
      </c>
      <c r="C276" s="114" t="s">
        <v>131</v>
      </c>
      <c r="D276" s="115" t="s">
        <v>75</v>
      </c>
      <c r="E276" s="114" t="s">
        <v>76</v>
      </c>
      <c r="F276" s="116">
        <v>44004.736134259256</v>
      </c>
      <c r="G276" s="116">
        <v>45104</v>
      </c>
      <c r="H276" s="115" t="s">
        <v>77</v>
      </c>
      <c r="I276" s="117">
        <v>617397600</v>
      </c>
      <c r="J276" s="117">
        <v>500500000</v>
      </c>
      <c r="K276" s="117">
        <v>501449459.20339233</v>
      </c>
      <c r="L276" s="117">
        <v>617397600</v>
      </c>
      <c r="M276" s="108">
        <v>0.81219858840299997</v>
      </c>
      <c r="N276" s="118">
        <v>7.9784515877000004</v>
      </c>
      <c r="O276" s="114" t="s">
        <v>78</v>
      </c>
      <c r="P276" s="110">
        <v>0.1459498729</v>
      </c>
      <c r="Q276" s="119"/>
      <c r="R276" s="120"/>
    </row>
    <row r="277" spans="2:18" ht="17.25" customHeight="1">
      <c r="B277" s="113" t="s">
        <v>74</v>
      </c>
      <c r="C277" s="114" t="s">
        <v>131</v>
      </c>
      <c r="D277" s="115" t="s">
        <v>75</v>
      </c>
      <c r="E277" s="114" t="s">
        <v>76</v>
      </c>
      <c r="F277" s="116">
        <v>44004.741064814814</v>
      </c>
      <c r="G277" s="116">
        <v>45104</v>
      </c>
      <c r="H277" s="115" t="s">
        <v>77</v>
      </c>
      <c r="I277" s="117">
        <v>617397600</v>
      </c>
      <c r="J277" s="117">
        <v>500500000</v>
      </c>
      <c r="K277" s="117">
        <v>501449459.20339233</v>
      </c>
      <c r="L277" s="117">
        <v>617397600</v>
      </c>
      <c r="M277" s="108">
        <v>0.81219858840299997</v>
      </c>
      <c r="N277" s="118">
        <v>7.9784515877000004</v>
      </c>
      <c r="O277" s="114" t="s">
        <v>78</v>
      </c>
      <c r="P277" s="110">
        <v>0.1459498729</v>
      </c>
      <c r="Q277" s="119"/>
      <c r="R277" s="120"/>
    </row>
    <row r="278" spans="2:18" ht="17.25" customHeight="1">
      <c r="B278" s="113" t="s">
        <v>74</v>
      </c>
      <c r="C278" s="114" t="s">
        <v>131</v>
      </c>
      <c r="D278" s="115" t="s">
        <v>75</v>
      </c>
      <c r="E278" s="114" t="s">
        <v>76</v>
      </c>
      <c r="F278" s="116">
        <v>44055.703240740739</v>
      </c>
      <c r="G278" s="116">
        <v>45154</v>
      </c>
      <c r="H278" s="115" t="s">
        <v>77</v>
      </c>
      <c r="I278" s="117">
        <v>615135068</v>
      </c>
      <c r="J278" s="117">
        <v>500602294</v>
      </c>
      <c r="K278" s="117">
        <v>515237878.82718855</v>
      </c>
      <c r="L278" s="117">
        <v>615135068</v>
      </c>
      <c r="M278" s="108">
        <v>0.83760121253099995</v>
      </c>
      <c r="N278" s="118">
        <v>7.7449326342000004</v>
      </c>
      <c r="O278" s="114" t="s">
        <v>78</v>
      </c>
      <c r="P278" s="110">
        <v>0.14996307519999999</v>
      </c>
      <c r="Q278" s="119"/>
      <c r="R278" s="120"/>
    </row>
    <row r="279" spans="2:18" ht="17.25" customHeight="1">
      <c r="B279" s="113" t="s">
        <v>74</v>
      </c>
      <c r="C279" s="114" t="s">
        <v>131</v>
      </c>
      <c r="D279" s="115" t="s">
        <v>75</v>
      </c>
      <c r="E279" s="114" t="s">
        <v>76</v>
      </c>
      <c r="F279" s="116">
        <v>44028.741018518522</v>
      </c>
      <c r="G279" s="116">
        <v>44760</v>
      </c>
      <c r="H279" s="115" t="s">
        <v>77</v>
      </c>
      <c r="I279" s="117">
        <v>569256359</v>
      </c>
      <c r="J279" s="117">
        <v>500500000</v>
      </c>
      <c r="K279" s="117">
        <v>516258108.69828379</v>
      </c>
      <c r="L279" s="117">
        <v>569256359</v>
      </c>
      <c r="M279" s="108">
        <v>0.90689915103499996</v>
      </c>
      <c r="N279" s="118">
        <v>6.9669332839000004</v>
      </c>
      <c r="O279" s="114" t="s">
        <v>78</v>
      </c>
      <c r="P279" s="110">
        <v>0.15026001920000001</v>
      </c>
      <c r="Q279" s="119"/>
      <c r="R279" s="120"/>
    </row>
    <row r="280" spans="2:18" ht="17.25" customHeight="1">
      <c r="B280" s="113" t="s">
        <v>74</v>
      </c>
      <c r="C280" s="114" t="s">
        <v>131</v>
      </c>
      <c r="D280" s="115" t="s">
        <v>75</v>
      </c>
      <c r="E280" s="114" t="s">
        <v>76</v>
      </c>
      <c r="F280" s="116">
        <v>44000.686712962961</v>
      </c>
      <c r="G280" s="116">
        <v>45100</v>
      </c>
      <c r="H280" s="115" t="s">
        <v>77</v>
      </c>
      <c r="I280" s="117">
        <v>617397603</v>
      </c>
      <c r="J280" s="117">
        <v>500500000</v>
      </c>
      <c r="K280" s="117">
        <v>501871076.73223245</v>
      </c>
      <c r="L280" s="117">
        <v>617397603</v>
      </c>
      <c r="M280" s="108">
        <v>0.81288147912099995</v>
      </c>
      <c r="N280" s="118">
        <v>7.9783002233999998</v>
      </c>
      <c r="O280" s="114" t="s">
        <v>78</v>
      </c>
      <c r="P280" s="110">
        <v>0.14607258719999999</v>
      </c>
      <c r="Q280" s="119"/>
      <c r="R280" s="120"/>
    </row>
    <row r="281" spans="2:18" ht="17.25" customHeight="1">
      <c r="B281" s="113" t="s">
        <v>74</v>
      </c>
      <c r="C281" s="114" t="s">
        <v>131</v>
      </c>
      <c r="D281" s="115" t="s">
        <v>75</v>
      </c>
      <c r="E281" s="114" t="s">
        <v>76</v>
      </c>
      <c r="F281" s="116">
        <v>44096.682847222219</v>
      </c>
      <c r="G281" s="116">
        <v>45196</v>
      </c>
      <c r="H281" s="115" t="s">
        <v>77</v>
      </c>
      <c r="I281" s="117">
        <v>2458082192</v>
      </c>
      <c r="J281" s="117">
        <v>2000000000</v>
      </c>
      <c r="K281" s="117">
        <v>2041295699.9102609</v>
      </c>
      <c r="L281" s="117">
        <v>2458082192</v>
      </c>
      <c r="M281" s="108">
        <v>0.83044241016599996</v>
      </c>
      <c r="N281" s="118">
        <v>7.7450002170000003</v>
      </c>
      <c r="O281" s="114" t="s">
        <v>78</v>
      </c>
      <c r="P281" s="110">
        <v>0.59413135760000002</v>
      </c>
      <c r="Q281" s="119"/>
      <c r="R281" s="120"/>
    </row>
    <row r="282" spans="2:18" ht="17.25" customHeight="1">
      <c r="B282" s="113" t="s">
        <v>74</v>
      </c>
      <c r="C282" s="114" t="s">
        <v>131</v>
      </c>
      <c r="D282" s="115" t="s">
        <v>75</v>
      </c>
      <c r="E282" s="114" t="s">
        <v>76</v>
      </c>
      <c r="F282" s="116">
        <v>44195.68172453704</v>
      </c>
      <c r="G282" s="116">
        <v>45292</v>
      </c>
      <c r="H282" s="115" t="s">
        <v>77</v>
      </c>
      <c r="I282" s="117">
        <v>2411750685</v>
      </c>
      <c r="J282" s="117">
        <v>1999999998</v>
      </c>
      <c r="K282" s="117">
        <v>2000369081.6851652</v>
      </c>
      <c r="L282" s="117">
        <v>2411750685</v>
      </c>
      <c r="M282" s="108">
        <v>0.82942614845200002</v>
      </c>
      <c r="N282" s="118">
        <v>6.9671068899000002</v>
      </c>
      <c r="O282" s="114" t="s">
        <v>78</v>
      </c>
      <c r="P282" s="110">
        <v>0.58221941990000003</v>
      </c>
      <c r="Q282" s="119"/>
      <c r="R282" s="120"/>
    </row>
    <row r="283" spans="2:18" ht="17.25" customHeight="1">
      <c r="B283" s="113" t="s">
        <v>74</v>
      </c>
      <c r="C283" s="114" t="s">
        <v>131</v>
      </c>
      <c r="D283" s="115" t="s">
        <v>75</v>
      </c>
      <c r="E283" s="114" t="s">
        <v>76</v>
      </c>
      <c r="F283" s="116">
        <v>44055.53465277778</v>
      </c>
      <c r="G283" s="116">
        <v>44606</v>
      </c>
      <c r="H283" s="115" t="s">
        <v>77</v>
      </c>
      <c r="I283" s="117">
        <v>546672154</v>
      </c>
      <c r="J283" s="117">
        <v>500582402</v>
      </c>
      <c r="K283" s="117">
        <v>512338329.61195439</v>
      </c>
      <c r="L283" s="117">
        <v>546672154</v>
      </c>
      <c r="M283" s="108">
        <v>0.93719485410600001</v>
      </c>
      <c r="N283" s="118">
        <v>6.1932481577000003</v>
      </c>
      <c r="O283" s="114" t="s">
        <v>78</v>
      </c>
      <c r="P283" s="110">
        <v>0.14911914400000001</v>
      </c>
      <c r="Q283" s="119"/>
      <c r="R283" s="120"/>
    </row>
    <row r="284" spans="2:18" ht="17.25" customHeight="1">
      <c r="B284" s="113" t="s">
        <v>74</v>
      </c>
      <c r="C284" s="114" t="s">
        <v>131</v>
      </c>
      <c r="D284" s="115" t="s">
        <v>75</v>
      </c>
      <c r="E284" s="114" t="s">
        <v>76</v>
      </c>
      <c r="F284" s="116">
        <v>44102.67765046296</v>
      </c>
      <c r="G284" s="116">
        <v>44833</v>
      </c>
      <c r="H284" s="115" t="s">
        <v>77</v>
      </c>
      <c r="I284" s="117">
        <v>1137187671</v>
      </c>
      <c r="J284" s="117">
        <v>1000000000</v>
      </c>
      <c r="K284" s="117">
        <v>1017497419.8149934</v>
      </c>
      <c r="L284" s="117">
        <v>1137187671</v>
      </c>
      <c r="M284" s="108">
        <v>0.89474890184199996</v>
      </c>
      <c r="N284" s="118">
        <v>6.9674660802000004</v>
      </c>
      <c r="O284" s="114" t="s">
        <v>78</v>
      </c>
      <c r="P284" s="110">
        <v>0.29614872720000002</v>
      </c>
      <c r="Q284" s="119"/>
      <c r="R284" s="120"/>
    </row>
    <row r="285" spans="2:18" ht="17.25" customHeight="1">
      <c r="B285" s="113" t="s">
        <v>74</v>
      </c>
      <c r="C285" s="114" t="s">
        <v>131</v>
      </c>
      <c r="D285" s="115" t="s">
        <v>75</v>
      </c>
      <c r="E285" s="114" t="s">
        <v>76</v>
      </c>
      <c r="F285" s="116">
        <v>44082.670428240737</v>
      </c>
      <c r="G285" s="116">
        <v>45182</v>
      </c>
      <c r="H285" s="115" t="s">
        <v>77</v>
      </c>
      <c r="I285" s="117">
        <v>2458082192</v>
      </c>
      <c r="J285" s="117">
        <v>2000000000</v>
      </c>
      <c r="K285" s="117">
        <v>2047144741.7943981</v>
      </c>
      <c r="L285" s="117">
        <v>2458082192</v>
      </c>
      <c r="M285" s="108">
        <v>0.83282192453000004</v>
      </c>
      <c r="N285" s="118">
        <v>7.7450002170000003</v>
      </c>
      <c r="O285" s="114" t="s">
        <v>78</v>
      </c>
      <c r="P285" s="110">
        <v>0.59583375640000003</v>
      </c>
      <c r="Q285" s="119"/>
      <c r="R285" s="120"/>
    </row>
    <row r="286" spans="2:18" ht="17.25" customHeight="1">
      <c r="B286" s="113" t="s">
        <v>74</v>
      </c>
      <c r="C286" s="114" t="s">
        <v>131</v>
      </c>
      <c r="D286" s="115" t="s">
        <v>75</v>
      </c>
      <c r="E286" s="114" t="s">
        <v>76</v>
      </c>
      <c r="F286" s="116">
        <v>44194.646550925929</v>
      </c>
      <c r="G286" s="116">
        <v>45292</v>
      </c>
      <c r="H286" s="115" t="s">
        <v>77</v>
      </c>
      <c r="I286" s="117">
        <v>2412126027</v>
      </c>
      <c r="J286" s="117">
        <v>2000000001</v>
      </c>
      <c r="K286" s="117">
        <v>2000738282.3481214</v>
      </c>
      <c r="L286" s="117">
        <v>2412126027</v>
      </c>
      <c r="M286" s="108">
        <v>0.82945014479099999</v>
      </c>
      <c r="N286" s="118">
        <v>6.9676034079000004</v>
      </c>
      <c r="O286" s="114" t="s">
        <v>78</v>
      </c>
      <c r="P286" s="110">
        <v>0.58232687800000005</v>
      </c>
      <c r="Q286" s="119"/>
      <c r="R286" s="120"/>
    </row>
    <row r="287" spans="2:18" ht="17.25" customHeight="1">
      <c r="B287" s="113" t="s">
        <v>74</v>
      </c>
      <c r="C287" s="114" t="s">
        <v>131</v>
      </c>
      <c r="D287" s="115" t="s">
        <v>75</v>
      </c>
      <c r="E287" s="114" t="s">
        <v>76</v>
      </c>
      <c r="F287" s="116">
        <v>44055.521956018521</v>
      </c>
      <c r="G287" s="116">
        <v>44789</v>
      </c>
      <c r="H287" s="115" t="s">
        <v>77</v>
      </c>
      <c r="I287" s="117">
        <v>569538147</v>
      </c>
      <c r="J287" s="117">
        <v>500592364</v>
      </c>
      <c r="K287" s="117">
        <v>513789326.93023258</v>
      </c>
      <c r="L287" s="117">
        <v>569538147</v>
      </c>
      <c r="M287" s="108">
        <v>0.90211573998399996</v>
      </c>
      <c r="N287" s="118">
        <v>6.9680283888999996</v>
      </c>
      <c r="O287" s="114" t="s">
        <v>78</v>
      </c>
      <c r="P287" s="110">
        <v>0.14954146539999999</v>
      </c>
      <c r="Q287" s="119"/>
      <c r="R287" s="120"/>
    </row>
    <row r="288" spans="2:18" ht="17.25" customHeight="1">
      <c r="B288" s="113" t="s">
        <v>74</v>
      </c>
      <c r="C288" s="114" t="s">
        <v>131</v>
      </c>
      <c r="D288" s="115" t="s">
        <v>75</v>
      </c>
      <c r="E288" s="114" t="s">
        <v>76</v>
      </c>
      <c r="F288" s="116">
        <v>44097.615937499999</v>
      </c>
      <c r="G288" s="116">
        <v>44648</v>
      </c>
      <c r="H288" s="115" t="s">
        <v>77</v>
      </c>
      <c r="I288" s="117">
        <v>1094349315</v>
      </c>
      <c r="J288" s="117">
        <v>1000000000</v>
      </c>
      <c r="K288" s="117">
        <v>1016659835.3650011</v>
      </c>
      <c r="L288" s="117">
        <v>1094349315</v>
      </c>
      <c r="M288" s="108">
        <v>0.92900851805700002</v>
      </c>
      <c r="N288" s="118">
        <v>6.2810264022000002</v>
      </c>
      <c r="O288" s="114" t="s">
        <v>78</v>
      </c>
      <c r="P288" s="110">
        <v>0.29590494319999999</v>
      </c>
      <c r="Q288" s="119"/>
      <c r="R288" s="120"/>
    </row>
    <row r="289" spans="2:18" ht="17.25" customHeight="1">
      <c r="B289" s="113" t="s">
        <v>74</v>
      </c>
      <c r="C289" s="114" t="s">
        <v>131</v>
      </c>
      <c r="D289" s="115" t="s">
        <v>75</v>
      </c>
      <c r="E289" s="114" t="s">
        <v>76</v>
      </c>
      <c r="F289" s="116">
        <v>44021.614953703705</v>
      </c>
      <c r="G289" s="116">
        <v>45117</v>
      </c>
      <c r="H289" s="115" t="s">
        <v>77</v>
      </c>
      <c r="I289" s="117">
        <v>614822427</v>
      </c>
      <c r="J289" s="117">
        <v>500603248</v>
      </c>
      <c r="K289" s="117">
        <v>518829461.08883899</v>
      </c>
      <c r="L289" s="117">
        <v>614822427</v>
      </c>
      <c r="M289" s="108">
        <v>0.84386879577600005</v>
      </c>
      <c r="N289" s="118">
        <v>7.7440160248999996</v>
      </c>
      <c r="O289" s="114" t="s">
        <v>78</v>
      </c>
      <c r="P289" s="110">
        <v>0.1510084267</v>
      </c>
      <c r="Q289" s="119"/>
      <c r="R289" s="120"/>
    </row>
    <row r="290" spans="2:18" ht="17.25" customHeight="1">
      <c r="B290" s="113" t="s">
        <v>74</v>
      </c>
      <c r="C290" s="114" t="s">
        <v>131</v>
      </c>
      <c r="D290" s="115" t="s">
        <v>75</v>
      </c>
      <c r="E290" s="114" t="s">
        <v>76</v>
      </c>
      <c r="F290" s="116">
        <v>44000.682175925926</v>
      </c>
      <c r="G290" s="116">
        <v>45100</v>
      </c>
      <c r="H290" s="115" t="s">
        <v>77</v>
      </c>
      <c r="I290" s="117">
        <v>617397603</v>
      </c>
      <c r="J290" s="117">
        <v>500500000</v>
      </c>
      <c r="K290" s="117">
        <v>501871076.73223245</v>
      </c>
      <c r="L290" s="117">
        <v>617397603</v>
      </c>
      <c r="M290" s="108">
        <v>0.81288147912099995</v>
      </c>
      <c r="N290" s="118">
        <v>7.9783002233999998</v>
      </c>
      <c r="O290" s="114" t="s">
        <v>78</v>
      </c>
      <c r="P290" s="110">
        <v>0.14607258719999999</v>
      </c>
      <c r="Q290" s="119"/>
      <c r="R290" s="120"/>
    </row>
    <row r="291" spans="2:18" ht="17.25" customHeight="1">
      <c r="B291" s="113" t="s">
        <v>74</v>
      </c>
      <c r="C291" s="114" t="s">
        <v>131</v>
      </c>
      <c r="D291" s="115" t="s">
        <v>75</v>
      </c>
      <c r="E291" s="114" t="s">
        <v>76</v>
      </c>
      <c r="F291" s="116">
        <v>44060.66684027778</v>
      </c>
      <c r="G291" s="116">
        <v>45159</v>
      </c>
      <c r="H291" s="115" t="s">
        <v>77</v>
      </c>
      <c r="I291" s="117">
        <v>615030855</v>
      </c>
      <c r="J291" s="117">
        <v>500500000</v>
      </c>
      <c r="K291" s="117">
        <v>514606301.71251225</v>
      </c>
      <c r="L291" s="117">
        <v>615030855</v>
      </c>
      <c r="M291" s="108">
        <v>0.83671623550100005</v>
      </c>
      <c r="N291" s="118">
        <v>7.7448406001999999</v>
      </c>
      <c r="O291" s="114" t="s">
        <v>78</v>
      </c>
      <c r="P291" s="110">
        <v>0.14977925080000001</v>
      </c>
      <c r="Q291" s="119"/>
      <c r="R291" s="120"/>
    </row>
    <row r="292" spans="2:18" ht="17.25" customHeight="1">
      <c r="B292" s="113" t="s">
        <v>74</v>
      </c>
      <c r="C292" s="114" t="s">
        <v>131</v>
      </c>
      <c r="D292" s="115" t="s">
        <v>75</v>
      </c>
      <c r="E292" s="114" t="s">
        <v>76</v>
      </c>
      <c r="F292" s="116">
        <v>44109.679513888892</v>
      </c>
      <c r="G292" s="116">
        <v>45208</v>
      </c>
      <c r="H292" s="115" t="s">
        <v>77</v>
      </c>
      <c r="I292" s="117">
        <v>1228832877</v>
      </c>
      <c r="J292" s="117">
        <v>1000000000</v>
      </c>
      <c r="K292" s="117">
        <v>1017939434.9788946</v>
      </c>
      <c r="L292" s="117">
        <v>1228832877</v>
      </c>
      <c r="M292" s="108">
        <v>0.82837906930399996</v>
      </c>
      <c r="N292" s="118">
        <v>7.7448795070000003</v>
      </c>
      <c r="O292" s="114" t="s">
        <v>78</v>
      </c>
      <c r="P292" s="110">
        <v>0.29627737840000001</v>
      </c>
      <c r="Q292" s="119"/>
      <c r="R292" s="120"/>
    </row>
    <row r="293" spans="2:18" ht="17.25" customHeight="1">
      <c r="B293" s="113" t="s">
        <v>74</v>
      </c>
      <c r="C293" s="114" t="s">
        <v>131</v>
      </c>
      <c r="D293" s="115" t="s">
        <v>75</v>
      </c>
      <c r="E293" s="114" t="s">
        <v>76</v>
      </c>
      <c r="F293" s="116">
        <v>44055.517789351848</v>
      </c>
      <c r="G293" s="116">
        <v>44789</v>
      </c>
      <c r="H293" s="115" t="s">
        <v>77</v>
      </c>
      <c r="I293" s="117">
        <v>569538147</v>
      </c>
      <c r="J293" s="117">
        <v>500592364</v>
      </c>
      <c r="K293" s="117">
        <v>513789326.93023258</v>
      </c>
      <c r="L293" s="117">
        <v>569538147</v>
      </c>
      <c r="M293" s="108">
        <v>0.90211573998399996</v>
      </c>
      <c r="N293" s="118">
        <v>6.9680283888999996</v>
      </c>
      <c r="O293" s="114" t="s">
        <v>78</v>
      </c>
      <c r="P293" s="110">
        <v>0.14954146539999999</v>
      </c>
      <c r="Q293" s="119"/>
      <c r="R293" s="120"/>
    </row>
    <row r="294" spans="2:18" ht="17.25" customHeight="1">
      <c r="B294" s="113" t="s">
        <v>74</v>
      </c>
      <c r="C294" s="114" t="s">
        <v>131</v>
      </c>
      <c r="D294" s="115" t="s">
        <v>75</v>
      </c>
      <c r="E294" s="114" t="s">
        <v>76</v>
      </c>
      <c r="F294" s="116">
        <v>44004.740069444444</v>
      </c>
      <c r="G294" s="116">
        <v>45104</v>
      </c>
      <c r="H294" s="115" t="s">
        <v>77</v>
      </c>
      <c r="I294" s="117">
        <v>617397600</v>
      </c>
      <c r="J294" s="117">
        <v>500500000</v>
      </c>
      <c r="K294" s="117">
        <v>501449459.20339233</v>
      </c>
      <c r="L294" s="117">
        <v>617397600</v>
      </c>
      <c r="M294" s="108">
        <v>0.81219858840299997</v>
      </c>
      <c r="N294" s="118">
        <v>7.9784515877000004</v>
      </c>
      <c r="O294" s="114" t="s">
        <v>78</v>
      </c>
      <c r="P294" s="110">
        <v>0.1459498729</v>
      </c>
      <c r="Q294" s="119"/>
      <c r="R294" s="120"/>
    </row>
    <row r="295" spans="2:18" ht="17.25" customHeight="1">
      <c r="B295" s="113" t="s">
        <v>74</v>
      </c>
      <c r="C295" s="114" t="s">
        <v>131</v>
      </c>
      <c r="D295" s="115" t="s">
        <v>75</v>
      </c>
      <c r="E295" s="114" t="s">
        <v>76</v>
      </c>
      <c r="F295" s="116">
        <v>44021.611909722225</v>
      </c>
      <c r="G295" s="116">
        <v>45117</v>
      </c>
      <c r="H295" s="115" t="s">
        <v>77</v>
      </c>
      <c r="I295" s="117">
        <v>614822427</v>
      </c>
      <c r="J295" s="117">
        <v>500603248</v>
      </c>
      <c r="K295" s="117">
        <v>518829461.08883899</v>
      </c>
      <c r="L295" s="117">
        <v>614822427</v>
      </c>
      <c r="M295" s="108">
        <v>0.84386879577600005</v>
      </c>
      <c r="N295" s="118">
        <v>7.7440160248999996</v>
      </c>
      <c r="O295" s="114" t="s">
        <v>78</v>
      </c>
      <c r="P295" s="110">
        <v>0.1510084267</v>
      </c>
      <c r="Q295" s="119"/>
      <c r="R295" s="120"/>
    </row>
    <row r="296" spans="2:18" ht="17.25" customHeight="1">
      <c r="B296" s="113" t="s">
        <v>74</v>
      </c>
      <c r="C296" s="114" t="s">
        <v>131</v>
      </c>
      <c r="D296" s="115" t="s">
        <v>75</v>
      </c>
      <c r="E296" s="114" t="s">
        <v>76</v>
      </c>
      <c r="F296" s="116">
        <v>44000.677673611113</v>
      </c>
      <c r="G296" s="116">
        <v>45100</v>
      </c>
      <c r="H296" s="115" t="s">
        <v>77</v>
      </c>
      <c r="I296" s="117">
        <v>617397603</v>
      </c>
      <c r="J296" s="117">
        <v>500500000</v>
      </c>
      <c r="K296" s="117">
        <v>501871076.73223245</v>
      </c>
      <c r="L296" s="117">
        <v>617397603</v>
      </c>
      <c r="M296" s="108">
        <v>0.81288147912099995</v>
      </c>
      <c r="N296" s="118">
        <v>7.9783002233999998</v>
      </c>
      <c r="O296" s="114" t="s">
        <v>78</v>
      </c>
      <c r="P296" s="110">
        <v>0.14607258719999999</v>
      </c>
      <c r="Q296" s="119"/>
      <c r="R296" s="120"/>
    </row>
    <row r="297" spans="2:18" ht="17.25" customHeight="1">
      <c r="B297" s="113" t="s">
        <v>74</v>
      </c>
      <c r="C297" s="114" t="s">
        <v>131</v>
      </c>
      <c r="D297" s="115" t="s">
        <v>75</v>
      </c>
      <c r="E297" s="114" t="s">
        <v>76</v>
      </c>
      <c r="F297" s="116">
        <v>44109.676516203705</v>
      </c>
      <c r="G297" s="116">
        <v>44841</v>
      </c>
      <c r="H297" s="115" t="s">
        <v>77</v>
      </c>
      <c r="I297" s="117">
        <v>1137375342</v>
      </c>
      <c r="J297" s="117">
        <v>1000000000</v>
      </c>
      <c r="K297" s="117">
        <v>1016184273.4501265</v>
      </c>
      <c r="L297" s="117">
        <v>1137375342</v>
      </c>
      <c r="M297" s="108">
        <v>0.89344672416000004</v>
      </c>
      <c r="N297" s="118">
        <v>6.9676153936</v>
      </c>
      <c r="O297" s="114" t="s">
        <v>78</v>
      </c>
      <c r="P297" s="110">
        <v>0.29576652809999998</v>
      </c>
      <c r="Q297" s="119"/>
      <c r="R297" s="120"/>
    </row>
    <row r="298" spans="2:18" ht="17.25" customHeight="1">
      <c r="B298" s="113" t="s">
        <v>74</v>
      </c>
      <c r="C298" s="114" t="s">
        <v>131</v>
      </c>
      <c r="D298" s="115" t="s">
        <v>75</v>
      </c>
      <c r="E298" s="114" t="s">
        <v>76</v>
      </c>
      <c r="F298" s="116">
        <v>44055.514861111114</v>
      </c>
      <c r="G298" s="116">
        <v>44789</v>
      </c>
      <c r="H298" s="115" t="s">
        <v>77</v>
      </c>
      <c r="I298" s="117">
        <v>569538147</v>
      </c>
      <c r="J298" s="117">
        <v>500592364</v>
      </c>
      <c r="K298" s="117">
        <v>513789326.93023258</v>
      </c>
      <c r="L298" s="117">
        <v>569538147</v>
      </c>
      <c r="M298" s="108">
        <v>0.90211573998399996</v>
      </c>
      <c r="N298" s="118">
        <v>6.9680283888999996</v>
      </c>
      <c r="O298" s="114" t="s">
        <v>78</v>
      </c>
      <c r="P298" s="110">
        <v>0.14954146539999999</v>
      </c>
      <c r="Q298" s="119"/>
      <c r="R298" s="120"/>
    </row>
    <row r="299" spans="2:18" ht="17.25" customHeight="1">
      <c r="B299" s="113" t="s">
        <v>74</v>
      </c>
      <c r="C299" s="114" t="s">
        <v>131</v>
      </c>
      <c r="D299" s="115" t="s">
        <v>75</v>
      </c>
      <c r="E299" s="114" t="s">
        <v>76</v>
      </c>
      <c r="F299" s="116">
        <v>44004.737453703703</v>
      </c>
      <c r="G299" s="116">
        <v>45104</v>
      </c>
      <c r="H299" s="115" t="s">
        <v>77</v>
      </c>
      <c r="I299" s="117">
        <v>617397600</v>
      </c>
      <c r="J299" s="117">
        <v>500500000</v>
      </c>
      <c r="K299" s="117">
        <v>501449459.20339233</v>
      </c>
      <c r="L299" s="117">
        <v>617397600</v>
      </c>
      <c r="M299" s="108">
        <v>0.81219858840299997</v>
      </c>
      <c r="N299" s="118">
        <v>7.9784515877000004</v>
      </c>
      <c r="O299" s="114" t="s">
        <v>78</v>
      </c>
      <c r="P299" s="110">
        <v>0.1459498729</v>
      </c>
      <c r="Q299" s="119"/>
      <c r="R299" s="120"/>
    </row>
    <row r="300" spans="2:18" ht="17.25" customHeight="1">
      <c r="B300" s="113" t="s">
        <v>74</v>
      </c>
      <c r="C300" s="114" t="s">
        <v>131</v>
      </c>
      <c r="D300" s="115" t="s">
        <v>75</v>
      </c>
      <c r="E300" s="114" t="s">
        <v>76</v>
      </c>
      <c r="F300" s="116">
        <v>44021.606377314813</v>
      </c>
      <c r="G300" s="116">
        <v>45117</v>
      </c>
      <c r="H300" s="115" t="s">
        <v>77</v>
      </c>
      <c r="I300" s="117">
        <v>614822427</v>
      </c>
      <c r="J300" s="117">
        <v>500603248</v>
      </c>
      <c r="K300" s="117">
        <v>518829461.08883899</v>
      </c>
      <c r="L300" s="117">
        <v>614822427</v>
      </c>
      <c r="M300" s="108">
        <v>0.84386879577600005</v>
      </c>
      <c r="N300" s="118">
        <v>7.7440160248999996</v>
      </c>
      <c r="O300" s="114" t="s">
        <v>78</v>
      </c>
      <c r="P300" s="110">
        <v>0.1510084267</v>
      </c>
      <c r="Q300" s="119"/>
      <c r="R300" s="120"/>
    </row>
    <row r="301" spans="2:18" ht="17.25" customHeight="1">
      <c r="B301" s="113" t="s">
        <v>74</v>
      </c>
      <c r="C301" s="114" t="s">
        <v>131</v>
      </c>
      <c r="D301" s="115" t="s">
        <v>75</v>
      </c>
      <c r="E301" s="114" t="s">
        <v>76</v>
      </c>
      <c r="F301" s="116">
        <v>44060.665011574078</v>
      </c>
      <c r="G301" s="116">
        <v>45159</v>
      </c>
      <c r="H301" s="115" t="s">
        <v>77</v>
      </c>
      <c r="I301" s="117">
        <v>615030855</v>
      </c>
      <c r="J301" s="117">
        <v>500500000</v>
      </c>
      <c r="K301" s="117">
        <v>514606301.71251225</v>
      </c>
      <c r="L301" s="117">
        <v>615030855</v>
      </c>
      <c r="M301" s="108">
        <v>0.83671623550100005</v>
      </c>
      <c r="N301" s="118">
        <v>7.7448406001999999</v>
      </c>
      <c r="O301" s="114" t="s">
        <v>78</v>
      </c>
      <c r="P301" s="110">
        <v>0.14977925080000001</v>
      </c>
      <c r="Q301" s="119"/>
      <c r="R301" s="120"/>
    </row>
    <row r="302" spans="2:18" ht="17.25" customHeight="1">
      <c r="B302" s="113" t="s">
        <v>74</v>
      </c>
      <c r="C302" s="114" t="s">
        <v>131</v>
      </c>
      <c r="D302" s="115" t="s">
        <v>75</v>
      </c>
      <c r="E302" s="114" t="s">
        <v>76</v>
      </c>
      <c r="F302" s="116">
        <v>44028.742199074077</v>
      </c>
      <c r="G302" s="116">
        <v>44760</v>
      </c>
      <c r="H302" s="115" t="s">
        <v>77</v>
      </c>
      <c r="I302" s="117">
        <v>569256359</v>
      </c>
      <c r="J302" s="117">
        <v>500500000</v>
      </c>
      <c r="K302" s="117">
        <v>516258108.69828379</v>
      </c>
      <c r="L302" s="117">
        <v>569256359</v>
      </c>
      <c r="M302" s="108">
        <v>0.90689915103499996</v>
      </c>
      <c r="N302" s="118">
        <v>6.9669332839000004</v>
      </c>
      <c r="O302" s="114" t="s">
        <v>78</v>
      </c>
      <c r="P302" s="110">
        <v>0.15026001920000001</v>
      </c>
      <c r="Q302" s="119"/>
      <c r="R302" s="120"/>
    </row>
    <row r="303" spans="2:18" ht="17.25" customHeight="1">
      <c r="B303" s="113" t="s">
        <v>74</v>
      </c>
      <c r="C303" s="114" t="s">
        <v>131</v>
      </c>
      <c r="D303" s="115" t="s">
        <v>75</v>
      </c>
      <c r="E303" s="114" t="s">
        <v>76</v>
      </c>
      <c r="F303" s="116">
        <v>44004.734780092593</v>
      </c>
      <c r="G303" s="116">
        <v>45104</v>
      </c>
      <c r="H303" s="115" t="s">
        <v>77</v>
      </c>
      <c r="I303" s="117">
        <v>617397600</v>
      </c>
      <c r="J303" s="117">
        <v>500500000</v>
      </c>
      <c r="K303" s="117">
        <v>501449459.20339233</v>
      </c>
      <c r="L303" s="117">
        <v>617397600</v>
      </c>
      <c r="M303" s="108">
        <v>0.81219858840299997</v>
      </c>
      <c r="N303" s="118">
        <v>7.9784515877000004</v>
      </c>
      <c r="O303" s="114" t="s">
        <v>78</v>
      </c>
      <c r="P303" s="110">
        <v>0.1459498729</v>
      </c>
      <c r="Q303" s="119"/>
      <c r="R303" s="120"/>
    </row>
    <row r="304" spans="2:18" ht="17.25" customHeight="1">
      <c r="B304" s="113" t="s">
        <v>74</v>
      </c>
      <c r="C304" s="114" t="s">
        <v>131</v>
      </c>
      <c r="D304" s="115" t="s">
        <v>75</v>
      </c>
      <c r="E304" s="114" t="s">
        <v>76</v>
      </c>
      <c r="F304" s="116">
        <v>44055.536909722221</v>
      </c>
      <c r="G304" s="116">
        <v>44606</v>
      </c>
      <c r="H304" s="115" t="s">
        <v>77</v>
      </c>
      <c r="I304" s="117">
        <v>546672154</v>
      </c>
      <c r="J304" s="117">
        <v>500582402</v>
      </c>
      <c r="K304" s="117">
        <v>512338329.61195439</v>
      </c>
      <c r="L304" s="117">
        <v>546672154</v>
      </c>
      <c r="M304" s="108">
        <v>0.93719485410600001</v>
      </c>
      <c r="N304" s="118">
        <v>6.1932481577000003</v>
      </c>
      <c r="O304" s="114" t="s">
        <v>78</v>
      </c>
      <c r="P304" s="110">
        <v>0.14911914400000001</v>
      </c>
      <c r="Q304" s="119"/>
      <c r="R304" s="120"/>
    </row>
    <row r="305" spans="2:18" ht="17.25" customHeight="1">
      <c r="B305" s="113" t="s">
        <v>74</v>
      </c>
      <c r="C305" s="114" t="s">
        <v>131</v>
      </c>
      <c r="D305" s="115" t="s">
        <v>75</v>
      </c>
      <c r="E305" s="114" t="s">
        <v>76</v>
      </c>
      <c r="F305" s="116">
        <v>44102.679143518515</v>
      </c>
      <c r="G305" s="116">
        <v>44833</v>
      </c>
      <c r="H305" s="115" t="s">
        <v>77</v>
      </c>
      <c r="I305" s="117">
        <v>1137187671</v>
      </c>
      <c r="J305" s="117">
        <v>1000000000</v>
      </c>
      <c r="K305" s="117">
        <v>1017497419.8149934</v>
      </c>
      <c r="L305" s="117">
        <v>1137187671</v>
      </c>
      <c r="M305" s="108">
        <v>0.89474890184199996</v>
      </c>
      <c r="N305" s="118">
        <v>6.9674660802000004</v>
      </c>
      <c r="O305" s="114" t="s">
        <v>78</v>
      </c>
      <c r="P305" s="110">
        <v>0.29614872720000002</v>
      </c>
      <c r="Q305" s="119"/>
      <c r="R305" s="120"/>
    </row>
    <row r="306" spans="2:18" ht="17.25" customHeight="1">
      <c r="B306" s="113" t="s">
        <v>74</v>
      </c>
      <c r="C306" s="114" t="s">
        <v>131</v>
      </c>
      <c r="D306" s="115" t="s">
        <v>75</v>
      </c>
      <c r="E306" s="114" t="s">
        <v>76</v>
      </c>
      <c r="F306" s="116">
        <v>44000.685624999998</v>
      </c>
      <c r="G306" s="116">
        <v>45100</v>
      </c>
      <c r="H306" s="115" t="s">
        <v>77</v>
      </c>
      <c r="I306" s="117">
        <v>617397603</v>
      </c>
      <c r="J306" s="117">
        <v>500500000</v>
      </c>
      <c r="K306" s="117">
        <v>501871076.73223245</v>
      </c>
      <c r="L306" s="117">
        <v>617397603</v>
      </c>
      <c r="M306" s="108">
        <v>0.81288147912099995</v>
      </c>
      <c r="N306" s="118">
        <v>7.9783002233999998</v>
      </c>
      <c r="O306" s="114" t="s">
        <v>78</v>
      </c>
      <c r="P306" s="110">
        <v>0.14607258719999999</v>
      </c>
      <c r="Q306" s="119"/>
      <c r="R306" s="120"/>
    </row>
    <row r="307" spans="2:18" ht="17.25" customHeight="1">
      <c r="B307" s="113" t="s">
        <v>74</v>
      </c>
      <c r="C307" s="114" t="s">
        <v>131</v>
      </c>
      <c r="D307" s="115" t="s">
        <v>75</v>
      </c>
      <c r="E307" s="114" t="s">
        <v>76</v>
      </c>
      <c r="F307" s="116">
        <v>44082.671909722223</v>
      </c>
      <c r="G307" s="116">
        <v>45182</v>
      </c>
      <c r="H307" s="115" t="s">
        <v>77</v>
      </c>
      <c r="I307" s="117">
        <v>2458082192</v>
      </c>
      <c r="J307" s="117">
        <v>2000000000</v>
      </c>
      <c r="K307" s="117">
        <v>2047144741.7943981</v>
      </c>
      <c r="L307" s="117">
        <v>2458082192</v>
      </c>
      <c r="M307" s="108">
        <v>0.83282192453000004</v>
      </c>
      <c r="N307" s="118">
        <v>7.7450002170000003</v>
      </c>
      <c r="O307" s="114" t="s">
        <v>78</v>
      </c>
      <c r="P307" s="110">
        <v>0.59583375640000003</v>
      </c>
      <c r="Q307" s="119"/>
      <c r="R307" s="120"/>
    </row>
    <row r="308" spans="2:18" ht="17.25" customHeight="1">
      <c r="B308" s="113" t="s">
        <v>74</v>
      </c>
      <c r="C308" s="114" t="s">
        <v>131</v>
      </c>
      <c r="D308" s="115" t="s">
        <v>75</v>
      </c>
      <c r="E308" s="114" t="s">
        <v>76</v>
      </c>
      <c r="F308" s="116">
        <v>44194.649143518516</v>
      </c>
      <c r="G308" s="116">
        <v>45292</v>
      </c>
      <c r="H308" s="115" t="s">
        <v>77</v>
      </c>
      <c r="I308" s="117">
        <v>2412126027</v>
      </c>
      <c r="J308" s="117">
        <v>2000000001</v>
      </c>
      <c r="K308" s="117">
        <v>2000738282.3481214</v>
      </c>
      <c r="L308" s="117">
        <v>2412126027</v>
      </c>
      <c r="M308" s="108">
        <v>0.82945014479099999</v>
      </c>
      <c r="N308" s="118">
        <v>6.9676034079000004</v>
      </c>
      <c r="O308" s="114" t="s">
        <v>78</v>
      </c>
      <c r="P308" s="110">
        <v>0.58232687800000005</v>
      </c>
      <c r="Q308" s="119"/>
      <c r="R308" s="120"/>
    </row>
    <row r="309" spans="2:18" ht="17.25" customHeight="1">
      <c r="B309" s="113" t="s">
        <v>74</v>
      </c>
      <c r="C309" s="114" t="s">
        <v>131</v>
      </c>
      <c r="D309" s="115" t="s">
        <v>75</v>
      </c>
      <c r="E309" s="114" t="s">
        <v>76</v>
      </c>
      <c r="F309" s="116">
        <v>44055.533506944441</v>
      </c>
      <c r="G309" s="116">
        <v>44606</v>
      </c>
      <c r="H309" s="115" t="s">
        <v>77</v>
      </c>
      <c r="I309" s="117">
        <v>546672154</v>
      </c>
      <c r="J309" s="117">
        <v>500582402</v>
      </c>
      <c r="K309" s="117">
        <v>512338329.61195439</v>
      </c>
      <c r="L309" s="117">
        <v>546672154</v>
      </c>
      <c r="M309" s="108">
        <v>0.93719485410600001</v>
      </c>
      <c r="N309" s="118">
        <v>6.1932481577000003</v>
      </c>
      <c r="O309" s="114" t="s">
        <v>78</v>
      </c>
      <c r="P309" s="110">
        <v>0.14911914400000001</v>
      </c>
      <c r="Q309" s="119"/>
      <c r="R309" s="120"/>
    </row>
    <row r="310" spans="2:18" ht="17.25" customHeight="1">
      <c r="B310" s="113" t="s">
        <v>74</v>
      </c>
      <c r="C310" s="114" t="s">
        <v>131</v>
      </c>
      <c r="D310" s="115" t="s">
        <v>75</v>
      </c>
      <c r="E310" s="114" t="s">
        <v>76</v>
      </c>
      <c r="F310" s="116">
        <v>44099.666400462964</v>
      </c>
      <c r="G310" s="116">
        <v>44649</v>
      </c>
      <c r="H310" s="115" t="s">
        <v>77</v>
      </c>
      <c r="I310" s="117">
        <v>2188356165</v>
      </c>
      <c r="J310" s="117">
        <v>2000000000</v>
      </c>
      <c r="K310" s="117">
        <v>2032637771.0521784</v>
      </c>
      <c r="L310" s="117">
        <v>2188356165</v>
      </c>
      <c r="M310" s="108">
        <v>0.92884229887299996</v>
      </c>
      <c r="N310" s="118">
        <v>6.2803747481999999</v>
      </c>
      <c r="O310" s="114" t="s">
        <v>78</v>
      </c>
      <c r="P310" s="110">
        <v>0.59161141549999996</v>
      </c>
      <c r="Q310" s="119"/>
      <c r="R310" s="120"/>
    </row>
    <row r="311" spans="2:18" ht="17.25" customHeight="1">
      <c r="B311" s="113" t="s">
        <v>74</v>
      </c>
      <c r="C311" s="114" t="s">
        <v>131</v>
      </c>
      <c r="D311" s="115" t="s">
        <v>75</v>
      </c>
      <c r="E311" s="114" t="s">
        <v>76</v>
      </c>
      <c r="F311" s="116">
        <v>44028.740011574075</v>
      </c>
      <c r="G311" s="116">
        <v>44760</v>
      </c>
      <c r="H311" s="115" t="s">
        <v>77</v>
      </c>
      <c r="I311" s="117">
        <v>569256359</v>
      </c>
      <c r="J311" s="117">
        <v>500500000</v>
      </c>
      <c r="K311" s="117">
        <v>516258108.69828379</v>
      </c>
      <c r="L311" s="117">
        <v>569256359</v>
      </c>
      <c r="M311" s="108">
        <v>0.90689915103499996</v>
      </c>
      <c r="N311" s="118">
        <v>6.9669332839000004</v>
      </c>
      <c r="O311" s="114" t="s">
        <v>78</v>
      </c>
      <c r="P311" s="110">
        <v>0.15026001920000001</v>
      </c>
      <c r="Q311" s="119"/>
      <c r="R311" s="120"/>
    </row>
    <row r="312" spans="2:18" ht="17.25" customHeight="1">
      <c r="B312" s="113" t="s">
        <v>74</v>
      </c>
      <c r="C312" s="114" t="s">
        <v>131</v>
      </c>
      <c r="D312" s="115" t="s">
        <v>75</v>
      </c>
      <c r="E312" s="114" t="s">
        <v>76</v>
      </c>
      <c r="F312" s="116">
        <v>44082.669004629628</v>
      </c>
      <c r="G312" s="116">
        <v>45182</v>
      </c>
      <c r="H312" s="115" t="s">
        <v>77</v>
      </c>
      <c r="I312" s="117">
        <v>2458082192</v>
      </c>
      <c r="J312" s="117">
        <v>2000000000</v>
      </c>
      <c r="K312" s="117">
        <v>2047144741.7943981</v>
      </c>
      <c r="L312" s="117">
        <v>2458082192</v>
      </c>
      <c r="M312" s="108">
        <v>0.83282192453000004</v>
      </c>
      <c r="N312" s="118">
        <v>7.7450002170000003</v>
      </c>
      <c r="O312" s="114" t="s">
        <v>78</v>
      </c>
      <c r="P312" s="110">
        <v>0.59583375640000003</v>
      </c>
      <c r="Q312" s="119"/>
      <c r="R312" s="120"/>
    </row>
    <row r="313" spans="2:18" ht="17.25" customHeight="1">
      <c r="B313" s="113" t="s">
        <v>74</v>
      </c>
      <c r="C313" s="114" t="s">
        <v>131</v>
      </c>
      <c r="D313" s="115" t="s">
        <v>75</v>
      </c>
      <c r="E313" s="114" t="s">
        <v>76</v>
      </c>
      <c r="F313" s="116">
        <v>44109.680902777778</v>
      </c>
      <c r="G313" s="116">
        <v>45208</v>
      </c>
      <c r="H313" s="115" t="s">
        <v>77</v>
      </c>
      <c r="I313" s="117">
        <v>1228832877</v>
      </c>
      <c r="J313" s="117">
        <v>1000000000</v>
      </c>
      <c r="K313" s="117">
        <v>1017939434.9788946</v>
      </c>
      <c r="L313" s="117">
        <v>1228832877</v>
      </c>
      <c r="M313" s="108">
        <v>0.82837906930399996</v>
      </c>
      <c r="N313" s="118">
        <v>7.7448795070000003</v>
      </c>
      <c r="O313" s="114" t="s">
        <v>78</v>
      </c>
      <c r="P313" s="110">
        <v>0.29627737840000001</v>
      </c>
      <c r="Q313" s="119"/>
      <c r="R313" s="120"/>
    </row>
    <row r="314" spans="2:18" ht="17.25" customHeight="1">
      <c r="B314" s="113" t="s">
        <v>74</v>
      </c>
      <c r="C314" s="114" t="s">
        <v>131</v>
      </c>
      <c r="D314" s="115" t="s">
        <v>75</v>
      </c>
      <c r="E314" s="114" t="s">
        <v>76</v>
      </c>
      <c r="F314" s="116">
        <v>44055.520567129628</v>
      </c>
      <c r="G314" s="116">
        <v>44789</v>
      </c>
      <c r="H314" s="115" t="s">
        <v>77</v>
      </c>
      <c r="I314" s="117">
        <v>569538147</v>
      </c>
      <c r="J314" s="117">
        <v>500592364</v>
      </c>
      <c r="K314" s="117">
        <v>513789326.93023258</v>
      </c>
      <c r="L314" s="117">
        <v>569538147</v>
      </c>
      <c r="M314" s="108">
        <v>0.90211573998399996</v>
      </c>
      <c r="N314" s="118">
        <v>6.9680283888999996</v>
      </c>
      <c r="O314" s="114" t="s">
        <v>78</v>
      </c>
      <c r="P314" s="110">
        <v>0.14954146539999999</v>
      </c>
      <c r="Q314" s="119"/>
      <c r="R314" s="120"/>
    </row>
    <row r="315" spans="2:18" ht="17.25" customHeight="1">
      <c r="B315" s="113" t="s">
        <v>74</v>
      </c>
      <c r="C315" s="114" t="s">
        <v>131</v>
      </c>
      <c r="D315" s="115" t="s">
        <v>75</v>
      </c>
      <c r="E315" s="114" t="s">
        <v>76</v>
      </c>
      <c r="F315" s="116">
        <v>44021.613692129627</v>
      </c>
      <c r="G315" s="116">
        <v>45117</v>
      </c>
      <c r="H315" s="115" t="s">
        <v>77</v>
      </c>
      <c r="I315" s="117">
        <v>614822427</v>
      </c>
      <c r="J315" s="117">
        <v>500603248</v>
      </c>
      <c r="K315" s="117">
        <v>518829461.08883899</v>
      </c>
      <c r="L315" s="117">
        <v>614822427</v>
      </c>
      <c r="M315" s="108">
        <v>0.84386879577600005</v>
      </c>
      <c r="N315" s="118">
        <v>7.7440160248999996</v>
      </c>
      <c r="O315" s="114" t="s">
        <v>78</v>
      </c>
      <c r="P315" s="110">
        <v>0.1510084267</v>
      </c>
      <c r="Q315" s="119"/>
      <c r="R315" s="120"/>
    </row>
    <row r="316" spans="2:18" ht="17.25" customHeight="1">
      <c r="B316" s="113" t="s">
        <v>74</v>
      </c>
      <c r="C316" s="114" t="s">
        <v>131</v>
      </c>
      <c r="D316" s="115" t="s">
        <v>75</v>
      </c>
      <c r="E316" s="114" t="s">
        <v>76</v>
      </c>
      <c r="F316" s="116">
        <v>44000.679606481484</v>
      </c>
      <c r="G316" s="116">
        <v>45100</v>
      </c>
      <c r="H316" s="115" t="s">
        <v>77</v>
      </c>
      <c r="I316" s="117">
        <v>617397603</v>
      </c>
      <c r="J316" s="117">
        <v>500500000</v>
      </c>
      <c r="K316" s="117">
        <v>501871076.73223245</v>
      </c>
      <c r="L316" s="117">
        <v>617397603</v>
      </c>
      <c r="M316" s="108">
        <v>0.81288147912099995</v>
      </c>
      <c r="N316" s="118">
        <v>7.9783002233999998</v>
      </c>
      <c r="O316" s="114" t="s">
        <v>78</v>
      </c>
      <c r="P316" s="110">
        <v>0.14607258719999999</v>
      </c>
      <c r="Q316" s="119"/>
      <c r="R316" s="120"/>
    </row>
    <row r="317" spans="2:18" ht="17.25" customHeight="1">
      <c r="B317" s="113" t="s">
        <v>74</v>
      </c>
      <c r="C317" s="114" t="s">
        <v>131</v>
      </c>
      <c r="D317" s="115" t="s">
        <v>75</v>
      </c>
      <c r="E317" s="114" t="s">
        <v>76</v>
      </c>
      <c r="F317" s="116">
        <v>44109.67800925926</v>
      </c>
      <c r="G317" s="116">
        <v>45208</v>
      </c>
      <c r="H317" s="115" t="s">
        <v>77</v>
      </c>
      <c r="I317" s="117">
        <v>1228832877</v>
      </c>
      <c r="J317" s="117">
        <v>1000000000</v>
      </c>
      <c r="K317" s="117">
        <v>1017939434.9788946</v>
      </c>
      <c r="L317" s="117">
        <v>1228832877</v>
      </c>
      <c r="M317" s="108">
        <v>0.82837906930399996</v>
      </c>
      <c r="N317" s="118">
        <v>7.7448795070000003</v>
      </c>
      <c r="O317" s="114" t="s">
        <v>78</v>
      </c>
      <c r="P317" s="110">
        <v>0.29627737840000001</v>
      </c>
      <c r="Q317" s="119"/>
      <c r="R317" s="120"/>
    </row>
    <row r="318" spans="2:18" ht="17.25" customHeight="1">
      <c r="B318" s="113" t="s">
        <v>74</v>
      </c>
      <c r="C318" s="114" t="s">
        <v>131</v>
      </c>
      <c r="D318" s="115" t="s">
        <v>75</v>
      </c>
      <c r="E318" s="114" t="s">
        <v>76</v>
      </c>
      <c r="F318" s="116">
        <v>44055.51662037037</v>
      </c>
      <c r="G318" s="116">
        <v>44789</v>
      </c>
      <c r="H318" s="115" t="s">
        <v>77</v>
      </c>
      <c r="I318" s="117">
        <v>569538147</v>
      </c>
      <c r="J318" s="117">
        <v>500592364</v>
      </c>
      <c r="K318" s="117">
        <v>513789326.93023258</v>
      </c>
      <c r="L318" s="117">
        <v>569538147</v>
      </c>
      <c r="M318" s="108">
        <v>0.90211573998399996</v>
      </c>
      <c r="N318" s="118">
        <v>6.9680283888999996</v>
      </c>
      <c r="O318" s="114" t="s">
        <v>78</v>
      </c>
      <c r="P318" s="110">
        <v>0.14954146539999999</v>
      </c>
      <c r="Q318" s="119"/>
      <c r="R318" s="120"/>
    </row>
    <row r="319" spans="2:18" ht="17.25" customHeight="1">
      <c r="B319" s="113" t="s">
        <v>74</v>
      </c>
      <c r="C319" s="114" t="s">
        <v>131</v>
      </c>
      <c r="D319" s="115" t="s">
        <v>75</v>
      </c>
      <c r="E319" s="114" t="s">
        <v>76</v>
      </c>
      <c r="F319" s="116">
        <v>44004.73883101852</v>
      </c>
      <c r="G319" s="116">
        <v>45104</v>
      </c>
      <c r="H319" s="115" t="s">
        <v>77</v>
      </c>
      <c r="I319" s="117">
        <v>617397600</v>
      </c>
      <c r="J319" s="117">
        <v>500500000</v>
      </c>
      <c r="K319" s="117">
        <v>501449459.20339233</v>
      </c>
      <c r="L319" s="117">
        <v>617397600</v>
      </c>
      <c r="M319" s="108">
        <v>0.81219858840299997</v>
      </c>
      <c r="N319" s="118">
        <v>7.9784515877000004</v>
      </c>
      <c r="O319" s="114" t="s">
        <v>78</v>
      </c>
      <c r="P319" s="110">
        <v>0.1459498729</v>
      </c>
      <c r="Q319" s="119"/>
      <c r="R319" s="120"/>
    </row>
    <row r="320" spans="2:18" ht="17.25" customHeight="1">
      <c r="B320" s="113" t="s">
        <v>74</v>
      </c>
      <c r="C320" s="114" t="s">
        <v>131</v>
      </c>
      <c r="D320" s="115" t="s">
        <v>75</v>
      </c>
      <c r="E320" s="114" t="s">
        <v>76</v>
      </c>
      <c r="F320" s="116">
        <v>44021.608368055553</v>
      </c>
      <c r="G320" s="116">
        <v>45117</v>
      </c>
      <c r="H320" s="115" t="s">
        <v>77</v>
      </c>
      <c r="I320" s="117">
        <v>614822427</v>
      </c>
      <c r="J320" s="117">
        <v>500603248</v>
      </c>
      <c r="K320" s="117">
        <v>518829461.08883899</v>
      </c>
      <c r="L320" s="117">
        <v>614822427</v>
      </c>
      <c r="M320" s="108">
        <v>0.84386879577600005</v>
      </c>
      <c r="N320" s="118">
        <v>7.7440160248999996</v>
      </c>
      <c r="O320" s="114" t="s">
        <v>78</v>
      </c>
      <c r="P320" s="110">
        <v>0.1510084267</v>
      </c>
      <c r="Q320" s="119"/>
      <c r="R320" s="120"/>
    </row>
    <row r="321" spans="2:18" ht="17.25" customHeight="1">
      <c r="B321" s="113" t="s">
        <v>74</v>
      </c>
      <c r="C321" s="114" t="s">
        <v>131</v>
      </c>
      <c r="D321" s="115" t="s">
        <v>75</v>
      </c>
      <c r="E321" s="114" t="s">
        <v>76</v>
      </c>
      <c r="F321" s="116">
        <v>44000.676446759258</v>
      </c>
      <c r="G321" s="116">
        <v>45100</v>
      </c>
      <c r="H321" s="115" t="s">
        <v>77</v>
      </c>
      <c r="I321" s="117">
        <v>617397603</v>
      </c>
      <c r="J321" s="117">
        <v>500500000</v>
      </c>
      <c r="K321" s="117">
        <v>501871076.73223245</v>
      </c>
      <c r="L321" s="117">
        <v>617397603</v>
      </c>
      <c r="M321" s="108">
        <v>0.81288147912099995</v>
      </c>
      <c r="N321" s="118">
        <v>7.9783002233999998</v>
      </c>
      <c r="O321" s="114" t="s">
        <v>78</v>
      </c>
      <c r="P321" s="110">
        <v>0.14607258719999999</v>
      </c>
      <c r="Q321" s="119"/>
      <c r="R321" s="120"/>
    </row>
    <row r="322" spans="2:18" ht="17.25" customHeight="1">
      <c r="B322" s="113" t="s">
        <v>74</v>
      </c>
      <c r="C322" s="114" t="s">
        <v>131</v>
      </c>
      <c r="D322" s="115" t="s">
        <v>75</v>
      </c>
      <c r="E322" s="114" t="s">
        <v>76</v>
      </c>
      <c r="F322" s="116">
        <v>44060.666087962964</v>
      </c>
      <c r="G322" s="116">
        <v>45159</v>
      </c>
      <c r="H322" s="115" t="s">
        <v>77</v>
      </c>
      <c r="I322" s="117">
        <v>615030855</v>
      </c>
      <c r="J322" s="117">
        <v>500500000</v>
      </c>
      <c r="K322" s="117">
        <v>514606301.71251225</v>
      </c>
      <c r="L322" s="117">
        <v>615030855</v>
      </c>
      <c r="M322" s="108">
        <v>0.83671623550100005</v>
      </c>
      <c r="N322" s="118">
        <v>7.7448406001999999</v>
      </c>
      <c r="O322" s="114" t="s">
        <v>78</v>
      </c>
      <c r="P322" s="110">
        <v>0.14977925080000001</v>
      </c>
      <c r="Q322" s="119"/>
      <c r="R322" s="120"/>
    </row>
    <row r="323" spans="2:18" ht="17.25" customHeight="1">
      <c r="B323" s="113" t="s">
        <v>74</v>
      </c>
      <c r="C323" s="114" t="s">
        <v>131</v>
      </c>
      <c r="D323" s="115" t="s">
        <v>75</v>
      </c>
      <c r="E323" s="114" t="s">
        <v>76</v>
      </c>
      <c r="F323" s="116">
        <v>44106.663576388892</v>
      </c>
      <c r="G323" s="116">
        <v>44655</v>
      </c>
      <c r="H323" s="115" t="s">
        <v>77</v>
      </c>
      <c r="I323" s="117">
        <v>1094006850</v>
      </c>
      <c r="J323" s="117">
        <v>1000000000</v>
      </c>
      <c r="K323" s="117">
        <v>1015132503.2690778</v>
      </c>
      <c r="L323" s="117">
        <v>1094006850</v>
      </c>
      <c r="M323" s="108">
        <v>0.92790324235099997</v>
      </c>
      <c r="N323" s="118">
        <v>6.2804313264999996</v>
      </c>
      <c r="O323" s="114" t="s">
        <v>78</v>
      </c>
      <c r="P323" s="110">
        <v>0.29546040410000002</v>
      </c>
      <c r="Q323" s="119"/>
      <c r="R323" s="120"/>
    </row>
    <row r="324" spans="2:18" ht="17.25" customHeight="1">
      <c r="B324" s="113" t="s">
        <v>74</v>
      </c>
      <c r="C324" s="114" t="s">
        <v>131</v>
      </c>
      <c r="D324" s="115" t="s">
        <v>75</v>
      </c>
      <c r="E324" s="114" t="s">
        <v>76</v>
      </c>
      <c r="F324" s="116">
        <v>44055.513553240744</v>
      </c>
      <c r="G324" s="116">
        <v>44789</v>
      </c>
      <c r="H324" s="115" t="s">
        <v>77</v>
      </c>
      <c r="I324" s="117">
        <v>569538147</v>
      </c>
      <c r="J324" s="117">
        <v>500592364</v>
      </c>
      <c r="K324" s="117">
        <v>513789326.93023258</v>
      </c>
      <c r="L324" s="117">
        <v>569538147</v>
      </c>
      <c r="M324" s="108">
        <v>0.90211573998399996</v>
      </c>
      <c r="N324" s="118">
        <v>6.9680283888999996</v>
      </c>
      <c r="O324" s="114" t="s">
        <v>78</v>
      </c>
      <c r="P324" s="110">
        <v>0.14954146539999999</v>
      </c>
      <c r="Q324" s="119"/>
      <c r="R324" s="120"/>
    </row>
    <row r="325" spans="2:18" ht="17.25" customHeight="1">
      <c r="B325" s="113" t="s">
        <v>74</v>
      </c>
      <c r="C325" s="114" t="s">
        <v>131</v>
      </c>
      <c r="D325" s="115" t="s">
        <v>75</v>
      </c>
      <c r="E325" s="114" t="s">
        <v>76</v>
      </c>
      <c r="F325" s="116">
        <v>44004.736493055556</v>
      </c>
      <c r="G325" s="116">
        <v>45104</v>
      </c>
      <c r="H325" s="115" t="s">
        <v>77</v>
      </c>
      <c r="I325" s="117">
        <v>617397600</v>
      </c>
      <c r="J325" s="117">
        <v>500500000</v>
      </c>
      <c r="K325" s="117">
        <v>501449459.20339233</v>
      </c>
      <c r="L325" s="117">
        <v>617397600</v>
      </c>
      <c r="M325" s="108">
        <v>0.81219858840299997</v>
      </c>
      <c r="N325" s="118">
        <v>7.9784515877000004</v>
      </c>
      <c r="O325" s="114" t="s">
        <v>78</v>
      </c>
      <c r="P325" s="110">
        <v>0.1459498729</v>
      </c>
      <c r="Q325" s="119"/>
      <c r="R325" s="120"/>
    </row>
    <row r="326" spans="2:18" ht="17.25" customHeight="1">
      <c r="B326" s="113" t="s">
        <v>74</v>
      </c>
      <c r="C326" s="114" t="s">
        <v>131</v>
      </c>
      <c r="D326" s="115" t="s">
        <v>75</v>
      </c>
      <c r="E326" s="114" t="s">
        <v>76</v>
      </c>
      <c r="F326" s="116">
        <v>44004.741493055553</v>
      </c>
      <c r="G326" s="116">
        <v>45104</v>
      </c>
      <c r="H326" s="115" t="s">
        <v>77</v>
      </c>
      <c r="I326" s="117">
        <v>617397600</v>
      </c>
      <c r="J326" s="117">
        <v>500500000</v>
      </c>
      <c r="K326" s="117">
        <v>501449459.20339233</v>
      </c>
      <c r="L326" s="117">
        <v>617397600</v>
      </c>
      <c r="M326" s="108">
        <v>0.81219858840299997</v>
      </c>
      <c r="N326" s="118">
        <v>7.9784515877000004</v>
      </c>
      <c r="O326" s="114" t="s">
        <v>78</v>
      </c>
      <c r="P326" s="110">
        <v>0.1459498729</v>
      </c>
      <c r="Q326" s="119"/>
      <c r="R326" s="120"/>
    </row>
    <row r="327" spans="2:18" ht="17.25" customHeight="1">
      <c r="B327" s="113" t="s">
        <v>74</v>
      </c>
      <c r="C327" s="114" t="s">
        <v>131</v>
      </c>
      <c r="D327" s="115" t="s">
        <v>75</v>
      </c>
      <c r="E327" s="114" t="s">
        <v>76</v>
      </c>
      <c r="F327" s="116">
        <v>44055.703576388885</v>
      </c>
      <c r="G327" s="116">
        <v>45154</v>
      </c>
      <c r="H327" s="115" t="s">
        <v>77</v>
      </c>
      <c r="I327" s="117">
        <v>615135068</v>
      </c>
      <c r="J327" s="117">
        <v>500602294</v>
      </c>
      <c r="K327" s="117">
        <v>515237878.82718855</v>
      </c>
      <c r="L327" s="117">
        <v>615135068</v>
      </c>
      <c r="M327" s="108">
        <v>0.83760121253099995</v>
      </c>
      <c r="N327" s="118">
        <v>7.7449326342000004</v>
      </c>
      <c r="O327" s="114" t="s">
        <v>78</v>
      </c>
      <c r="P327" s="110">
        <v>0.14996307519999999</v>
      </c>
      <c r="Q327" s="119"/>
      <c r="R327" s="120"/>
    </row>
    <row r="328" spans="2:18" ht="17.25" customHeight="1">
      <c r="B328" s="113" t="s">
        <v>74</v>
      </c>
      <c r="C328" s="114" t="s">
        <v>131</v>
      </c>
      <c r="D328" s="115" t="s">
        <v>75</v>
      </c>
      <c r="E328" s="114" t="s">
        <v>76</v>
      </c>
      <c r="F328" s="116">
        <v>44028.741296296299</v>
      </c>
      <c r="G328" s="116">
        <v>44760</v>
      </c>
      <c r="H328" s="115" t="s">
        <v>77</v>
      </c>
      <c r="I328" s="117">
        <v>569256359</v>
      </c>
      <c r="J328" s="117">
        <v>500500000</v>
      </c>
      <c r="K328" s="117">
        <v>516258108.69828379</v>
      </c>
      <c r="L328" s="117">
        <v>569256359</v>
      </c>
      <c r="M328" s="108">
        <v>0.90689915103499996</v>
      </c>
      <c r="N328" s="118">
        <v>6.9669332839000004</v>
      </c>
      <c r="O328" s="114" t="s">
        <v>78</v>
      </c>
      <c r="P328" s="110">
        <v>0.15026001920000001</v>
      </c>
      <c r="Q328" s="119"/>
      <c r="R328" s="120"/>
    </row>
    <row r="329" spans="2:18" ht="17.25" customHeight="1">
      <c r="B329" s="113" t="s">
        <v>74</v>
      </c>
      <c r="C329" s="114" t="s">
        <v>131</v>
      </c>
      <c r="D329" s="115" t="s">
        <v>75</v>
      </c>
      <c r="E329" s="114" t="s">
        <v>76</v>
      </c>
      <c r="F329" s="116">
        <v>44000.687083333331</v>
      </c>
      <c r="G329" s="116">
        <v>45100</v>
      </c>
      <c r="H329" s="115" t="s">
        <v>77</v>
      </c>
      <c r="I329" s="117">
        <v>617397603</v>
      </c>
      <c r="J329" s="117">
        <v>500500000</v>
      </c>
      <c r="K329" s="117">
        <v>501871076.73223245</v>
      </c>
      <c r="L329" s="117">
        <v>617397603</v>
      </c>
      <c r="M329" s="108">
        <v>0.81288147912099995</v>
      </c>
      <c r="N329" s="118">
        <v>7.9783002233999998</v>
      </c>
      <c r="O329" s="114" t="s">
        <v>78</v>
      </c>
      <c r="P329" s="110">
        <v>0.14607258719999999</v>
      </c>
      <c r="Q329" s="119"/>
      <c r="R329" s="120"/>
    </row>
    <row r="330" spans="2:18" ht="17.25" customHeight="1">
      <c r="B330" s="113" t="s">
        <v>74</v>
      </c>
      <c r="C330" s="114" t="s">
        <v>131</v>
      </c>
      <c r="D330" s="115" t="s">
        <v>75</v>
      </c>
      <c r="E330" s="114" t="s">
        <v>76</v>
      </c>
      <c r="F330" s="116">
        <v>44096.68310185185</v>
      </c>
      <c r="G330" s="116">
        <v>45196</v>
      </c>
      <c r="H330" s="115" t="s">
        <v>77</v>
      </c>
      <c r="I330" s="117">
        <v>2458082192</v>
      </c>
      <c r="J330" s="117">
        <v>2000000000</v>
      </c>
      <c r="K330" s="117">
        <v>2041295699.9102609</v>
      </c>
      <c r="L330" s="117">
        <v>2458082192</v>
      </c>
      <c r="M330" s="108">
        <v>0.83044241016599996</v>
      </c>
      <c r="N330" s="118">
        <v>7.7450002170000003</v>
      </c>
      <c r="O330" s="114" t="s">
        <v>78</v>
      </c>
      <c r="P330" s="110">
        <v>0.59413135760000002</v>
      </c>
      <c r="Q330" s="119"/>
      <c r="R330" s="120"/>
    </row>
    <row r="331" spans="2:18" ht="17.25" customHeight="1">
      <c r="B331" s="113" t="s">
        <v>74</v>
      </c>
      <c r="C331" s="114" t="s">
        <v>131</v>
      </c>
      <c r="D331" s="115" t="s">
        <v>75</v>
      </c>
      <c r="E331" s="114" t="s">
        <v>76</v>
      </c>
      <c r="F331" s="116">
        <v>44195.682060185187</v>
      </c>
      <c r="G331" s="116">
        <v>45292</v>
      </c>
      <c r="H331" s="115" t="s">
        <v>77</v>
      </c>
      <c r="I331" s="117">
        <v>2411750685</v>
      </c>
      <c r="J331" s="117">
        <v>1999999998</v>
      </c>
      <c r="K331" s="117">
        <v>2000369081.6851652</v>
      </c>
      <c r="L331" s="117">
        <v>2411750685</v>
      </c>
      <c r="M331" s="108">
        <v>0.82942614845200002</v>
      </c>
      <c r="N331" s="118">
        <v>6.9671068899000002</v>
      </c>
      <c r="O331" s="114" t="s">
        <v>78</v>
      </c>
      <c r="P331" s="110">
        <v>0.58221941990000003</v>
      </c>
      <c r="Q331" s="119"/>
      <c r="R331" s="120"/>
    </row>
    <row r="332" spans="2:18" ht="17.25" customHeight="1">
      <c r="B332" s="113" t="s">
        <v>74</v>
      </c>
      <c r="C332" s="114" t="s">
        <v>131</v>
      </c>
      <c r="D332" s="115" t="s">
        <v>75</v>
      </c>
      <c r="E332" s="114" t="s">
        <v>76</v>
      </c>
      <c r="F332" s="116">
        <v>44055.535138888888</v>
      </c>
      <c r="G332" s="116">
        <v>44606</v>
      </c>
      <c r="H332" s="115" t="s">
        <v>77</v>
      </c>
      <c r="I332" s="117">
        <v>546672154</v>
      </c>
      <c r="J332" s="117">
        <v>500582402</v>
      </c>
      <c r="K332" s="117">
        <v>512338329.61195439</v>
      </c>
      <c r="L332" s="117">
        <v>546672154</v>
      </c>
      <c r="M332" s="108">
        <v>0.93719485410600001</v>
      </c>
      <c r="N332" s="118">
        <v>6.1932481577000003</v>
      </c>
      <c r="O332" s="114" t="s">
        <v>78</v>
      </c>
      <c r="P332" s="110">
        <v>0.14911914400000001</v>
      </c>
      <c r="Q332" s="119"/>
      <c r="R332" s="120"/>
    </row>
    <row r="333" spans="2:18" ht="17.25" customHeight="1">
      <c r="B333" s="113" t="s">
        <v>74</v>
      </c>
      <c r="C333" s="114" t="s">
        <v>131</v>
      </c>
      <c r="D333" s="115" t="s">
        <v>75</v>
      </c>
      <c r="E333" s="114" t="s">
        <v>76</v>
      </c>
      <c r="F333" s="116">
        <v>44102.67827546296</v>
      </c>
      <c r="G333" s="116">
        <v>44833</v>
      </c>
      <c r="H333" s="115" t="s">
        <v>77</v>
      </c>
      <c r="I333" s="117">
        <v>1137187671</v>
      </c>
      <c r="J333" s="117">
        <v>1000000000</v>
      </c>
      <c r="K333" s="117">
        <v>1017497419.8149934</v>
      </c>
      <c r="L333" s="117">
        <v>1137187671</v>
      </c>
      <c r="M333" s="108">
        <v>0.89474890184199996</v>
      </c>
      <c r="N333" s="118">
        <v>6.9674660802000004</v>
      </c>
      <c r="O333" s="114" t="s">
        <v>78</v>
      </c>
      <c r="P333" s="110">
        <v>0.29614872720000002</v>
      </c>
      <c r="Q333" s="119"/>
      <c r="R333" s="120"/>
    </row>
    <row r="334" spans="2:18" ht="17.25" customHeight="1">
      <c r="B334" s="113" t="s">
        <v>74</v>
      </c>
      <c r="C334" s="114" t="s">
        <v>131</v>
      </c>
      <c r="D334" s="115" t="s">
        <v>75</v>
      </c>
      <c r="E334" s="114" t="s">
        <v>76</v>
      </c>
      <c r="F334" s="116">
        <v>44082.670752314814</v>
      </c>
      <c r="G334" s="116">
        <v>45182</v>
      </c>
      <c r="H334" s="115" t="s">
        <v>77</v>
      </c>
      <c r="I334" s="117">
        <v>2458082192</v>
      </c>
      <c r="J334" s="117">
        <v>2000000000</v>
      </c>
      <c r="K334" s="117">
        <v>2047144741.7943981</v>
      </c>
      <c r="L334" s="117">
        <v>2458082192</v>
      </c>
      <c r="M334" s="108">
        <v>0.83282192453000004</v>
      </c>
      <c r="N334" s="118">
        <v>7.7450002170000003</v>
      </c>
      <c r="O334" s="114" t="s">
        <v>78</v>
      </c>
      <c r="P334" s="110">
        <v>0.59583375640000003</v>
      </c>
      <c r="Q334" s="119"/>
      <c r="R334" s="120"/>
    </row>
    <row r="335" spans="2:18" ht="17.25" customHeight="1">
      <c r="B335" s="113" t="s">
        <v>74</v>
      </c>
      <c r="C335" s="114" t="s">
        <v>131</v>
      </c>
      <c r="D335" s="115" t="s">
        <v>75</v>
      </c>
      <c r="E335" s="114" t="s">
        <v>76</v>
      </c>
      <c r="F335" s="116">
        <v>44194.647812499999</v>
      </c>
      <c r="G335" s="116">
        <v>45292</v>
      </c>
      <c r="H335" s="115" t="s">
        <v>77</v>
      </c>
      <c r="I335" s="117">
        <v>2412126027</v>
      </c>
      <c r="J335" s="117">
        <v>2000000001</v>
      </c>
      <c r="K335" s="117">
        <v>2000738282.3481214</v>
      </c>
      <c r="L335" s="117">
        <v>2412126027</v>
      </c>
      <c r="M335" s="108">
        <v>0.82945014479099999</v>
      </c>
      <c r="N335" s="118">
        <v>6.9676034079000004</v>
      </c>
      <c r="O335" s="114" t="s">
        <v>78</v>
      </c>
      <c r="P335" s="110">
        <v>0.58232687800000005</v>
      </c>
      <c r="Q335" s="119"/>
      <c r="R335" s="120"/>
    </row>
    <row r="336" spans="2:18" ht="17.25" customHeight="1">
      <c r="B336" s="113" t="s">
        <v>74</v>
      </c>
      <c r="C336" s="114" t="s">
        <v>131</v>
      </c>
      <c r="D336" s="115" t="s">
        <v>75</v>
      </c>
      <c r="E336" s="114" t="s">
        <v>76</v>
      </c>
      <c r="F336" s="116">
        <v>44055.522650462961</v>
      </c>
      <c r="G336" s="116">
        <v>44789</v>
      </c>
      <c r="H336" s="115" t="s">
        <v>77</v>
      </c>
      <c r="I336" s="117">
        <v>569538147</v>
      </c>
      <c r="J336" s="117">
        <v>500592364</v>
      </c>
      <c r="K336" s="117">
        <v>513789326.93023258</v>
      </c>
      <c r="L336" s="117">
        <v>569538147</v>
      </c>
      <c r="M336" s="108">
        <v>0.90211573998399996</v>
      </c>
      <c r="N336" s="118">
        <v>6.9680283888999996</v>
      </c>
      <c r="O336" s="114" t="s">
        <v>78</v>
      </c>
      <c r="P336" s="110">
        <v>0.14954146539999999</v>
      </c>
      <c r="Q336" s="119"/>
      <c r="R336" s="120"/>
    </row>
    <row r="337" spans="2:18" ht="17.25" customHeight="1">
      <c r="B337" s="113" t="s">
        <v>74</v>
      </c>
      <c r="C337" s="114" t="s">
        <v>131</v>
      </c>
      <c r="D337" s="115" t="s">
        <v>75</v>
      </c>
      <c r="E337" s="114" t="s">
        <v>76</v>
      </c>
      <c r="F337" s="116">
        <v>44097.616203703707</v>
      </c>
      <c r="G337" s="116">
        <v>44648</v>
      </c>
      <c r="H337" s="115" t="s">
        <v>77</v>
      </c>
      <c r="I337" s="117">
        <v>1094349315</v>
      </c>
      <c r="J337" s="117">
        <v>1000000000</v>
      </c>
      <c r="K337" s="117">
        <v>1016659835.3650011</v>
      </c>
      <c r="L337" s="117">
        <v>1094349315</v>
      </c>
      <c r="M337" s="108">
        <v>0.92900851805700002</v>
      </c>
      <c r="N337" s="118">
        <v>6.2810264022000002</v>
      </c>
      <c r="O337" s="114" t="s">
        <v>78</v>
      </c>
      <c r="P337" s="110">
        <v>0.29590494319999999</v>
      </c>
      <c r="Q337" s="119"/>
      <c r="R337" s="120"/>
    </row>
    <row r="338" spans="2:18" ht="17.25" customHeight="1">
      <c r="B338" s="113" t="s">
        <v>74</v>
      </c>
      <c r="C338" s="114" t="s">
        <v>131</v>
      </c>
      <c r="D338" s="115" t="s">
        <v>75</v>
      </c>
      <c r="E338" s="114" t="s">
        <v>76</v>
      </c>
      <c r="F338" s="116">
        <v>44021.615243055552</v>
      </c>
      <c r="G338" s="116">
        <v>45117</v>
      </c>
      <c r="H338" s="115" t="s">
        <v>77</v>
      </c>
      <c r="I338" s="117">
        <v>614822427</v>
      </c>
      <c r="J338" s="117">
        <v>500603248</v>
      </c>
      <c r="K338" s="117">
        <v>518829461.08883899</v>
      </c>
      <c r="L338" s="117">
        <v>614822427</v>
      </c>
      <c r="M338" s="108">
        <v>0.84386879577600005</v>
      </c>
      <c r="N338" s="118">
        <v>7.7440160248999996</v>
      </c>
      <c r="O338" s="114" t="s">
        <v>78</v>
      </c>
      <c r="P338" s="110">
        <v>0.1510084267</v>
      </c>
      <c r="Q338" s="119"/>
      <c r="R338" s="120"/>
    </row>
    <row r="339" spans="2:18" ht="17.25" customHeight="1">
      <c r="B339" s="113" t="s">
        <v>74</v>
      </c>
      <c r="C339" s="114" t="s">
        <v>131</v>
      </c>
      <c r="D339" s="115" t="s">
        <v>75</v>
      </c>
      <c r="E339" s="114" t="s">
        <v>76</v>
      </c>
      <c r="F339" s="116">
        <v>44000.682534722226</v>
      </c>
      <c r="G339" s="116">
        <v>45100</v>
      </c>
      <c r="H339" s="115" t="s">
        <v>77</v>
      </c>
      <c r="I339" s="117">
        <v>617397603</v>
      </c>
      <c r="J339" s="117">
        <v>500500000</v>
      </c>
      <c r="K339" s="117">
        <v>501871076.73223245</v>
      </c>
      <c r="L339" s="117">
        <v>617397603</v>
      </c>
      <c r="M339" s="108">
        <v>0.81288147912099995</v>
      </c>
      <c r="N339" s="118">
        <v>7.9783002233999998</v>
      </c>
      <c r="O339" s="114" t="s">
        <v>78</v>
      </c>
      <c r="P339" s="110">
        <v>0.14607258719999999</v>
      </c>
      <c r="Q339" s="119"/>
      <c r="R339" s="120"/>
    </row>
    <row r="340" spans="2:18" ht="17.25" customHeight="1">
      <c r="B340" s="121" t="s">
        <v>109</v>
      </c>
      <c r="C340" s="122"/>
      <c r="D340" s="123"/>
      <c r="E340" s="122"/>
      <c r="F340" s="124"/>
      <c r="G340" s="124"/>
      <c r="H340" s="123"/>
      <c r="I340" s="125">
        <v>172845624293</v>
      </c>
      <c r="J340" s="125">
        <v>145562747725</v>
      </c>
      <c r="K340" s="125">
        <v>148039123675.75479</v>
      </c>
      <c r="L340" s="125">
        <v>172845624293</v>
      </c>
      <c r="M340" s="108"/>
      <c r="N340" s="126"/>
      <c r="O340" s="122"/>
      <c r="P340" s="127">
        <v>43.087674918399969</v>
      </c>
      <c r="Q340" s="128"/>
      <c r="R340" s="129"/>
    </row>
    <row r="341" spans="2:18" ht="17.25" customHeight="1">
      <c r="B341" s="113" t="s">
        <v>74</v>
      </c>
      <c r="C341" s="114" t="s">
        <v>90</v>
      </c>
      <c r="D341" s="115" t="s">
        <v>75</v>
      </c>
      <c r="E341" s="114" t="s">
        <v>76</v>
      </c>
      <c r="F341" s="116">
        <v>44075.696898148148</v>
      </c>
      <c r="G341" s="116">
        <v>44270</v>
      </c>
      <c r="H341" s="115" t="s">
        <v>77</v>
      </c>
      <c r="I341" s="117">
        <v>208591784</v>
      </c>
      <c r="J341" s="117">
        <v>200196495</v>
      </c>
      <c r="K341" s="117">
        <v>201413441.04595429</v>
      </c>
      <c r="L341" s="117">
        <v>208591784</v>
      </c>
      <c r="M341" s="108">
        <v>0.96558664576099995</v>
      </c>
      <c r="N341" s="118">
        <v>8.0937688842999993</v>
      </c>
      <c r="O341" s="114" t="s">
        <v>78</v>
      </c>
      <c r="P341" s="110">
        <v>5.8622590099999997E-2</v>
      </c>
      <c r="Q341" s="119"/>
      <c r="R341" s="120"/>
    </row>
    <row r="342" spans="2:18" ht="17.25" customHeight="1">
      <c r="B342" s="113" t="s">
        <v>74</v>
      </c>
      <c r="C342" s="114" t="s">
        <v>90</v>
      </c>
      <c r="D342" s="115" t="s">
        <v>75</v>
      </c>
      <c r="E342" s="114" t="s">
        <v>76</v>
      </c>
      <c r="F342" s="116">
        <v>44125.627025462964</v>
      </c>
      <c r="G342" s="116">
        <v>44263</v>
      </c>
      <c r="H342" s="115" t="s">
        <v>77</v>
      </c>
      <c r="I342" s="117">
        <v>312887672</v>
      </c>
      <c r="J342" s="117">
        <v>305478684</v>
      </c>
      <c r="K342" s="117">
        <v>303310324.60930568</v>
      </c>
      <c r="L342" s="117">
        <v>312887672</v>
      </c>
      <c r="M342" s="108">
        <v>0.96939046102600002</v>
      </c>
      <c r="N342" s="118">
        <v>6.6601609770000003</v>
      </c>
      <c r="O342" s="114" t="s">
        <v>78</v>
      </c>
      <c r="P342" s="110">
        <v>8.8280289299999995E-2</v>
      </c>
      <c r="Q342" s="119"/>
      <c r="R342" s="120"/>
    </row>
    <row r="343" spans="2:18" ht="17.25" customHeight="1">
      <c r="B343" s="113" t="s">
        <v>74</v>
      </c>
      <c r="C343" s="114" t="s">
        <v>90</v>
      </c>
      <c r="D343" s="115" t="s">
        <v>75</v>
      </c>
      <c r="E343" s="114" t="s">
        <v>76</v>
      </c>
      <c r="F343" s="116">
        <v>43922.640520833331</v>
      </c>
      <c r="G343" s="116">
        <v>45075</v>
      </c>
      <c r="H343" s="115" t="s">
        <v>77</v>
      </c>
      <c r="I343" s="117">
        <v>68290411</v>
      </c>
      <c r="J343" s="117">
        <v>54498079</v>
      </c>
      <c r="K343" s="117">
        <v>54717850.082674272</v>
      </c>
      <c r="L343" s="117">
        <v>68290411</v>
      </c>
      <c r="M343" s="108">
        <v>0.80125231758600002</v>
      </c>
      <c r="N343" s="118">
        <v>8.2432160839000002</v>
      </c>
      <c r="O343" s="114" t="s">
        <v>78</v>
      </c>
      <c r="P343" s="110">
        <v>1.59259585E-2</v>
      </c>
      <c r="Q343" s="119"/>
      <c r="R343" s="120"/>
    </row>
    <row r="344" spans="2:18" ht="17.25" customHeight="1">
      <c r="B344" s="113" t="s">
        <v>74</v>
      </c>
      <c r="C344" s="114" t="s">
        <v>90</v>
      </c>
      <c r="D344" s="115" t="s">
        <v>75</v>
      </c>
      <c r="E344" s="114" t="s">
        <v>76</v>
      </c>
      <c r="F344" s="116">
        <v>43959.668599537035</v>
      </c>
      <c r="G344" s="116">
        <v>44441</v>
      </c>
      <c r="H344" s="115" t="s">
        <v>77</v>
      </c>
      <c r="I344" s="117">
        <v>113684931</v>
      </c>
      <c r="J344" s="117">
        <v>103663957</v>
      </c>
      <c r="K344" s="117">
        <v>101902494.31086461</v>
      </c>
      <c r="L344" s="117">
        <v>113684931</v>
      </c>
      <c r="M344" s="108">
        <v>0.89635885261600001</v>
      </c>
      <c r="N344" s="118">
        <v>7.7135864700000001</v>
      </c>
      <c r="O344" s="114" t="s">
        <v>78</v>
      </c>
      <c r="P344" s="110">
        <v>2.9659332199999999E-2</v>
      </c>
      <c r="Q344" s="119"/>
      <c r="R344" s="120"/>
    </row>
    <row r="345" spans="2:18" ht="17.25" customHeight="1">
      <c r="B345" s="121" t="s">
        <v>91</v>
      </c>
      <c r="C345" s="122"/>
      <c r="D345" s="123"/>
      <c r="E345" s="122"/>
      <c r="F345" s="124"/>
      <c r="G345" s="124"/>
      <c r="H345" s="123"/>
      <c r="I345" s="125">
        <v>703454798</v>
      </c>
      <c r="J345" s="125">
        <v>663837215</v>
      </c>
      <c r="K345" s="125">
        <v>661344110.0487988</v>
      </c>
      <c r="L345" s="125">
        <v>703454798</v>
      </c>
      <c r="M345" s="108"/>
      <c r="N345" s="126"/>
      <c r="O345" s="122"/>
      <c r="P345" s="127">
        <v>0.19248817009999999</v>
      </c>
      <c r="Q345" s="128"/>
      <c r="R345" s="129"/>
    </row>
    <row r="346" spans="2:18" ht="17.25" customHeight="1">
      <c r="B346" s="113" t="s">
        <v>74</v>
      </c>
      <c r="C346" s="114" t="s">
        <v>132</v>
      </c>
      <c r="D346" s="115" t="s">
        <v>75</v>
      </c>
      <c r="E346" s="114" t="s">
        <v>76</v>
      </c>
      <c r="F346" s="116">
        <v>44074.706377314818</v>
      </c>
      <c r="G346" s="116">
        <v>44445</v>
      </c>
      <c r="H346" s="115" t="s">
        <v>77</v>
      </c>
      <c r="I346" s="117">
        <v>533034247</v>
      </c>
      <c r="J346" s="117">
        <v>500000000</v>
      </c>
      <c r="K346" s="117">
        <v>502567845.53889412</v>
      </c>
      <c r="L346" s="117">
        <v>533034247</v>
      </c>
      <c r="M346" s="108">
        <v>0.94284344461400005</v>
      </c>
      <c r="N346" s="118">
        <v>6.6592499730999997</v>
      </c>
      <c r="O346" s="114" t="s">
        <v>78</v>
      </c>
      <c r="P346" s="110">
        <v>0.14627538600000001</v>
      </c>
      <c r="Q346" s="119"/>
      <c r="R346" s="120"/>
    </row>
    <row r="347" spans="2:18" ht="17.25" customHeight="1">
      <c r="B347" s="113" t="s">
        <v>74</v>
      </c>
      <c r="C347" s="114" t="s">
        <v>132</v>
      </c>
      <c r="D347" s="115" t="s">
        <v>75</v>
      </c>
      <c r="E347" s="114" t="s">
        <v>76</v>
      </c>
      <c r="F347" s="116">
        <v>44011.465312499997</v>
      </c>
      <c r="G347" s="116">
        <v>44378</v>
      </c>
      <c r="H347" s="115" t="s">
        <v>77</v>
      </c>
      <c r="I347" s="117">
        <v>531678082</v>
      </c>
      <c r="J347" s="117">
        <v>500254928</v>
      </c>
      <c r="K347" s="117">
        <v>500170589.50055438</v>
      </c>
      <c r="L347" s="117">
        <v>531678082</v>
      </c>
      <c r="M347" s="108">
        <v>0.94073953099399998</v>
      </c>
      <c r="N347" s="118">
        <v>6.3973023445999999</v>
      </c>
      <c r="O347" s="114" t="s">
        <v>78</v>
      </c>
      <c r="P347" s="110">
        <v>0.14557765019999999</v>
      </c>
      <c r="Q347" s="119"/>
      <c r="R347" s="120"/>
    </row>
    <row r="348" spans="2:18" ht="17.25" customHeight="1">
      <c r="B348" s="113" t="s">
        <v>74</v>
      </c>
      <c r="C348" s="114" t="s">
        <v>132</v>
      </c>
      <c r="D348" s="115" t="s">
        <v>75</v>
      </c>
      <c r="E348" s="114" t="s">
        <v>76</v>
      </c>
      <c r="F348" s="116">
        <v>44152.678437499999</v>
      </c>
      <c r="G348" s="116">
        <v>44946</v>
      </c>
      <c r="H348" s="115" t="s">
        <v>77</v>
      </c>
      <c r="I348" s="117">
        <v>619643835</v>
      </c>
      <c r="J348" s="117">
        <v>517602502</v>
      </c>
      <c r="K348" s="117">
        <v>523308608.04057837</v>
      </c>
      <c r="L348" s="117">
        <v>619643835</v>
      </c>
      <c r="M348" s="108">
        <v>0.84453129117400005</v>
      </c>
      <c r="N348" s="118">
        <v>9.5213807274000004</v>
      </c>
      <c r="O348" s="114" t="s">
        <v>78</v>
      </c>
      <c r="P348" s="110">
        <v>0.1523121093</v>
      </c>
      <c r="Q348" s="119"/>
      <c r="R348" s="120"/>
    </row>
    <row r="349" spans="2:18" ht="17.25" customHeight="1">
      <c r="B349" s="113" t="s">
        <v>74</v>
      </c>
      <c r="C349" s="114" t="s">
        <v>132</v>
      </c>
      <c r="D349" s="115" t="s">
        <v>75</v>
      </c>
      <c r="E349" s="114" t="s">
        <v>76</v>
      </c>
      <c r="F349" s="116">
        <v>44074.707557870373</v>
      </c>
      <c r="G349" s="116">
        <v>44445</v>
      </c>
      <c r="H349" s="115" t="s">
        <v>77</v>
      </c>
      <c r="I349" s="117">
        <v>533034247</v>
      </c>
      <c r="J349" s="117">
        <v>500000000</v>
      </c>
      <c r="K349" s="117">
        <v>502567845.53889412</v>
      </c>
      <c r="L349" s="117">
        <v>533034247</v>
      </c>
      <c r="M349" s="108">
        <v>0.94284344461400005</v>
      </c>
      <c r="N349" s="118">
        <v>6.6592499730999997</v>
      </c>
      <c r="O349" s="114" t="s">
        <v>78</v>
      </c>
      <c r="P349" s="110">
        <v>0.14627538600000001</v>
      </c>
      <c r="Q349" s="119"/>
      <c r="R349" s="120"/>
    </row>
    <row r="350" spans="2:18" ht="17.25" customHeight="1">
      <c r="B350" s="113" t="s">
        <v>74</v>
      </c>
      <c r="C350" s="114" t="s">
        <v>132</v>
      </c>
      <c r="D350" s="115" t="s">
        <v>75</v>
      </c>
      <c r="E350" s="114" t="s">
        <v>76</v>
      </c>
      <c r="F350" s="116">
        <v>44011.467106481483</v>
      </c>
      <c r="G350" s="116">
        <v>44378</v>
      </c>
      <c r="H350" s="115" t="s">
        <v>77</v>
      </c>
      <c r="I350" s="117">
        <v>531678082</v>
      </c>
      <c r="J350" s="117">
        <v>500254928</v>
      </c>
      <c r="K350" s="117">
        <v>500170589.50055438</v>
      </c>
      <c r="L350" s="117">
        <v>531678082</v>
      </c>
      <c r="M350" s="108">
        <v>0.94073953099399998</v>
      </c>
      <c r="N350" s="118">
        <v>6.3973023445999999</v>
      </c>
      <c r="O350" s="114" t="s">
        <v>78</v>
      </c>
      <c r="P350" s="110">
        <v>0.14557765019999999</v>
      </c>
      <c r="Q350" s="119"/>
      <c r="R350" s="120"/>
    </row>
    <row r="351" spans="2:18" ht="17.25" customHeight="1">
      <c r="B351" s="113" t="s">
        <v>74</v>
      </c>
      <c r="C351" s="114" t="s">
        <v>132</v>
      </c>
      <c r="D351" s="115" t="s">
        <v>75</v>
      </c>
      <c r="E351" s="114" t="s">
        <v>76</v>
      </c>
      <c r="F351" s="116">
        <v>44011.464062500003</v>
      </c>
      <c r="G351" s="116">
        <v>44378</v>
      </c>
      <c r="H351" s="115" t="s">
        <v>77</v>
      </c>
      <c r="I351" s="117">
        <v>531678082</v>
      </c>
      <c r="J351" s="117">
        <v>500254928</v>
      </c>
      <c r="K351" s="117">
        <v>500170589.50055438</v>
      </c>
      <c r="L351" s="117">
        <v>531678082</v>
      </c>
      <c r="M351" s="108">
        <v>0.94073953099399998</v>
      </c>
      <c r="N351" s="118">
        <v>6.3973023445999999</v>
      </c>
      <c r="O351" s="114" t="s">
        <v>78</v>
      </c>
      <c r="P351" s="110">
        <v>0.14557765019999999</v>
      </c>
      <c r="Q351" s="119"/>
      <c r="R351" s="120"/>
    </row>
    <row r="352" spans="2:18" ht="17.25" customHeight="1">
      <c r="B352" s="113" t="s">
        <v>74</v>
      </c>
      <c r="C352" s="114" t="s">
        <v>132</v>
      </c>
      <c r="D352" s="115" t="s">
        <v>75</v>
      </c>
      <c r="E352" s="114" t="s">
        <v>76</v>
      </c>
      <c r="F352" s="116">
        <v>44074.708472222221</v>
      </c>
      <c r="G352" s="116">
        <v>44445</v>
      </c>
      <c r="H352" s="115" t="s">
        <v>77</v>
      </c>
      <c r="I352" s="117">
        <v>533034247</v>
      </c>
      <c r="J352" s="117">
        <v>500000000</v>
      </c>
      <c r="K352" s="117">
        <v>502567845.53889412</v>
      </c>
      <c r="L352" s="117">
        <v>533034247</v>
      </c>
      <c r="M352" s="108">
        <v>0.94284344461400005</v>
      </c>
      <c r="N352" s="118">
        <v>6.6592499730999997</v>
      </c>
      <c r="O352" s="114" t="s">
        <v>78</v>
      </c>
      <c r="P352" s="110">
        <v>0.14627538600000001</v>
      </c>
      <c r="Q352" s="119"/>
      <c r="R352" s="120"/>
    </row>
    <row r="353" spans="2:18" ht="17.25" customHeight="1">
      <c r="B353" s="113" t="s">
        <v>74</v>
      </c>
      <c r="C353" s="114" t="s">
        <v>132</v>
      </c>
      <c r="D353" s="115" t="s">
        <v>75</v>
      </c>
      <c r="E353" s="114" t="s">
        <v>76</v>
      </c>
      <c r="F353" s="116">
        <v>44074.706678240742</v>
      </c>
      <c r="G353" s="116">
        <v>44445</v>
      </c>
      <c r="H353" s="115" t="s">
        <v>77</v>
      </c>
      <c r="I353" s="117">
        <v>533034247</v>
      </c>
      <c r="J353" s="117">
        <v>500000000</v>
      </c>
      <c r="K353" s="117">
        <v>502567845.53889412</v>
      </c>
      <c r="L353" s="117">
        <v>533034247</v>
      </c>
      <c r="M353" s="108">
        <v>0.94284344461400005</v>
      </c>
      <c r="N353" s="118">
        <v>6.6592499730999997</v>
      </c>
      <c r="O353" s="114" t="s">
        <v>78</v>
      </c>
      <c r="P353" s="110">
        <v>0.14627538600000001</v>
      </c>
      <c r="Q353" s="119"/>
      <c r="R353" s="120"/>
    </row>
    <row r="354" spans="2:18" ht="17.25" customHeight="1">
      <c r="B354" s="113" t="s">
        <v>74</v>
      </c>
      <c r="C354" s="114" t="s">
        <v>132</v>
      </c>
      <c r="D354" s="115" t="s">
        <v>75</v>
      </c>
      <c r="E354" s="114" t="s">
        <v>76</v>
      </c>
      <c r="F354" s="116">
        <v>44011.465902777774</v>
      </c>
      <c r="G354" s="116">
        <v>44378</v>
      </c>
      <c r="H354" s="115" t="s">
        <v>77</v>
      </c>
      <c r="I354" s="117">
        <v>531678082</v>
      </c>
      <c r="J354" s="117">
        <v>500254928</v>
      </c>
      <c r="K354" s="117">
        <v>500170589.50055438</v>
      </c>
      <c r="L354" s="117">
        <v>531678082</v>
      </c>
      <c r="M354" s="108">
        <v>0.94073953099399998</v>
      </c>
      <c r="N354" s="118">
        <v>6.3973023445999999</v>
      </c>
      <c r="O354" s="114" t="s">
        <v>78</v>
      </c>
      <c r="P354" s="110">
        <v>0.14557765019999999</v>
      </c>
      <c r="Q354" s="119"/>
      <c r="R354" s="120"/>
    </row>
    <row r="355" spans="2:18" ht="17.25" customHeight="1">
      <c r="B355" s="113" t="s">
        <v>74</v>
      </c>
      <c r="C355" s="114" t="s">
        <v>132</v>
      </c>
      <c r="D355" s="115" t="s">
        <v>75</v>
      </c>
      <c r="E355" s="114" t="s">
        <v>76</v>
      </c>
      <c r="F355" s="116">
        <v>44182.753993055558</v>
      </c>
      <c r="G355" s="116">
        <v>44946</v>
      </c>
      <c r="H355" s="115" t="s">
        <v>77</v>
      </c>
      <c r="I355" s="117">
        <v>619643835</v>
      </c>
      <c r="J355" s="117">
        <v>521484826</v>
      </c>
      <c r="K355" s="117">
        <v>523307395.72573525</v>
      </c>
      <c r="L355" s="117">
        <v>619643835</v>
      </c>
      <c r="M355" s="108">
        <v>0.84452933470400005</v>
      </c>
      <c r="N355" s="118">
        <v>9.5224917824999995</v>
      </c>
      <c r="O355" s="114" t="s">
        <v>78</v>
      </c>
      <c r="P355" s="110">
        <v>0.1523117564</v>
      </c>
      <c r="Q355" s="119"/>
      <c r="R355" s="120"/>
    </row>
    <row r="356" spans="2:18" ht="17.25" customHeight="1">
      <c r="B356" s="113" t="s">
        <v>74</v>
      </c>
      <c r="C356" s="114" t="s">
        <v>132</v>
      </c>
      <c r="D356" s="115" t="s">
        <v>75</v>
      </c>
      <c r="E356" s="114" t="s">
        <v>76</v>
      </c>
      <c r="F356" s="116">
        <v>44074.707835648151</v>
      </c>
      <c r="G356" s="116">
        <v>44445</v>
      </c>
      <c r="H356" s="115" t="s">
        <v>77</v>
      </c>
      <c r="I356" s="117">
        <v>533034247</v>
      </c>
      <c r="J356" s="117">
        <v>500000000</v>
      </c>
      <c r="K356" s="117">
        <v>502567845.53889412</v>
      </c>
      <c r="L356" s="117">
        <v>533034247</v>
      </c>
      <c r="M356" s="108">
        <v>0.94284344461400005</v>
      </c>
      <c r="N356" s="118">
        <v>6.6592499730999997</v>
      </c>
      <c r="O356" s="114" t="s">
        <v>78</v>
      </c>
      <c r="P356" s="110">
        <v>0.14627538600000001</v>
      </c>
      <c r="Q356" s="119"/>
      <c r="R356" s="120"/>
    </row>
    <row r="357" spans="2:18" ht="17.25" customHeight="1">
      <c r="B357" s="113" t="s">
        <v>74</v>
      </c>
      <c r="C357" s="114" t="s">
        <v>132</v>
      </c>
      <c r="D357" s="115" t="s">
        <v>75</v>
      </c>
      <c r="E357" s="114" t="s">
        <v>76</v>
      </c>
      <c r="F357" s="116">
        <v>44011.467453703706</v>
      </c>
      <c r="G357" s="116">
        <v>44378</v>
      </c>
      <c r="H357" s="115" t="s">
        <v>77</v>
      </c>
      <c r="I357" s="117">
        <v>531678082</v>
      </c>
      <c r="J357" s="117">
        <v>500254928</v>
      </c>
      <c r="K357" s="117">
        <v>500170589.50055438</v>
      </c>
      <c r="L357" s="117">
        <v>531678082</v>
      </c>
      <c r="M357" s="108">
        <v>0.94073953099399998</v>
      </c>
      <c r="N357" s="118">
        <v>6.3973023445999999</v>
      </c>
      <c r="O357" s="114" t="s">
        <v>78</v>
      </c>
      <c r="P357" s="110">
        <v>0.14557765019999999</v>
      </c>
      <c r="Q357" s="119"/>
      <c r="R357" s="120"/>
    </row>
    <row r="358" spans="2:18" ht="17.25" customHeight="1">
      <c r="B358" s="113" t="s">
        <v>74</v>
      </c>
      <c r="C358" s="114" t="s">
        <v>132</v>
      </c>
      <c r="D358" s="115" t="s">
        <v>75</v>
      </c>
      <c r="E358" s="114" t="s">
        <v>76</v>
      </c>
      <c r="F358" s="116">
        <v>44011.464421296296</v>
      </c>
      <c r="G358" s="116">
        <v>44378</v>
      </c>
      <c r="H358" s="115" t="s">
        <v>77</v>
      </c>
      <c r="I358" s="117">
        <v>531678082</v>
      </c>
      <c r="J358" s="117">
        <v>500254928</v>
      </c>
      <c r="K358" s="117">
        <v>500170589.50055438</v>
      </c>
      <c r="L358" s="117">
        <v>531678082</v>
      </c>
      <c r="M358" s="108">
        <v>0.94073953099399998</v>
      </c>
      <c r="N358" s="118">
        <v>6.3973023445999999</v>
      </c>
      <c r="O358" s="114" t="s">
        <v>78</v>
      </c>
      <c r="P358" s="110">
        <v>0.14557765019999999</v>
      </c>
      <c r="Q358" s="119"/>
      <c r="R358" s="120"/>
    </row>
    <row r="359" spans="2:18" ht="17.25" customHeight="1">
      <c r="B359" s="113" t="s">
        <v>74</v>
      </c>
      <c r="C359" s="114" t="s">
        <v>132</v>
      </c>
      <c r="D359" s="115" t="s">
        <v>75</v>
      </c>
      <c r="E359" s="114" t="s">
        <v>76</v>
      </c>
      <c r="F359" s="116">
        <v>44152.677685185183</v>
      </c>
      <c r="G359" s="116">
        <v>44946</v>
      </c>
      <c r="H359" s="115" t="s">
        <v>77</v>
      </c>
      <c r="I359" s="117">
        <v>619643835</v>
      </c>
      <c r="J359" s="117">
        <v>517602502</v>
      </c>
      <c r="K359" s="117">
        <v>523308608.04057837</v>
      </c>
      <c r="L359" s="117">
        <v>619643835</v>
      </c>
      <c r="M359" s="108">
        <v>0.84453129117400005</v>
      </c>
      <c r="N359" s="118">
        <v>9.5213807274000004</v>
      </c>
      <c r="O359" s="114" t="s">
        <v>78</v>
      </c>
      <c r="P359" s="110">
        <v>0.1523121093</v>
      </c>
      <c r="Q359" s="119"/>
      <c r="R359" s="120"/>
    </row>
    <row r="360" spans="2:18" ht="17.25" customHeight="1">
      <c r="B360" s="113" t="s">
        <v>74</v>
      </c>
      <c r="C360" s="114" t="s">
        <v>132</v>
      </c>
      <c r="D360" s="115" t="s">
        <v>75</v>
      </c>
      <c r="E360" s="114" t="s">
        <v>76</v>
      </c>
      <c r="F360" s="116">
        <v>44074.706921296296</v>
      </c>
      <c r="G360" s="116">
        <v>44445</v>
      </c>
      <c r="H360" s="115" t="s">
        <v>77</v>
      </c>
      <c r="I360" s="117">
        <v>533034247</v>
      </c>
      <c r="J360" s="117">
        <v>500000000</v>
      </c>
      <c r="K360" s="117">
        <v>502567845.53889412</v>
      </c>
      <c r="L360" s="117">
        <v>533034247</v>
      </c>
      <c r="M360" s="108">
        <v>0.94284344461400005</v>
      </c>
      <c r="N360" s="118">
        <v>6.6592499730999997</v>
      </c>
      <c r="O360" s="114" t="s">
        <v>78</v>
      </c>
      <c r="P360" s="110">
        <v>0.14627538600000001</v>
      </c>
      <c r="Q360" s="119"/>
      <c r="R360" s="120"/>
    </row>
    <row r="361" spans="2:18" ht="17.25" customHeight="1">
      <c r="B361" s="113" t="s">
        <v>74</v>
      </c>
      <c r="C361" s="114" t="s">
        <v>132</v>
      </c>
      <c r="D361" s="115" t="s">
        <v>75</v>
      </c>
      <c r="E361" s="114" t="s">
        <v>76</v>
      </c>
      <c r="F361" s="116">
        <v>44011.466365740744</v>
      </c>
      <c r="G361" s="116">
        <v>44378</v>
      </c>
      <c r="H361" s="115" t="s">
        <v>77</v>
      </c>
      <c r="I361" s="117">
        <v>531678082</v>
      </c>
      <c r="J361" s="117">
        <v>500254928</v>
      </c>
      <c r="K361" s="117">
        <v>500170589.50055438</v>
      </c>
      <c r="L361" s="117">
        <v>531678082</v>
      </c>
      <c r="M361" s="108">
        <v>0.94073953099399998</v>
      </c>
      <c r="N361" s="118">
        <v>6.3973023445999999</v>
      </c>
      <c r="O361" s="114" t="s">
        <v>78</v>
      </c>
      <c r="P361" s="110">
        <v>0.14557765019999999</v>
      </c>
      <c r="Q361" s="119"/>
      <c r="R361" s="120"/>
    </row>
    <row r="362" spans="2:18" ht="17.25" customHeight="1">
      <c r="B362" s="113" t="s">
        <v>74</v>
      </c>
      <c r="C362" s="114" t="s">
        <v>132</v>
      </c>
      <c r="D362" s="115" t="s">
        <v>75</v>
      </c>
      <c r="E362" s="114" t="s">
        <v>76</v>
      </c>
      <c r="F362" s="116">
        <v>43523.470451388886</v>
      </c>
      <c r="G362" s="116">
        <v>44361</v>
      </c>
      <c r="H362" s="115" t="s">
        <v>77</v>
      </c>
      <c r="I362" s="117">
        <v>661480134</v>
      </c>
      <c r="J362" s="117">
        <v>558334963</v>
      </c>
      <c r="K362" s="117">
        <v>513187788.12361956</v>
      </c>
      <c r="L362" s="117">
        <v>661480134</v>
      </c>
      <c r="M362" s="108">
        <v>0.77581738550500001</v>
      </c>
      <c r="N362" s="118">
        <v>8.7747961973000006</v>
      </c>
      <c r="O362" s="114" t="s">
        <v>78</v>
      </c>
      <c r="P362" s="110">
        <v>0.14936638399999999</v>
      </c>
      <c r="Q362" s="119"/>
      <c r="R362" s="120"/>
    </row>
    <row r="363" spans="2:18" ht="17.25" customHeight="1">
      <c r="B363" s="113" t="s">
        <v>74</v>
      </c>
      <c r="C363" s="114" t="s">
        <v>132</v>
      </c>
      <c r="D363" s="115" t="s">
        <v>75</v>
      </c>
      <c r="E363" s="114" t="s">
        <v>76</v>
      </c>
      <c r="F363" s="116">
        <v>44182.755995370368</v>
      </c>
      <c r="G363" s="116">
        <v>44946</v>
      </c>
      <c r="H363" s="115" t="s">
        <v>77</v>
      </c>
      <c r="I363" s="117">
        <v>619643835</v>
      </c>
      <c r="J363" s="117">
        <v>521485879</v>
      </c>
      <c r="K363" s="117">
        <v>523308429.92433929</v>
      </c>
      <c r="L363" s="117">
        <v>619643835</v>
      </c>
      <c r="M363" s="108">
        <v>0.84453100372500001</v>
      </c>
      <c r="N363" s="118">
        <v>9.5223745884</v>
      </c>
      <c r="O363" s="114" t="s">
        <v>78</v>
      </c>
      <c r="P363" s="110">
        <v>0.15231205749999999</v>
      </c>
      <c r="Q363" s="119"/>
      <c r="R363" s="120"/>
    </row>
    <row r="364" spans="2:18" ht="17.25" customHeight="1">
      <c r="B364" s="113" t="s">
        <v>74</v>
      </c>
      <c r="C364" s="114" t="s">
        <v>132</v>
      </c>
      <c r="D364" s="115" t="s">
        <v>75</v>
      </c>
      <c r="E364" s="114" t="s">
        <v>76</v>
      </c>
      <c r="F364" s="116">
        <v>44074.708113425928</v>
      </c>
      <c r="G364" s="116">
        <v>44445</v>
      </c>
      <c r="H364" s="115" t="s">
        <v>77</v>
      </c>
      <c r="I364" s="117">
        <v>533034247</v>
      </c>
      <c r="J364" s="117">
        <v>500000000</v>
      </c>
      <c r="K364" s="117">
        <v>502567845.53889412</v>
      </c>
      <c r="L364" s="117">
        <v>533034247</v>
      </c>
      <c r="M364" s="108">
        <v>0.94284344461400005</v>
      </c>
      <c r="N364" s="118">
        <v>6.6592499730999997</v>
      </c>
      <c r="O364" s="114" t="s">
        <v>78</v>
      </c>
      <c r="P364" s="110">
        <v>0.14627538600000001</v>
      </c>
      <c r="Q364" s="119"/>
      <c r="R364" s="120"/>
    </row>
    <row r="365" spans="2:18" ht="17.25" customHeight="1">
      <c r="B365" s="113" t="s">
        <v>74</v>
      </c>
      <c r="C365" s="114" t="s">
        <v>132</v>
      </c>
      <c r="D365" s="115" t="s">
        <v>75</v>
      </c>
      <c r="E365" s="114" t="s">
        <v>76</v>
      </c>
      <c r="F365" s="116">
        <v>44074.706134259257</v>
      </c>
      <c r="G365" s="116">
        <v>44445</v>
      </c>
      <c r="H365" s="115" t="s">
        <v>77</v>
      </c>
      <c r="I365" s="117">
        <v>533034247</v>
      </c>
      <c r="J365" s="117">
        <v>500000000</v>
      </c>
      <c r="K365" s="117">
        <v>502567845.53889412</v>
      </c>
      <c r="L365" s="117">
        <v>533034247</v>
      </c>
      <c r="M365" s="108">
        <v>0.94284344461400005</v>
      </c>
      <c r="N365" s="118">
        <v>6.6592499730999997</v>
      </c>
      <c r="O365" s="114" t="s">
        <v>78</v>
      </c>
      <c r="P365" s="110">
        <v>0.14627538600000001</v>
      </c>
      <c r="Q365" s="119"/>
      <c r="R365" s="120"/>
    </row>
    <row r="366" spans="2:18" ht="17.25" customHeight="1">
      <c r="B366" s="113" t="s">
        <v>74</v>
      </c>
      <c r="C366" s="114" t="s">
        <v>132</v>
      </c>
      <c r="D366" s="115" t="s">
        <v>75</v>
      </c>
      <c r="E366" s="114" t="s">
        <v>76</v>
      </c>
      <c r="F366" s="116">
        <v>44011.464907407404</v>
      </c>
      <c r="G366" s="116">
        <v>44378</v>
      </c>
      <c r="H366" s="115" t="s">
        <v>77</v>
      </c>
      <c r="I366" s="117">
        <v>531678082</v>
      </c>
      <c r="J366" s="117">
        <v>500254928</v>
      </c>
      <c r="K366" s="117">
        <v>500170589.50055438</v>
      </c>
      <c r="L366" s="117">
        <v>531678082</v>
      </c>
      <c r="M366" s="108">
        <v>0.94073953099399998</v>
      </c>
      <c r="N366" s="118">
        <v>6.3973023445999999</v>
      </c>
      <c r="O366" s="114" t="s">
        <v>78</v>
      </c>
      <c r="P366" s="110">
        <v>0.14557765019999999</v>
      </c>
      <c r="Q366" s="119"/>
      <c r="R366" s="120"/>
    </row>
    <row r="367" spans="2:18" ht="17.25" customHeight="1">
      <c r="B367" s="113" t="s">
        <v>74</v>
      </c>
      <c r="C367" s="114" t="s">
        <v>132</v>
      </c>
      <c r="D367" s="115" t="s">
        <v>75</v>
      </c>
      <c r="E367" s="114" t="s">
        <v>76</v>
      </c>
      <c r="F367" s="116">
        <v>44152.678020833337</v>
      </c>
      <c r="G367" s="116">
        <v>44946</v>
      </c>
      <c r="H367" s="115" t="s">
        <v>77</v>
      </c>
      <c r="I367" s="117">
        <v>619643835</v>
      </c>
      <c r="J367" s="117">
        <v>517602502</v>
      </c>
      <c r="K367" s="117">
        <v>523308608.04057837</v>
      </c>
      <c r="L367" s="117">
        <v>619643835</v>
      </c>
      <c r="M367" s="108">
        <v>0.84453129117400005</v>
      </c>
      <c r="N367" s="118">
        <v>9.5213807274000004</v>
      </c>
      <c r="O367" s="114" t="s">
        <v>78</v>
      </c>
      <c r="P367" s="110">
        <v>0.1523121093</v>
      </c>
      <c r="Q367" s="119"/>
      <c r="R367" s="120"/>
    </row>
    <row r="368" spans="2:18" ht="17.25" customHeight="1">
      <c r="B368" s="113" t="s">
        <v>74</v>
      </c>
      <c r="C368" s="114" t="s">
        <v>132</v>
      </c>
      <c r="D368" s="115" t="s">
        <v>75</v>
      </c>
      <c r="E368" s="114" t="s">
        <v>76</v>
      </c>
      <c r="F368" s="116">
        <v>44074.707245370373</v>
      </c>
      <c r="G368" s="116">
        <v>44445</v>
      </c>
      <c r="H368" s="115" t="s">
        <v>77</v>
      </c>
      <c r="I368" s="117">
        <v>533034247</v>
      </c>
      <c r="J368" s="117">
        <v>500000000</v>
      </c>
      <c r="K368" s="117">
        <v>502567845.53889412</v>
      </c>
      <c r="L368" s="117">
        <v>533034247</v>
      </c>
      <c r="M368" s="108">
        <v>0.94284344461400005</v>
      </c>
      <c r="N368" s="118">
        <v>6.6592499730999997</v>
      </c>
      <c r="O368" s="114" t="s">
        <v>78</v>
      </c>
      <c r="P368" s="110">
        <v>0.14627538600000001</v>
      </c>
      <c r="Q368" s="119"/>
      <c r="R368" s="120"/>
    </row>
    <row r="369" spans="2:18" ht="17.25" customHeight="1">
      <c r="B369" s="113" t="s">
        <v>74</v>
      </c>
      <c r="C369" s="114" t="s">
        <v>132</v>
      </c>
      <c r="D369" s="115" t="s">
        <v>75</v>
      </c>
      <c r="E369" s="114" t="s">
        <v>76</v>
      </c>
      <c r="F369" s="116">
        <v>44011.46670138889</v>
      </c>
      <c r="G369" s="116">
        <v>44378</v>
      </c>
      <c r="H369" s="115" t="s">
        <v>77</v>
      </c>
      <c r="I369" s="117">
        <v>531678082</v>
      </c>
      <c r="J369" s="117">
        <v>500254928</v>
      </c>
      <c r="K369" s="117">
        <v>500170589.50055438</v>
      </c>
      <c r="L369" s="117">
        <v>531678082</v>
      </c>
      <c r="M369" s="108">
        <v>0.94073953099399998</v>
      </c>
      <c r="N369" s="118">
        <v>6.3973023445999999</v>
      </c>
      <c r="O369" s="114" t="s">
        <v>78</v>
      </c>
      <c r="P369" s="110">
        <v>0.14557765019999999</v>
      </c>
      <c r="Q369" s="119"/>
      <c r="R369" s="120"/>
    </row>
    <row r="370" spans="2:18" ht="17.25" customHeight="1">
      <c r="B370" s="113" t="s">
        <v>74</v>
      </c>
      <c r="C370" s="114" t="s">
        <v>132</v>
      </c>
      <c r="D370" s="115" t="s">
        <v>75</v>
      </c>
      <c r="E370" s="114" t="s">
        <v>76</v>
      </c>
      <c r="F370" s="116">
        <v>44011.463263888887</v>
      </c>
      <c r="G370" s="116">
        <v>44378</v>
      </c>
      <c r="H370" s="115" t="s">
        <v>77</v>
      </c>
      <c r="I370" s="117">
        <v>531678082</v>
      </c>
      <c r="J370" s="117">
        <v>500254928</v>
      </c>
      <c r="K370" s="117">
        <v>500170589.50055438</v>
      </c>
      <c r="L370" s="117">
        <v>531678082</v>
      </c>
      <c r="M370" s="108">
        <v>0.94073953099399998</v>
      </c>
      <c r="N370" s="118">
        <v>6.3973023445999999</v>
      </c>
      <c r="O370" s="114" t="s">
        <v>78</v>
      </c>
      <c r="P370" s="110">
        <v>0.14557765019999999</v>
      </c>
      <c r="Q370" s="119"/>
      <c r="R370" s="120"/>
    </row>
    <row r="371" spans="2:18" ht="17.25" customHeight="1">
      <c r="B371" s="113" t="s">
        <v>74</v>
      </c>
      <c r="C371" s="114" t="s">
        <v>132</v>
      </c>
      <c r="D371" s="115" t="s">
        <v>75</v>
      </c>
      <c r="E371" s="114" t="s">
        <v>76</v>
      </c>
      <c r="F371" s="116">
        <v>44182.759236111109</v>
      </c>
      <c r="G371" s="116">
        <v>44946</v>
      </c>
      <c r="H371" s="115" t="s">
        <v>77</v>
      </c>
      <c r="I371" s="117">
        <v>619643835</v>
      </c>
      <c r="J371" s="117">
        <v>521486076</v>
      </c>
      <c r="K371" s="117">
        <v>523308449.90562117</v>
      </c>
      <c r="L371" s="117">
        <v>619643835</v>
      </c>
      <c r="M371" s="108">
        <v>0.84453103597099999</v>
      </c>
      <c r="N371" s="118">
        <v>9.5213986449999997</v>
      </c>
      <c r="O371" s="114" t="s">
        <v>78</v>
      </c>
      <c r="P371" s="110">
        <v>0.15231206329999999</v>
      </c>
      <c r="Q371" s="119"/>
      <c r="R371" s="120"/>
    </row>
    <row r="372" spans="2:18" ht="17.25" customHeight="1">
      <c r="B372" s="113" t="s">
        <v>74</v>
      </c>
      <c r="C372" s="114" t="s">
        <v>132</v>
      </c>
      <c r="D372" s="115" t="s">
        <v>75</v>
      </c>
      <c r="E372" s="114" t="s">
        <v>76</v>
      </c>
      <c r="F372" s="116">
        <v>44074.708391203705</v>
      </c>
      <c r="G372" s="116">
        <v>44445</v>
      </c>
      <c r="H372" s="115" t="s">
        <v>77</v>
      </c>
      <c r="I372" s="117">
        <v>533034247</v>
      </c>
      <c r="J372" s="117">
        <v>500000000</v>
      </c>
      <c r="K372" s="117">
        <v>502567845.53889412</v>
      </c>
      <c r="L372" s="117">
        <v>533034247</v>
      </c>
      <c r="M372" s="108">
        <v>0.94284344461400005</v>
      </c>
      <c r="N372" s="118">
        <v>6.6592499730999997</v>
      </c>
      <c r="O372" s="114" t="s">
        <v>78</v>
      </c>
      <c r="P372" s="110">
        <v>0.14627538600000001</v>
      </c>
      <c r="Q372" s="119"/>
      <c r="R372" s="120"/>
    </row>
    <row r="373" spans="2:18" ht="17.25" customHeight="1">
      <c r="B373" s="121" t="s">
        <v>133</v>
      </c>
      <c r="C373" s="122"/>
      <c r="D373" s="123"/>
      <c r="E373" s="122"/>
      <c r="F373" s="124"/>
      <c r="G373" s="124"/>
      <c r="H373" s="123"/>
      <c r="I373" s="125">
        <v>15026466434</v>
      </c>
      <c r="J373" s="125">
        <v>13678148530</v>
      </c>
      <c r="K373" s="125">
        <v>13680422238.195538</v>
      </c>
      <c r="L373" s="125">
        <v>15026466434</v>
      </c>
      <c r="M373" s="108"/>
      <c r="N373" s="126"/>
      <c r="O373" s="122"/>
      <c r="P373" s="127">
        <v>3.9817689511000003</v>
      </c>
      <c r="Q373" s="128"/>
      <c r="R373" s="129"/>
    </row>
    <row r="374" spans="2:18" ht="17.25" customHeight="1">
      <c r="B374" s="113" t="s">
        <v>74</v>
      </c>
      <c r="C374" s="114" t="s">
        <v>194</v>
      </c>
      <c r="D374" s="115" t="s">
        <v>75</v>
      </c>
      <c r="E374" s="114" t="s">
        <v>76</v>
      </c>
      <c r="F374" s="116">
        <v>44001.668449074074</v>
      </c>
      <c r="G374" s="116">
        <v>44551</v>
      </c>
      <c r="H374" s="115" t="s">
        <v>77</v>
      </c>
      <c r="I374" s="117">
        <v>552739726</v>
      </c>
      <c r="J374" s="117">
        <v>499999999</v>
      </c>
      <c r="K374" s="117">
        <v>501425038.48150438</v>
      </c>
      <c r="L374" s="117">
        <v>552739726</v>
      </c>
      <c r="M374" s="108">
        <v>0.90716301885899997</v>
      </c>
      <c r="N374" s="118">
        <v>7.1855781416999998</v>
      </c>
      <c r="O374" s="114" t="s">
        <v>78</v>
      </c>
      <c r="P374" s="110">
        <v>0.14594276510000001</v>
      </c>
      <c r="Q374" s="119"/>
      <c r="R374" s="120"/>
    </row>
    <row r="375" spans="2:18" ht="17.25" customHeight="1">
      <c r="B375" s="113" t="s">
        <v>74</v>
      </c>
      <c r="C375" s="114" t="s">
        <v>194</v>
      </c>
      <c r="D375" s="115" t="s">
        <v>75</v>
      </c>
      <c r="E375" s="114" t="s">
        <v>76</v>
      </c>
      <c r="F375" s="116">
        <v>44001.66547453704</v>
      </c>
      <c r="G375" s="116">
        <v>44551</v>
      </c>
      <c r="H375" s="115" t="s">
        <v>77</v>
      </c>
      <c r="I375" s="117">
        <v>552739726</v>
      </c>
      <c r="J375" s="117">
        <v>499999999</v>
      </c>
      <c r="K375" s="117">
        <v>501425038.48150438</v>
      </c>
      <c r="L375" s="117">
        <v>552739726</v>
      </c>
      <c r="M375" s="108">
        <v>0.90716301885899997</v>
      </c>
      <c r="N375" s="118">
        <v>7.1855781416999998</v>
      </c>
      <c r="O375" s="114" t="s">
        <v>78</v>
      </c>
      <c r="P375" s="110">
        <v>0.14594276510000001</v>
      </c>
      <c r="Q375" s="119"/>
      <c r="R375" s="120"/>
    </row>
    <row r="376" spans="2:18" ht="17.25" customHeight="1">
      <c r="B376" s="113" t="s">
        <v>74</v>
      </c>
      <c r="C376" s="114" t="s">
        <v>194</v>
      </c>
      <c r="D376" s="115" t="s">
        <v>75</v>
      </c>
      <c r="E376" s="114" t="s">
        <v>76</v>
      </c>
      <c r="F376" s="116">
        <v>44097.644097222219</v>
      </c>
      <c r="G376" s="116">
        <v>44648</v>
      </c>
      <c r="H376" s="115" t="s">
        <v>77</v>
      </c>
      <c r="I376" s="117">
        <v>1076989041</v>
      </c>
      <c r="J376" s="117">
        <v>1000000000</v>
      </c>
      <c r="K376" s="117">
        <v>1013752057.0417088</v>
      </c>
      <c r="L376" s="117">
        <v>1076989041</v>
      </c>
      <c r="M376" s="108">
        <v>0.94128353998900005</v>
      </c>
      <c r="N376" s="118">
        <v>5.1646008067000002</v>
      </c>
      <c r="O376" s="114" t="s">
        <v>78</v>
      </c>
      <c r="P376" s="110">
        <v>0.29505861690000001</v>
      </c>
      <c r="Q376" s="119"/>
      <c r="R376" s="120"/>
    </row>
    <row r="377" spans="2:18" ht="17.25" customHeight="1">
      <c r="B377" s="113" t="s">
        <v>74</v>
      </c>
      <c r="C377" s="114" t="s">
        <v>194</v>
      </c>
      <c r="D377" s="115" t="s">
        <v>75</v>
      </c>
      <c r="E377" s="114" t="s">
        <v>76</v>
      </c>
      <c r="F377" s="116">
        <v>44001.667071759257</v>
      </c>
      <c r="G377" s="116">
        <v>44551</v>
      </c>
      <c r="H377" s="115" t="s">
        <v>77</v>
      </c>
      <c r="I377" s="117">
        <v>552739726</v>
      </c>
      <c r="J377" s="117">
        <v>499999999</v>
      </c>
      <c r="K377" s="117">
        <v>501425038.48150438</v>
      </c>
      <c r="L377" s="117">
        <v>552739726</v>
      </c>
      <c r="M377" s="108">
        <v>0.90716301885899997</v>
      </c>
      <c r="N377" s="118">
        <v>7.1855781416999998</v>
      </c>
      <c r="O377" s="114" t="s">
        <v>78</v>
      </c>
      <c r="P377" s="110">
        <v>0.14594276510000001</v>
      </c>
      <c r="Q377" s="119"/>
      <c r="R377" s="120"/>
    </row>
    <row r="378" spans="2:18" ht="17.25" customHeight="1">
      <c r="B378" s="113" t="s">
        <v>74</v>
      </c>
      <c r="C378" s="114" t="s">
        <v>194</v>
      </c>
      <c r="D378" s="115" t="s">
        <v>75</v>
      </c>
      <c r="E378" s="114" t="s">
        <v>76</v>
      </c>
      <c r="F378" s="116">
        <v>43910.681087962963</v>
      </c>
      <c r="G378" s="116">
        <v>44389</v>
      </c>
      <c r="H378" s="115" t="s">
        <v>77</v>
      </c>
      <c r="I378" s="117">
        <v>100300683</v>
      </c>
      <c r="J378" s="117">
        <v>90888578</v>
      </c>
      <c r="K378" s="117">
        <v>89827238.199951798</v>
      </c>
      <c r="L378" s="117">
        <v>100300683</v>
      </c>
      <c r="M378" s="108">
        <v>0.89557952661200002</v>
      </c>
      <c r="N378" s="118">
        <v>8.2432157829000001</v>
      </c>
      <c r="O378" s="114" t="s">
        <v>78</v>
      </c>
      <c r="P378" s="110">
        <v>2.6144756500000001E-2</v>
      </c>
      <c r="Q378" s="119"/>
      <c r="R378" s="120"/>
    </row>
    <row r="379" spans="2:18" ht="17.25" customHeight="1">
      <c r="B379" s="113" t="s">
        <v>74</v>
      </c>
      <c r="C379" s="114" t="s">
        <v>194</v>
      </c>
      <c r="D379" s="115" t="s">
        <v>75</v>
      </c>
      <c r="E379" s="114" t="s">
        <v>76</v>
      </c>
      <c r="F379" s="116">
        <v>44097.642638888887</v>
      </c>
      <c r="G379" s="116">
        <v>44648</v>
      </c>
      <c r="H379" s="115" t="s">
        <v>77</v>
      </c>
      <c r="I379" s="117">
        <v>1076989041</v>
      </c>
      <c r="J379" s="117">
        <v>1000000000</v>
      </c>
      <c r="K379" s="117">
        <v>1013752057.0417088</v>
      </c>
      <c r="L379" s="117">
        <v>1076989041</v>
      </c>
      <c r="M379" s="108">
        <v>0.94128353998900005</v>
      </c>
      <c r="N379" s="118">
        <v>5.1646008067000002</v>
      </c>
      <c r="O379" s="114" t="s">
        <v>78</v>
      </c>
      <c r="P379" s="110">
        <v>0.29505861690000001</v>
      </c>
      <c r="Q379" s="119"/>
      <c r="R379" s="120"/>
    </row>
    <row r="380" spans="2:18" ht="17.25" customHeight="1">
      <c r="B380" s="113" t="s">
        <v>74</v>
      </c>
      <c r="C380" s="114" t="s">
        <v>194</v>
      </c>
      <c r="D380" s="115" t="s">
        <v>75</v>
      </c>
      <c r="E380" s="114" t="s">
        <v>76</v>
      </c>
      <c r="F380" s="116">
        <v>44001.665856481479</v>
      </c>
      <c r="G380" s="116">
        <v>44551</v>
      </c>
      <c r="H380" s="115" t="s">
        <v>77</v>
      </c>
      <c r="I380" s="117">
        <v>552739726</v>
      </c>
      <c r="J380" s="117">
        <v>499999999</v>
      </c>
      <c r="K380" s="117">
        <v>501425038.48150438</v>
      </c>
      <c r="L380" s="117">
        <v>552739726</v>
      </c>
      <c r="M380" s="108">
        <v>0.90716301885899997</v>
      </c>
      <c r="N380" s="118">
        <v>7.1855781416999998</v>
      </c>
      <c r="O380" s="114" t="s">
        <v>78</v>
      </c>
      <c r="P380" s="110">
        <v>0.14594276510000001</v>
      </c>
      <c r="Q380" s="119"/>
      <c r="R380" s="120"/>
    </row>
    <row r="381" spans="2:18" ht="17.25" customHeight="1">
      <c r="B381" s="113" t="s">
        <v>74</v>
      </c>
      <c r="C381" s="114" t="s">
        <v>194</v>
      </c>
      <c r="D381" s="115" t="s">
        <v>75</v>
      </c>
      <c r="E381" s="114" t="s">
        <v>76</v>
      </c>
      <c r="F381" s="116">
        <v>44097.644386574073</v>
      </c>
      <c r="G381" s="116">
        <v>44648</v>
      </c>
      <c r="H381" s="115" t="s">
        <v>77</v>
      </c>
      <c r="I381" s="117">
        <v>1076989041</v>
      </c>
      <c r="J381" s="117">
        <v>1000000000</v>
      </c>
      <c r="K381" s="117">
        <v>1013752057.0417088</v>
      </c>
      <c r="L381" s="117">
        <v>1076989041</v>
      </c>
      <c r="M381" s="108">
        <v>0.94128353998900005</v>
      </c>
      <c r="N381" s="118">
        <v>5.1646008067000002</v>
      </c>
      <c r="O381" s="114" t="s">
        <v>78</v>
      </c>
      <c r="P381" s="110">
        <v>0.29505861690000001</v>
      </c>
      <c r="Q381" s="119"/>
      <c r="R381" s="120"/>
    </row>
    <row r="382" spans="2:18" ht="17.25" customHeight="1">
      <c r="B382" s="113" t="s">
        <v>74</v>
      </c>
      <c r="C382" s="114" t="s">
        <v>194</v>
      </c>
      <c r="D382" s="115" t="s">
        <v>75</v>
      </c>
      <c r="E382" s="114" t="s">
        <v>76</v>
      </c>
      <c r="F382" s="116">
        <v>44001.66741898148</v>
      </c>
      <c r="G382" s="116">
        <v>44551</v>
      </c>
      <c r="H382" s="115" t="s">
        <v>77</v>
      </c>
      <c r="I382" s="117">
        <v>552739726</v>
      </c>
      <c r="J382" s="117">
        <v>499999999</v>
      </c>
      <c r="K382" s="117">
        <v>501425038.48150438</v>
      </c>
      <c r="L382" s="117">
        <v>552739726</v>
      </c>
      <c r="M382" s="108">
        <v>0.90716301885899997</v>
      </c>
      <c r="N382" s="118">
        <v>7.1855781416999998</v>
      </c>
      <c r="O382" s="114" t="s">
        <v>78</v>
      </c>
      <c r="P382" s="110">
        <v>0.14594276510000001</v>
      </c>
      <c r="Q382" s="119"/>
      <c r="R382" s="120"/>
    </row>
    <row r="383" spans="2:18" ht="17.25" customHeight="1">
      <c r="B383" s="113" t="s">
        <v>74</v>
      </c>
      <c r="C383" s="114" t="s">
        <v>194</v>
      </c>
      <c r="D383" s="115" t="s">
        <v>75</v>
      </c>
      <c r="E383" s="114" t="s">
        <v>76</v>
      </c>
      <c r="F383" s="116">
        <v>44001.664687500001</v>
      </c>
      <c r="G383" s="116">
        <v>44551</v>
      </c>
      <c r="H383" s="115" t="s">
        <v>77</v>
      </c>
      <c r="I383" s="117">
        <v>552739726</v>
      </c>
      <c r="J383" s="117">
        <v>499999999</v>
      </c>
      <c r="K383" s="117">
        <v>501425038.48150438</v>
      </c>
      <c r="L383" s="117">
        <v>552739726</v>
      </c>
      <c r="M383" s="108">
        <v>0.90716301885899997</v>
      </c>
      <c r="N383" s="118">
        <v>7.1855781416999998</v>
      </c>
      <c r="O383" s="114" t="s">
        <v>78</v>
      </c>
      <c r="P383" s="110">
        <v>0.14594276510000001</v>
      </c>
      <c r="Q383" s="119"/>
      <c r="R383" s="120"/>
    </row>
    <row r="384" spans="2:18" ht="17.25" customHeight="1">
      <c r="B384" s="113" t="s">
        <v>74</v>
      </c>
      <c r="C384" s="114" t="s">
        <v>194</v>
      </c>
      <c r="D384" s="115" t="s">
        <v>75</v>
      </c>
      <c r="E384" s="114" t="s">
        <v>76</v>
      </c>
      <c r="F384" s="116">
        <v>44097.64298611111</v>
      </c>
      <c r="G384" s="116">
        <v>44648</v>
      </c>
      <c r="H384" s="115" t="s">
        <v>77</v>
      </c>
      <c r="I384" s="117">
        <v>1076989041</v>
      </c>
      <c r="J384" s="117">
        <v>1000000000</v>
      </c>
      <c r="K384" s="117">
        <v>1013752057.0417088</v>
      </c>
      <c r="L384" s="117">
        <v>1076989041</v>
      </c>
      <c r="M384" s="108">
        <v>0.94128353998900005</v>
      </c>
      <c r="N384" s="118">
        <v>5.1646008067000002</v>
      </c>
      <c r="O384" s="114" t="s">
        <v>78</v>
      </c>
      <c r="P384" s="110">
        <v>0.29505861690000001</v>
      </c>
      <c r="Q384" s="119"/>
      <c r="R384" s="120"/>
    </row>
    <row r="385" spans="2:18" ht="17.25" customHeight="1">
      <c r="B385" s="113" t="s">
        <v>74</v>
      </c>
      <c r="C385" s="114" t="s">
        <v>194</v>
      </c>
      <c r="D385" s="115" t="s">
        <v>75</v>
      </c>
      <c r="E385" s="114" t="s">
        <v>76</v>
      </c>
      <c r="F385" s="116">
        <v>44001.666250000002</v>
      </c>
      <c r="G385" s="116">
        <v>44551</v>
      </c>
      <c r="H385" s="115" t="s">
        <v>77</v>
      </c>
      <c r="I385" s="117">
        <v>552739726</v>
      </c>
      <c r="J385" s="117">
        <v>499999999</v>
      </c>
      <c r="K385" s="117">
        <v>501425038.48150438</v>
      </c>
      <c r="L385" s="117">
        <v>552739726</v>
      </c>
      <c r="M385" s="108">
        <v>0.90716301885899997</v>
      </c>
      <c r="N385" s="118">
        <v>7.1855781416999998</v>
      </c>
      <c r="O385" s="114" t="s">
        <v>78</v>
      </c>
      <c r="P385" s="110">
        <v>0.14594276510000001</v>
      </c>
      <c r="Q385" s="119"/>
      <c r="R385" s="120"/>
    </row>
    <row r="386" spans="2:18" ht="17.25" customHeight="1">
      <c r="B386" s="113" t="s">
        <v>74</v>
      </c>
      <c r="C386" s="114" t="s">
        <v>194</v>
      </c>
      <c r="D386" s="115" t="s">
        <v>75</v>
      </c>
      <c r="E386" s="114" t="s">
        <v>76</v>
      </c>
      <c r="F386" s="116">
        <v>44187.706562500003</v>
      </c>
      <c r="G386" s="116">
        <v>44431</v>
      </c>
      <c r="H386" s="115" t="s">
        <v>77</v>
      </c>
      <c r="I386" s="117">
        <v>540432876</v>
      </c>
      <c r="J386" s="117">
        <v>515212183</v>
      </c>
      <c r="K386" s="117">
        <v>516121202.92486107</v>
      </c>
      <c r="L386" s="117">
        <v>540432876</v>
      </c>
      <c r="M386" s="108">
        <v>0.95501444461499996</v>
      </c>
      <c r="N386" s="118">
        <v>7.4109086504999997</v>
      </c>
      <c r="O386" s="114" t="s">
        <v>78</v>
      </c>
      <c r="P386" s="110">
        <v>0.1502201719</v>
      </c>
      <c r="Q386" s="119"/>
      <c r="R386" s="120"/>
    </row>
    <row r="387" spans="2:18" ht="17.25" customHeight="1">
      <c r="B387" s="113" t="s">
        <v>74</v>
      </c>
      <c r="C387" s="114" t="s">
        <v>194</v>
      </c>
      <c r="D387" s="115" t="s">
        <v>75</v>
      </c>
      <c r="E387" s="114" t="s">
        <v>76</v>
      </c>
      <c r="F387" s="116">
        <v>44001.668136574073</v>
      </c>
      <c r="G387" s="116">
        <v>44551</v>
      </c>
      <c r="H387" s="115" t="s">
        <v>77</v>
      </c>
      <c r="I387" s="117">
        <v>552739726</v>
      </c>
      <c r="J387" s="117">
        <v>499999999</v>
      </c>
      <c r="K387" s="117">
        <v>501425038.48150438</v>
      </c>
      <c r="L387" s="117">
        <v>552739726</v>
      </c>
      <c r="M387" s="108">
        <v>0.90716301885899997</v>
      </c>
      <c r="N387" s="118">
        <v>7.1855781416999998</v>
      </c>
      <c r="O387" s="114" t="s">
        <v>78</v>
      </c>
      <c r="P387" s="110">
        <v>0.14594276510000001</v>
      </c>
      <c r="Q387" s="119"/>
      <c r="R387" s="120"/>
    </row>
    <row r="388" spans="2:18" ht="17.25" customHeight="1">
      <c r="B388" s="113" t="s">
        <v>74</v>
      </c>
      <c r="C388" s="114" t="s">
        <v>194</v>
      </c>
      <c r="D388" s="115" t="s">
        <v>75</v>
      </c>
      <c r="E388" s="114" t="s">
        <v>76</v>
      </c>
      <c r="F388" s="116">
        <v>44001.665081018517</v>
      </c>
      <c r="G388" s="116">
        <v>44551</v>
      </c>
      <c r="H388" s="115" t="s">
        <v>77</v>
      </c>
      <c r="I388" s="117">
        <v>552739726</v>
      </c>
      <c r="J388" s="117">
        <v>499999999</v>
      </c>
      <c r="K388" s="117">
        <v>501425038.48150438</v>
      </c>
      <c r="L388" s="117">
        <v>552739726</v>
      </c>
      <c r="M388" s="108">
        <v>0.90716301885899997</v>
      </c>
      <c r="N388" s="118">
        <v>7.1855781416999998</v>
      </c>
      <c r="O388" s="114" t="s">
        <v>78</v>
      </c>
      <c r="P388" s="110">
        <v>0.14594276510000001</v>
      </c>
      <c r="Q388" s="119"/>
      <c r="R388" s="120"/>
    </row>
    <row r="389" spans="2:18" ht="17.25" customHeight="1">
      <c r="B389" s="113" t="s">
        <v>74</v>
      </c>
      <c r="C389" s="114" t="s">
        <v>194</v>
      </c>
      <c r="D389" s="115" t="s">
        <v>75</v>
      </c>
      <c r="E389" s="114" t="s">
        <v>76</v>
      </c>
      <c r="F389" s="116">
        <v>44097.643587962964</v>
      </c>
      <c r="G389" s="116">
        <v>44648</v>
      </c>
      <c r="H389" s="115" t="s">
        <v>77</v>
      </c>
      <c r="I389" s="117">
        <v>1076989041</v>
      </c>
      <c r="J389" s="117">
        <v>1000000000</v>
      </c>
      <c r="K389" s="117">
        <v>1013752057.0417088</v>
      </c>
      <c r="L389" s="117">
        <v>1076989041</v>
      </c>
      <c r="M389" s="108">
        <v>0.94128353998900005</v>
      </c>
      <c r="N389" s="118">
        <v>5.1646008067000002</v>
      </c>
      <c r="O389" s="114" t="s">
        <v>78</v>
      </c>
      <c r="P389" s="110">
        <v>0.29505861690000001</v>
      </c>
      <c r="Q389" s="119"/>
      <c r="R389" s="120"/>
    </row>
    <row r="390" spans="2:18" ht="17.25" customHeight="1">
      <c r="B390" s="113" t="s">
        <v>74</v>
      </c>
      <c r="C390" s="114" t="s">
        <v>194</v>
      </c>
      <c r="D390" s="115" t="s">
        <v>75</v>
      </c>
      <c r="E390" s="114" t="s">
        <v>76</v>
      </c>
      <c r="F390" s="116">
        <v>44001.66673611111</v>
      </c>
      <c r="G390" s="116">
        <v>44551</v>
      </c>
      <c r="H390" s="115" t="s">
        <v>77</v>
      </c>
      <c r="I390" s="117">
        <v>552739726</v>
      </c>
      <c r="J390" s="117">
        <v>499999999</v>
      </c>
      <c r="K390" s="117">
        <v>501425038.48150438</v>
      </c>
      <c r="L390" s="117">
        <v>552739726</v>
      </c>
      <c r="M390" s="108">
        <v>0.90716301885899997</v>
      </c>
      <c r="N390" s="118">
        <v>7.1855781416999998</v>
      </c>
      <c r="O390" s="114" t="s">
        <v>78</v>
      </c>
      <c r="P390" s="110">
        <v>0.14594276510000001</v>
      </c>
      <c r="Q390" s="119"/>
      <c r="R390" s="120"/>
    </row>
    <row r="391" spans="2:18" ht="17.25" customHeight="1">
      <c r="B391" s="121" t="s">
        <v>195</v>
      </c>
      <c r="C391" s="122"/>
      <c r="D391" s="123"/>
      <c r="E391" s="122"/>
      <c r="F391" s="124"/>
      <c r="G391" s="124"/>
      <c r="H391" s="123"/>
      <c r="I391" s="125">
        <v>11553076024</v>
      </c>
      <c r="J391" s="125">
        <v>10606100751</v>
      </c>
      <c r="K391" s="125">
        <v>10688959111.148399</v>
      </c>
      <c r="L391" s="125">
        <v>11553076024</v>
      </c>
      <c r="M391" s="108"/>
      <c r="N391" s="126"/>
      <c r="O391" s="122"/>
      <c r="P391" s="127">
        <v>3.1110856639000004</v>
      </c>
      <c r="Q391" s="128"/>
      <c r="R391" s="129"/>
    </row>
    <row r="392" spans="2:18" ht="17.25" customHeight="1">
      <c r="B392" s="113" t="s">
        <v>74</v>
      </c>
      <c r="C392" s="114" t="s">
        <v>94</v>
      </c>
      <c r="D392" s="115" t="s">
        <v>75</v>
      </c>
      <c r="E392" s="114" t="s">
        <v>76</v>
      </c>
      <c r="F392" s="116">
        <v>43769.706550925926</v>
      </c>
      <c r="G392" s="116">
        <v>44361</v>
      </c>
      <c r="H392" s="115" t="s">
        <v>77</v>
      </c>
      <c r="I392" s="117">
        <v>575051380</v>
      </c>
      <c r="J392" s="117">
        <v>505827876</v>
      </c>
      <c r="K392" s="117">
        <v>503271447.87835324</v>
      </c>
      <c r="L392" s="117">
        <v>575051380</v>
      </c>
      <c r="M392" s="108">
        <v>0.87517648923500002</v>
      </c>
      <c r="N392" s="118">
        <v>8.8390905579000005</v>
      </c>
      <c r="O392" s="114" t="s">
        <v>78</v>
      </c>
      <c r="P392" s="110">
        <v>0.14648017360000001</v>
      </c>
      <c r="Q392" s="119"/>
      <c r="R392" s="120"/>
    </row>
    <row r="393" spans="2:18" ht="17.25" customHeight="1">
      <c r="B393" s="113" t="s">
        <v>74</v>
      </c>
      <c r="C393" s="114" t="s">
        <v>94</v>
      </c>
      <c r="D393" s="115" t="s">
        <v>75</v>
      </c>
      <c r="E393" s="114" t="s">
        <v>76</v>
      </c>
      <c r="F393" s="116">
        <v>44195.732905092591</v>
      </c>
      <c r="G393" s="116">
        <v>44249</v>
      </c>
      <c r="H393" s="115" t="s">
        <v>77</v>
      </c>
      <c r="I393" s="117">
        <v>313536987</v>
      </c>
      <c r="J393" s="117">
        <v>309479904</v>
      </c>
      <c r="K393" s="117">
        <v>309554555.98254031</v>
      </c>
      <c r="L393" s="117">
        <v>313536987</v>
      </c>
      <c r="M393" s="108">
        <v>0.98729836930699999</v>
      </c>
      <c r="N393" s="118">
        <v>9.2025001303000007</v>
      </c>
      <c r="O393" s="114" t="s">
        <v>78</v>
      </c>
      <c r="P393" s="110">
        <v>9.0097710299999995E-2</v>
      </c>
      <c r="Q393" s="119"/>
      <c r="R393" s="120"/>
    </row>
    <row r="394" spans="2:18" ht="17.25" customHeight="1">
      <c r="B394" s="113" t="s">
        <v>74</v>
      </c>
      <c r="C394" s="114" t="s">
        <v>94</v>
      </c>
      <c r="D394" s="115" t="s">
        <v>75</v>
      </c>
      <c r="E394" s="114" t="s">
        <v>76</v>
      </c>
      <c r="F394" s="116">
        <v>44182.741493055553</v>
      </c>
      <c r="G394" s="116">
        <v>45321</v>
      </c>
      <c r="H394" s="115" t="s">
        <v>77</v>
      </c>
      <c r="I394" s="117">
        <v>647956029</v>
      </c>
      <c r="J394" s="117">
        <v>508914838</v>
      </c>
      <c r="K394" s="117">
        <v>510632146.1818369</v>
      </c>
      <c r="L394" s="117">
        <v>647956029</v>
      </c>
      <c r="M394" s="108">
        <v>0.78806604665699997</v>
      </c>
      <c r="N394" s="118">
        <v>9.1801047079</v>
      </c>
      <c r="O394" s="114" t="s">
        <v>78</v>
      </c>
      <c r="P394" s="110">
        <v>0.14862254899999999</v>
      </c>
      <c r="Q394" s="119"/>
      <c r="R394" s="120"/>
    </row>
    <row r="395" spans="2:18" ht="17.25" customHeight="1">
      <c r="B395" s="113" t="s">
        <v>74</v>
      </c>
      <c r="C395" s="114" t="s">
        <v>94</v>
      </c>
      <c r="D395" s="115" t="s">
        <v>75</v>
      </c>
      <c r="E395" s="114" t="s">
        <v>76</v>
      </c>
      <c r="F395" s="116">
        <v>43859.560486111113</v>
      </c>
      <c r="G395" s="116">
        <v>44263</v>
      </c>
      <c r="H395" s="115" t="s">
        <v>77</v>
      </c>
      <c r="I395" s="117">
        <v>500000000</v>
      </c>
      <c r="J395" s="117">
        <v>455667754</v>
      </c>
      <c r="K395" s="117">
        <v>492360255.53113616</v>
      </c>
      <c r="L395" s="117">
        <v>500000000</v>
      </c>
      <c r="M395" s="108">
        <v>0.98472051106199998</v>
      </c>
      <c r="N395" s="118">
        <v>8.7500001012999995</v>
      </c>
      <c r="O395" s="114" t="s">
        <v>78</v>
      </c>
      <c r="P395" s="110">
        <v>0.1433044057</v>
      </c>
      <c r="Q395" s="119"/>
      <c r="R395" s="120"/>
    </row>
    <row r="396" spans="2:18" ht="17.25" customHeight="1">
      <c r="B396" s="113" t="s">
        <v>74</v>
      </c>
      <c r="C396" s="114" t="s">
        <v>94</v>
      </c>
      <c r="D396" s="115" t="s">
        <v>75</v>
      </c>
      <c r="E396" s="114" t="s">
        <v>76</v>
      </c>
      <c r="F396" s="116">
        <v>44188.469270833331</v>
      </c>
      <c r="G396" s="116">
        <v>44307</v>
      </c>
      <c r="H396" s="115" t="s">
        <v>77</v>
      </c>
      <c r="I396" s="117">
        <v>55426302</v>
      </c>
      <c r="J396" s="117">
        <v>54299919</v>
      </c>
      <c r="K396" s="117">
        <v>54374919.279319093</v>
      </c>
      <c r="L396" s="117">
        <v>55426302</v>
      </c>
      <c r="M396" s="108">
        <v>0.98103097838499997</v>
      </c>
      <c r="N396" s="118">
        <v>6.5000004380999998</v>
      </c>
      <c r="O396" s="114" t="s">
        <v>78</v>
      </c>
      <c r="P396" s="110">
        <v>1.5826146400000001E-2</v>
      </c>
      <c r="Q396" s="119"/>
      <c r="R396" s="120"/>
    </row>
    <row r="397" spans="2:18" ht="17.25" customHeight="1">
      <c r="B397" s="113" t="s">
        <v>74</v>
      </c>
      <c r="C397" s="114" t="s">
        <v>94</v>
      </c>
      <c r="D397" s="115" t="s">
        <v>75</v>
      </c>
      <c r="E397" s="114" t="s">
        <v>76</v>
      </c>
      <c r="F397" s="116">
        <v>44126.662175925929</v>
      </c>
      <c r="G397" s="116">
        <v>44565</v>
      </c>
      <c r="H397" s="115" t="s">
        <v>77</v>
      </c>
      <c r="I397" s="117">
        <v>92346030</v>
      </c>
      <c r="J397" s="117">
        <v>81968326</v>
      </c>
      <c r="K397" s="117">
        <v>83613930.7176155</v>
      </c>
      <c r="L397" s="117">
        <v>92346030</v>
      </c>
      <c r="M397" s="108">
        <v>0.90544153027100005</v>
      </c>
      <c r="N397" s="118">
        <v>10.920720509500001</v>
      </c>
      <c r="O397" s="114" t="s">
        <v>78</v>
      </c>
      <c r="P397" s="110">
        <v>2.4336336100000001E-2</v>
      </c>
      <c r="Q397" s="119"/>
      <c r="R397" s="120"/>
    </row>
    <row r="398" spans="2:18" ht="17.25" customHeight="1">
      <c r="B398" s="113" t="s">
        <v>74</v>
      </c>
      <c r="C398" s="114" t="s">
        <v>94</v>
      </c>
      <c r="D398" s="115" t="s">
        <v>75</v>
      </c>
      <c r="E398" s="114" t="s">
        <v>76</v>
      </c>
      <c r="F398" s="116">
        <v>44193.676423611112</v>
      </c>
      <c r="G398" s="116">
        <v>44958</v>
      </c>
      <c r="H398" s="115" t="s">
        <v>77</v>
      </c>
      <c r="I398" s="117">
        <v>311931507</v>
      </c>
      <c r="J398" s="117">
        <v>260592184</v>
      </c>
      <c r="K398" s="117">
        <v>260776019.42451006</v>
      </c>
      <c r="L398" s="117">
        <v>311931507</v>
      </c>
      <c r="M398" s="108">
        <v>0.836004102094</v>
      </c>
      <c r="N398" s="118">
        <v>8.9588163048999991</v>
      </c>
      <c r="O398" s="114" t="s">
        <v>78</v>
      </c>
      <c r="P398" s="110">
        <v>7.5900424600000002E-2</v>
      </c>
      <c r="Q398" s="119"/>
      <c r="R398" s="120"/>
    </row>
    <row r="399" spans="2:18" ht="17.25" customHeight="1">
      <c r="B399" s="113" t="s">
        <v>74</v>
      </c>
      <c r="C399" s="114" t="s">
        <v>94</v>
      </c>
      <c r="D399" s="115" t="s">
        <v>75</v>
      </c>
      <c r="E399" s="114" t="s">
        <v>76</v>
      </c>
      <c r="F399" s="116">
        <v>44182.740763888891</v>
      </c>
      <c r="G399" s="116">
        <v>45321</v>
      </c>
      <c r="H399" s="115" t="s">
        <v>77</v>
      </c>
      <c r="I399" s="117">
        <v>647956029</v>
      </c>
      <c r="J399" s="117">
        <v>508914838</v>
      </c>
      <c r="K399" s="117">
        <v>510632146.1818369</v>
      </c>
      <c r="L399" s="117">
        <v>647956029</v>
      </c>
      <c r="M399" s="108">
        <v>0.78806604665699997</v>
      </c>
      <c r="N399" s="118">
        <v>9.1801047079</v>
      </c>
      <c r="O399" s="114" t="s">
        <v>78</v>
      </c>
      <c r="P399" s="110">
        <v>0.14862254899999999</v>
      </c>
      <c r="Q399" s="119"/>
      <c r="R399" s="120"/>
    </row>
    <row r="400" spans="2:18" ht="17.25" customHeight="1">
      <c r="B400" s="121" t="s">
        <v>95</v>
      </c>
      <c r="C400" s="122"/>
      <c r="D400" s="123"/>
      <c r="E400" s="122"/>
      <c r="F400" s="124"/>
      <c r="G400" s="124"/>
      <c r="H400" s="123"/>
      <c r="I400" s="125">
        <v>3144204264</v>
      </c>
      <c r="J400" s="125">
        <v>2685665639</v>
      </c>
      <c r="K400" s="125">
        <v>2725215421.1771483</v>
      </c>
      <c r="L400" s="125">
        <v>3144204264</v>
      </c>
      <c r="M400" s="108"/>
      <c r="N400" s="126"/>
      <c r="O400" s="122"/>
      <c r="P400" s="127">
        <v>0.79319029470000002</v>
      </c>
      <c r="Q400" s="128"/>
      <c r="R400" s="129"/>
    </row>
    <row r="401" spans="2:18" ht="17.25" customHeight="1">
      <c r="B401" s="113" t="s">
        <v>120</v>
      </c>
      <c r="C401" s="114" t="s">
        <v>96</v>
      </c>
      <c r="D401" s="115" t="s">
        <v>75</v>
      </c>
      <c r="E401" s="114" t="s">
        <v>76</v>
      </c>
      <c r="F401" s="116">
        <v>43781.641504629632</v>
      </c>
      <c r="G401" s="116">
        <v>44768</v>
      </c>
      <c r="H401" s="115" t="s">
        <v>77</v>
      </c>
      <c r="I401" s="117">
        <v>12400000</v>
      </c>
      <c r="J401" s="117">
        <v>10236956</v>
      </c>
      <c r="K401" s="117">
        <v>10346596.773043606</v>
      </c>
      <c r="L401" s="117">
        <v>12400000</v>
      </c>
      <c r="M401" s="108">
        <v>0.83440296556799998</v>
      </c>
      <c r="N401" s="118">
        <v>8.1495227577999998</v>
      </c>
      <c r="O401" s="114" t="s">
        <v>97</v>
      </c>
      <c r="P401" s="110">
        <v>3.0114390999999999E-3</v>
      </c>
      <c r="Q401" s="119"/>
      <c r="R401" s="120"/>
    </row>
    <row r="402" spans="2:18" ht="17.25" customHeight="1">
      <c r="B402" s="113" t="s">
        <v>120</v>
      </c>
      <c r="C402" s="114" t="s">
        <v>96</v>
      </c>
      <c r="D402" s="115" t="s">
        <v>75</v>
      </c>
      <c r="E402" s="114" t="s">
        <v>76</v>
      </c>
      <c r="F402" s="116">
        <v>43917.702731481484</v>
      </c>
      <c r="G402" s="116">
        <v>44461</v>
      </c>
      <c r="H402" s="115" t="s">
        <v>77</v>
      </c>
      <c r="I402" s="117">
        <v>292861808</v>
      </c>
      <c r="J402" s="117">
        <v>264523866</v>
      </c>
      <c r="K402" s="117">
        <v>267450080.47516119</v>
      </c>
      <c r="L402" s="117">
        <v>292861808</v>
      </c>
      <c r="M402" s="108">
        <v>0.91322962970699995</v>
      </c>
      <c r="N402" s="118">
        <v>7.3805710776</v>
      </c>
      <c r="O402" s="114" t="s">
        <v>97</v>
      </c>
      <c r="P402" s="110">
        <v>7.7842950199999997E-2</v>
      </c>
      <c r="Q402" s="119"/>
      <c r="R402" s="120"/>
    </row>
    <row r="403" spans="2:18" ht="17.25" customHeight="1">
      <c r="B403" s="113" t="s">
        <v>120</v>
      </c>
      <c r="C403" s="114" t="s">
        <v>96</v>
      </c>
      <c r="D403" s="115" t="s">
        <v>75</v>
      </c>
      <c r="E403" s="114" t="s">
        <v>76</v>
      </c>
      <c r="F403" s="116">
        <v>44161.414479166669</v>
      </c>
      <c r="G403" s="116">
        <v>49533</v>
      </c>
      <c r="H403" s="115" t="s">
        <v>77</v>
      </c>
      <c r="I403" s="117">
        <v>12125000000</v>
      </c>
      <c r="J403" s="117">
        <v>6549820652</v>
      </c>
      <c r="K403" s="117">
        <v>6590027403.5390272</v>
      </c>
      <c r="L403" s="117">
        <v>12125000000</v>
      </c>
      <c r="M403" s="108">
        <v>0.54350741472499997</v>
      </c>
      <c r="N403" s="118">
        <v>6.5901774591000004</v>
      </c>
      <c r="O403" s="114" t="s">
        <v>97</v>
      </c>
      <c r="P403" s="110">
        <v>1.9180670043000001</v>
      </c>
      <c r="Q403" s="119"/>
      <c r="R403" s="120"/>
    </row>
    <row r="404" spans="2:18" ht="17.25" customHeight="1">
      <c r="B404" s="121" t="s">
        <v>98</v>
      </c>
      <c r="C404" s="122"/>
      <c r="D404" s="123"/>
      <c r="E404" s="122"/>
      <c r="F404" s="124"/>
      <c r="G404" s="124"/>
      <c r="H404" s="123"/>
      <c r="I404" s="125">
        <v>12430261808</v>
      </c>
      <c r="J404" s="125">
        <v>6824581474</v>
      </c>
      <c r="K404" s="125">
        <v>6867824080.7872324</v>
      </c>
      <c r="L404" s="125">
        <v>12430261808</v>
      </c>
      <c r="M404" s="108"/>
      <c r="N404" s="126"/>
      <c r="O404" s="122"/>
      <c r="P404" s="127">
        <v>1.9989213936000001</v>
      </c>
      <c r="Q404" s="128"/>
      <c r="R404" s="129"/>
    </row>
    <row r="405" spans="2:18" ht="17.25" customHeight="1">
      <c r="B405" s="113" t="s">
        <v>74</v>
      </c>
      <c r="C405" s="114" t="s">
        <v>167</v>
      </c>
      <c r="D405" s="115" t="s">
        <v>75</v>
      </c>
      <c r="E405" s="114" t="s">
        <v>76</v>
      </c>
      <c r="F405" s="116">
        <v>44061.648865740739</v>
      </c>
      <c r="G405" s="116">
        <v>44610</v>
      </c>
      <c r="H405" s="115" t="s">
        <v>77</v>
      </c>
      <c r="I405" s="117">
        <v>548972603</v>
      </c>
      <c r="J405" s="117">
        <v>500088334</v>
      </c>
      <c r="K405" s="117">
        <v>503989729.89377815</v>
      </c>
      <c r="L405" s="117">
        <v>548972603</v>
      </c>
      <c r="M405" s="108">
        <v>0.91805989431799995</v>
      </c>
      <c r="N405" s="118">
        <v>6.6598378462000003</v>
      </c>
      <c r="O405" s="114" t="s">
        <v>78</v>
      </c>
      <c r="P405" s="110">
        <v>0.14668923389999999</v>
      </c>
      <c r="Q405" s="119"/>
      <c r="R405" s="120"/>
    </row>
    <row r="406" spans="2:18" ht="17.25" customHeight="1">
      <c r="B406" s="113" t="s">
        <v>74</v>
      </c>
      <c r="C406" s="114" t="s">
        <v>167</v>
      </c>
      <c r="D406" s="115" t="s">
        <v>75</v>
      </c>
      <c r="E406" s="114" t="s">
        <v>76</v>
      </c>
      <c r="F406" s="116">
        <v>44124.624363425923</v>
      </c>
      <c r="G406" s="116">
        <v>44494</v>
      </c>
      <c r="H406" s="115" t="s">
        <v>77</v>
      </c>
      <c r="I406" s="117">
        <v>530410959</v>
      </c>
      <c r="J406" s="117">
        <v>500000001</v>
      </c>
      <c r="K406" s="117">
        <v>505907867.49196422</v>
      </c>
      <c r="L406" s="117">
        <v>530410959</v>
      </c>
      <c r="M406" s="108">
        <v>0.95380357232000001</v>
      </c>
      <c r="N406" s="118">
        <v>6.1356809401000003</v>
      </c>
      <c r="O406" s="114" t="s">
        <v>78</v>
      </c>
      <c r="P406" s="110">
        <v>0.1472475194</v>
      </c>
      <c r="Q406" s="119"/>
      <c r="R406" s="120"/>
    </row>
    <row r="407" spans="2:18" ht="17.25" customHeight="1">
      <c r="B407" s="113" t="s">
        <v>74</v>
      </c>
      <c r="C407" s="114" t="s">
        <v>167</v>
      </c>
      <c r="D407" s="115" t="s">
        <v>75</v>
      </c>
      <c r="E407" s="114" t="s">
        <v>76</v>
      </c>
      <c r="F407" s="116">
        <v>44109.663402777776</v>
      </c>
      <c r="G407" s="116">
        <v>44656</v>
      </c>
      <c r="H407" s="115" t="s">
        <v>77</v>
      </c>
      <c r="I407" s="117">
        <v>548705479</v>
      </c>
      <c r="J407" s="117">
        <v>500000001</v>
      </c>
      <c r="K407" s="117">
        <v>507743686.72888792</v>
      </c>
      <c r="L407" s="117">
        <v>548705479</v>
      </c>
      <c r="M407" s="108">
        <v>0.92534830826600001</v>
      </c>
      <c r="N407" s="118">
        <v>6.6601841288000001</v>
      </c>
      <c r="O407" s="114" t="s">
        <v>78</v>
      </c>
      <c r="P407" s="110">
        <v>0.14778184559999999</v>
      </c>
      <c r="Q407" s="119"/>
      <c r="R407" s="120"/>
    </row>
    <row r="408" spans="2:18" ht="17.25" customHeight="1">
      <c r="B408" s="113" t="s">
        <v>74</v>
      </c>
      <c r="C408" s="114" t="s">
        <v>167</v>
      </c>
      <c r="D408" s="115" t="s">
        <v>75</v>
      </c>
      <c r="E408" s="114" t="s">
        <v>76</v>
      </c>
      <c r="F408" s="116">
        <v>44067.477905092594</v>
      </c>
      <c r="G408" s="116">
        <v>44617</v>
      </c>
      <c r="H408" s="115" t="s">
        <v>77</v>
      </c>
      <c r="I408" s="117">
        <v>548972603</v>
      </c>
      <c r="J408" s="117">
        <v>500000000</v>
      </c>
      <c r="K408" s="117">
        <v>503366948.91097188</v>
      </c>
      <c r="L408" s="117">
        <v>548972603</v>
      </c>
      <c r="M408" s="108">
        <v>0.91692544611600002</v>
      </c>
      <c r="N408" s="118">
        <v>6.6598496161999998</v>
      </c>
      <c r="O408" s="114" t="s">
        <v>78</v>
      </c>
      <c r="P408" s="110">
        <v>0.1465079698</v>
      </c>
      <c r="Q408" s="119"/>
      <c r="R408" s="120"/>
    </row>
    <row r="409" spans="2:18" ht="17.25" customHeight="1">
      <c r="B409" s="113" t="s">
        <v>74</v>
      </c>
      <c r="C409" s="114" t="s">
        <v>167</v>
      </c>
      <c r="D409" s="115" t="s">
        <v>75</v>
      </c>
      <c r="E409" s="114" t="s">
        <v>76</v>
      </c>
      <c r="F409" s="116">
        <v>44061.65016203704</v>
      </c>
      <c r="G409" s="116">
        <v>44610</v>
      </c>
      <c r="H409" s="115" t="s">
        <v>77</v>
      </c>
      <c r="I409" s="117">
        <v>548972603</v>
      </c>
      <c r="J409" s="117">
        <v>500088334</v>
      </c>
      <c r="K409" s="117">
        <v>503989729.89377815</v>
      </c>
      <c r="L409" s="117">
        <v>548972603</v>
      </c>
      <c r="M409" s="108">
        <v>0.91805989431799995</v>
      </c>
      <c r="N409" s="118">
        <v>6.6598378462000003</v>
      </c>
      <c r="O409" s="114" t="s">
        <v>78</v>
      </c>
      <c r="P409" s="110">
        <v>0.14668923389999999</v>
      </c>
      <c r="Q409" s="119"/>
      <c r="R409" s="120"/>
    </row>
    <row r="410" spans="2:18" ht="17.25" customHeight="1">
      <c r="B410" s="113" t="s">
        <v>74</v>
      </c>
      <c r="C410" s="114" t="s">
        <v>167</v>
      </c>
      <c r="D410" s="115" t="s">
        <v>75</v>
      </c>
      <c r="E410" s="114" t="s">
        <v>76</v>
      </c>
      <c r="F410" s="116">
        <v>44061.647905092592</v>
      </c>
      <c r="G410" s="116">
        <v>44610</v>
      </c>
      <c r="H410" s="115" t="s">
        <v>77</v>
      </c>
      <c r="I410" s="117">
        <v>548972603</v>
      </c>
      <c r="J410" s="117">
        <v>500088334</v>
      </c>
      <c r="K410" s="117">
        <v>503989729.89377815</v>
      </c>
      <c r="L410" s="117">
        <v>548972603</v>
      </c>
      <c r="M410" s="108">
        <v>0.91805989431799995</v>
      </c>
      <c r="N410" s="118">
        <v>6.6598378462000003</v>
      </c>
      <c r="O410" s="114" t="s">
        <v>78</v>
      </c>
      <c r="P410" s="110">
        <v>0.14668923389999999</v>
      </c>
      <c r="Q410" s="119"/>
      <c r="R410" s="120"/>
    </row>
    <row r="411" spans="2:18" ht="17.25" customHeight="1">
      <c r="B411" s="113" t="s">
        <v>74</v>
      </c>
      <c r="C411" s="114" t="s">
        <v>167</v>
      </c>
      <c r="D411" s="115" t="s">
        <v>75</v>
      </c>
      <c r="E411" s="114" t="s">
        <v>76</v>
      </c>
      <c r="F411" s="116">
        <v>44109.66511574074</v>
      </c>
      <c r="G411" s="116">
        <v>44656</v>
      </c>
      <c r="H411" s="115" t="s">
        <v>77</v>
      </c>
      <c r="I411" s="117">
        <v>548705479</v>
      </c>
      <c r="J411" s="117">
        <v>500000001</v>
      </c>
      <c r="K411" s="117">
        <v>507743686.72888792</v>
      </c>
      <c r="L411" s="117">
        <v>548705479</v>
      </c>
      <c r="M411" s="108">
        <v>0.92534830826600001</v>
      </c>
      <c r="N411" s="118">
        <v>6.6601841288000001</v>
      </c>
      <c r="O411" s="114" t="s">
        <v>78</v>
      </c>
      <c r="P411" s="110">
        <v>0.14778184559999999</v>
      </c>
      <c r="Q411" s="119"/>
      <c r="R411" s="120"/>
    </row>
    <row r="412" spans="2:18" ht="17.25" customHeight="1">
      <c r="B412" s="113" t="s">
        <v>74</v>
      </c>
      <c r="C412" s="114" t="s">
        <v>167</v>
      </c>
      <c r="D412" s="115" t="s">
        <v>75</v>
      </c>
      <c r="E412" s="114" t="s">
        <v>76</v>
      </c>
      <c r="F412" s="116">
        <v>44067.479178240741</v>
      </c>
      <c r="G412" s="116">
        <v>44617</v>
      </c>
      <c r="H412" s="115" t="s">
        <v>77</v>
      </c>
      <c r="I412" s="117">
        <v>548972603</v>
      </c>
      <c r="J412" s="117">
        <v>500000000</v>
      </c>
      <c r="K412" s="117">
        <v>503366948.91097188</v>
      </c>
      <c r="L412" s="117">
        <v>548972603</v>
      </c>
      <c r="M412" s="108">
        <v>0.91692544611600002</v>
      </c>
      <c r="N412" s="118">
        <v>6.6598496161999998</v>
      </c>
      <c r="O412" s="114" t="s">
        <v>78</v>
      </c>
      <c r="P412" s="110">
        <v>0.1465079698</v>
      </c>
      <c r="Q412" s="119"/>
      <c r="R412" s="120"/>
    </row>
    <row r="413" spans="2:18" ht="17.25" customHeight="1">
      <c r="B413" s="113" t="s">
        <v>74</v>
      </c>
      <c r="C413" s="114" t="s">
        <v>167</v>
      </c>
      <c r="D413" s="115" t="s">
        <v>75</v>
      </c>
      <c r="E413" s="114" t="s">
        <v>76</v>
      </c>
      <c r="F413" s="116">
        <v>44067.4768287037</v>
      </c>
      <c r="G413" s="116">
        <v>44617</v>
      </c>
      <c r="H413" s="115" t="s">
        <v>77</v>
      </c>
      <c r="I413" s="117">
        <v>548972603</v>
      </c>
      <c r="J413" s="117">
        <v>500000000</v>
      </c>
      <c r="K413" s="117">
        <v>503366948.91097188</v>
      </c>
      <c r="L413" s="117">
        <v>548972603</v>
      </c>
      <c r="M413" s="108">
        <v>0.91692544611600002</v>
      </c>
      <c r="N413" s="118">
        <v>6.6598496161999998</v>
      </c>
      <c r="O413" s="114" t="s">
        <v>78</v>
      </c>
      <c r="P413" s="110">
        <v>0.1465079698</v>
      </c>
      <c r="Q413" s="119"/>
      <c r="R413" s="120"/>
    </row>
    <row r="414" spans="2:18" ht="17.25" customHeight="1">
      <c r="B414" s="113" t="s">
        <v>74</v>
      </c>
      <c r="C414" s="114" t="s">
        <v>167</v>
      </c>
      <c r="D414" s="115" t="s">
        <v>75</v>
      </c>
      <c r="E414" s="114" t="s">
        <v>76</v>
      </c>
      <c r="F414" s="116">
        <v>44061.649212962962</v>
      </c>
      <c r="G414" s="116">
        <v>44610</v>
      </c>
      <c r="H414" s="115" t="s">
        <v>77</v>
      </c>
      <c r="I414" s="117">
        <v>548972603</v>
      </c>
      <c r="J414" s="117">
        <v>500088334</v>
      </c>
      <c r="K414" s="117">
        <v>503989729.89377815</v>
      </c>
      <c r="L414" s="117">
        <v>548972603</v>
      </c>
      <c r="M414" s="108">
        <v>0.91805989431799995</v>
      </c>
      <c r="N414" s="118">
        <v>6.6598378462000003</v>
      </c>
      <c r="O414" s="114" t="s">
        <v>78</v>
      </c>
      <c r="P414" s="110">
        <v>0.14668923389999999</v>
      </c>
      <c r="Q414" s="119"/>
      <c r="R414" s="120"/>
    </row>
    <row r="415" spans="2:18" ht="17.25" customHeight="1">
      <c r="B415" s="113" t="s">
        <v>74</v>
      </c>
      <c r="C415" s="114" t="s">
        <v>167</v>
      </c>
      <c r="D415" s="115" t="s">
        <v>75</v>
      </c>
      <c r="E415" s="114" t="s">
        <v>76</v>
      </c>
      <c r="F415" s="116">
        <v>44124.6247337963</v>
      </c>
      <c r="G415" s="116">
        <v>44494</v>
      </c>
      <c r="H415" s="115" t="s">
        <v>77</v>
      </c>
      <c r="I415" s="117">
        <v>530410959</v>
      </c>
      <c r="J415" s="117">
        <v>500000001</v>
      </c>
      <c r="K415" s="117">
        <v>505907867.49196422</v>
      </c>
      <c r="L415" s="117">
        <v>530410959</v>
      </c>
      <c r="M415" s="108">
        <v>0.95380357232000001</v>
      </c>
      <c r="N415" s="118">
        <v>6.1356809401000003</v>
      </c>
      <c r="O415" s="114" t="s">
        <v>78</v>
      </c>
      <c r="P415" s="110">
        <v>0.1472475194</v>
      </c>
      <c r="Q415" s="119"/>
      <c r="R415" s="120"/>
    </row>
    <row r="416" spans="2:18" ht="17.25" customHeight="1">
      <c r="B416" s="113" t="s">
        <v>74</v>
      </c>
      <c r="C416" s="114" t="s">
        <v>167</v>
      </c>
      <c r="D416" s="115" t="s">
        <v>75</v>
      </c>
      <c r="E416" s="114" t="s">
        <v>76</v>
      </c>
      <c r="F416" s="116">
        <v>44109.663645833331</v>
      </c>
      <c r="G416" s="116">
        <v>44656</v>
      </c>
      <c r="H416" s="115" t="s">
        <v>77</v>
      </c>
      <c r="I416" s="117">
        <v>548705479</v>
      </c>
      <c r="J416" s="117">
        <v>500000001</v>
      </c>
      <c r="K416" s="117">
        <v>507743686.72888792</v>
      </c>
      <c r="L416" s="117">
        <v>548705479</v>
      </c>
      <c r="M416" s="108">
        <v>0.92534830826600001</v>
      </c>
      <c r="N416" s="118">
        <v>6.6601841288000001</v>
      </c>
      <c r="O416" s="114" t="s">
        <v>78</v>
      </c>
      <c r="P416" s="110">
        <v>0.14778184559999999</v>
      </c>
      <c r="Q416" s="119"/>
      <c r="R416" s="120"/>
    </row>
    <row r="417" spans="2:18" ht="17.25" customHeight="1">
      <c r="B417" s="113" t="s">
        <v>74</v>
      </c>
      <c r="C417" s="114" t="s">
        <v>167</v>
      </c>
      <c r="D417" s="115" t="s">
        <v>75</v>
      </c>
      <c r="E417" s="114" t="s">
        <v>76</v>
      </c>
      <c r="F417" s="116">
        <v>44067.478194444448</v>
      </c>
      <c r="G417" s="116">
        <v>44617</v>
      </c>
      <c r="H417" s="115" t="s">
        <v>77</v>
      </c>
      <c r="I417" s="117">
        <v>548972603</v>
      </c>
      <c r="J417" s="117">
        <v>500000000</v>
      </c>
      <c r="K417" s="117">
        <v>503366948.91097188</v>
      </c>
      <c r="L417" s="117">
        <v>548972603</v>
      </c>
      <c r="M417" s="108">
        <v>0.91692544611600002</v>
      </c>
      <c r="N417" s="118">
        <v>6.6598496161999998</v>
      </c>
      <c r="O417" s="114" t="s">
        <v>78</v>
      </c>
      <c r="P417" s="110">
        <v>0.1465079698</v>
      </c>
      <c r="Q417" s="119"/>
      <c r="R417" s="120"/>
    </row>
    <row r="418" spans="2:18" ht="17.25" customHeight="1">
      <c r="B418" s="113" t="s">
        <v>74</v>
      </c>
      <c r="C418" s="114" t="s">
        <v>167</v>
      </c>
      <c r="D418" s="115" t="s">
        <v>75</v>
      </c>
      <c r="E418" s="114" t="s">
        <v>76</v>
      </c>
      <c r="F418" s="116">
        <v>44061.65053240741</v>
      </c>
      <c r="G418" s="116">
        <v>44610</v>
      </c>
      <c r="H418" s="115" t="s">
        <v>77</v>
      </c>
      <c r="I418" s="117">
        <v>548972603</v>
      </c>
      <c r="J418" s="117">
        <v>500088334</v>
      </c>
      <c r="K418" s="117">
        <v>503989729.89377815</v>
      </c>
      <c r="L418" s="117">
        <v>548972603</v>
      </c>
      <c r="M418" s="108">
        <v>0.91805989431799995</v>
      </c>
      <c r="N418" s="118">
        <v>6.6598378462000003</v>
      </c>
      <c r="O418" s="114" t="s">
        <v>78</v>
      </c>
      <c r="P418" s="110">
        <v>0.14668923389999999</v>
      </c>
      <c r="Q418" s="119"/>
      <c r="R418" s="120"/>
    </row>
    <row r="419" spans="2:18" ht="17.25" customHeight="1">
      <c r="B419" s="113" t="s">
        <v>74</v>
      </c>
      <c r="C419" s="114" t="s">
        <v>167</v>
      </c>
      <c r="D419" s="115" t="s">
        <v>75</v>
      </c>
      <c r="E419" s="114" t="s">
        <v>76</v>
      </c>
      <c r="F419" s="116">
        <v>44061.648287037038</v>
      </c>
      <c r="G419" s="116">
        <v>44610</v>
      </c>
      <c r="H419" s="115" t="s">
        <v>77</v>
      </c>
      <c r="I419" s="117">
        <v>548972603</v>
      </c>
      <c r="J419" s="117">
        <v>500088334</v>
      </c>
      <c r="K419" s="117">
        <v>503989729.89377815</v>
      </c>
      <c r="L419" s="117">
        <v>548972603</v>
      </c>
      <c r="M419" s="108">
        <v>0.91805989431799995</v>
      </c>
      <c r="N419" s="118">
        <v>6.6598378462000003</v>
      </c>
      <c r="O419" s="114" t="s">
        <v>78</v>
      </c>
      <c r="P419" s="110">
        <v>0.14668923389999999</v>
      </c>
      <c r="Q419" s="119"/>
      <c r="R419" s="120"/>
    </row>
    <row r="420" spans="2:18" ht="17.25" customHeight="1">
      <c r="B420" s="113" t="s">
        <v>74</v>
      </c>
      <c r="C420" s="114" t="s">
        <v>167</v>
      </c>
      <c r="D420" s="115" t="s">
        <v>75</v>
      </c>
      <c r="E420" s="114" t="s">
        <v>76</v>
      </c>
      <c r="F420" s="116">
        <v>44124.623206018521</v>
      </c>
      <c r="G420" s="116">
        <v>44494</v>
      </c>
      <c r="H420" s="115" t="s">
        <v>77</v>
      </c>
      <c r="I420" s="117">
        <v>530410959</v>
      </c>
      <c r="J420" s="117">
        <v>500000001</v>
      </c>
      <c r="K420" s="117">
        <v>505907867.49196422</v>
      </c>
      <c r="L420" s="117">
        <v>530410959</v>
      </c>
      <c r="M420" s="108">
        <v>0.95380357232000001</v>
      </c>
      <c r="N420" s="118">
        <v>6.1356809401000003</v>
      </c>
      <c r="O420" s="114" t="s">
        <v>78</v>
      </c>
      <c r="P420" s="110">
        <v>0.1472475194</v>
      </c>
      <c r="Q420" s="119"/>
      <c r="R420" s="120"/>
    </row>
    <row r="421" spans="2:18" ht="17.25" customHeight="1">
      <c r="B421" s="113" t="s">
        <v>74</v>
      </c>
      <c r="C421" s="114" t="s">
        <v>167</v>
      </c>
      <c r="D421" s="115" t="s">
        <v>75</v>
      </c>
      <c r="E421" s="114" t="s">
        <v>76</v>
      </c>
      <c r="F421" s="116">
        <v>44067.479525462964</v>
      </c>
      <c r="G421" s="116">
        <v>44617</v>
      </c>
      <c r="H421" s="115" t="s">
        <v>77</v>
      </c>
      <c r="I421" s="117">
        <v>548972603</v>
      </c>
      <c r="J421" s="117">
        <v>500000000</v>
      </c>
      <c r="K421" s="117">
        <v>503366948.91097188</v>
      </c>
      <c r="L421" s="117">
        <v>548972603</v>
      </c>
      <c r="M421" s="108">
        <v>0.91692544611600002</v>
      </c>
      <c r="N421" s="118">
        <v>6.6598496161999998</v>
      </c>
      <c r="O421" s="114" t="s">
        <v>78</v>
      </c>
      <c r="P421" s="110">
        <v>0.1465079698</v>
      </c>
      <c r="Q421" s="119"/>
      <c r="R421" s="120"/>
    </row>
    <row r="422" spans="2:18" ht="17.25" customHeight="1">
      <c r="B422" s="113" t="s">
        <v>74</v>
      </c>
      <c r="C422" s="114" t="s">
        <v>167</v>
      </c>
      <c r="D422" s="115" t="s">
        <v>75</v>
      </c>
      <c r="E422" s="114" t="s">
        <v>76</v>
      </c>
      <c r="F422" s="116">
        <v>44067.477199074077</v>
      </c>
      <c r="G422" s="116">
        <v>44617</v>
      </c>
      <c r="H422" s="115" t="s">
        <v>77</v>
      </c>
      <c r="I422" s="117">
        <v>548972603</v>
      </c>
      <c r="J422" s="117">
        <v>500000000</v>
      </c>
      <c r="K422" s="117">
        <v>503366948.91097188</v>
      </c>
      <c r="L422" s="117">
        <v>548972603</v>
      </c>
      <c r="M422" s="108">
        <v>0.91692544611600002</v>
      </c>
      <c r="N422" s="118">
        <v>6.6598496161999998</v>
      </c>
      <c r="O422" s="114" t="s">
        <v>78</v>
      </c>
      <c r="P422" s="110">
        <v>0.1465079698</v>
      </c>
      <c r="Q422" s="119"/>
      <c r="R422" s="120"/>
    </row>
    <row r="423" spans="2:18" ht="17.25" customHeight="1">
      <c r="B423" s="113" t="s">
        <v>74</v>
      </c>
      <c r="C423" s="114" t="s">
        <v>167</v>
      </c>
      <c r="D423" s="115" t="s">
        <v>75</v>
      </c>
      <c r="E423" s="114" t="s">
        <v>76</v>
      </c>
      <c r="F423" s="116">
        <v>44061.649560185186</v>
      </c>
      <c r="G423" s="116">
        <v>44610</v>
      </c>
      <c r="H423" s="115" t="s">
        <v>77</v>
      </c>
      <c r="I423" s="117">
        <v>548972603</v>
      </c>
      <c r="J423" s="117">
        <v>500088334</v>
      </c>
      <c r="K423" s="117">
        <v>503989729.89377815</v>
      </c>
      <c r="L423" s="117">
        <v>548972603</v>
      </c>
      <c r="M423" s="108">
        <v>0.91805989431799995</v>
      </c>
      <c r="N423" s="118">
        <v>6.6598378462000003</v>
      </c>
      <c r="O423" s="114" t="s">
        <v>78</v>
      </c>
      <c r="P423" s="110">
        <v>0.14668923389999999</v>
      </c>
      <c r="Q423" s="119"/>
      <c r="R423" s="120"/>
    </row>
    <row r="424" spans="2:18" ht="17.25" customHeight="1">
      <c r="B424" s="113" t="s">
        <v>74</v>
      </c>
      <c r="C424" s="114" t="s">
        <v>167</v>
      </c>
      <c r="D424" s="115" t="s">
        <v>75</v>
      </c>
      <c r="E424" s="114" t="s">
        <v>76</v>
      </c>
      <c r="F424" s="116">
        <v>44124.625092592592</v>
      </c>
      <c r="G424" s="116">
        <v>44494</v>
      </c>
      <c r="H424" s="115" t="s">
        <v>77</v>
      </c>
      <c r="I424" s="117">
        <v>530410959</v>
      </c>
      <c r="J424" s="117">
        <v>500000001</v>
      </c>
      <c r="K424" s="117">
        <v>505907867.49196422</v>
      </c>
      <c r="L424" s="117">
        <v>530410959</v>
      </c>
      <c r="M424" s="108">
        <v>0.95380357232000001</v>
      </c>
      <c r="N424" s="118">
        <v>6.1356809401000003</v>
      </c>
      <c r="O424" s="114" t="s">
        <v>78</v>
      </c>
      <c r="P424" s="110">
        <v>0.1472475194</v>
      </c>
      <c r="Q424" s="119"/>
      <c r="R424" s="120"/>
    </row>
    <row r="425" spans="2:18" ht="17.25" customHeight="1">
      <c r="B425" s="113" t="s">
        <v>74</v>
      </c>
      <c r="C425" s="114" t="s">
        <v>167</v>
      </c>
      <c r="D425" s="115" t="s">
        <v>75</v>
      </c>
      <c r="E425" s="114" t="s">
        <v>76</v>
      </c>
      <c r="F425" s="116">
        <v>44109.663923611108</v>
      </c>
      <c r="G425" s="116">
        <v>44656</v>
      </c>
      <c r="H425" s="115" t="s">
        <v>77</v>
      </c>
      <c r="I425" s="117">
        <v>548705479</v>
      </c>
      <c r="J425" s="117">
        <v>500000001</v>
      </c>
      <c r="K425" s="117">
        <v>507743686.72888792</v>
      </c>
      <c r="L425" s="117">
        <v>548705479</v>
      </c>
      <c r="M425" s="108">
        <v>0.92534830826600001</v>
      </c>
      <c r="N425" s="118">
        <v>6.6601841288000001</v>
      </c>
      <c r="O425" s="114" t="s">
        <v>78</v>
      </c>
      <c r="P425" s="110">
        <v>0.14778184559999999</v>
      </c>
      <c r="Q425" s="119"/>
      <c r="R425" s="120"/>
    </row>
    <row r="426" spans="2:18" ht="17.25" customHeight="1">
      <c r="B426" s="113" t="s">
        <v>74</v>
      </c>
      <c r="C426" s="114" t="s">
        <v>167</v>
      </c>
      <c r="D426" s="115" t="s">
        <v>75</v>
      </c>
      <c r="E426" s="114" t="s">
        <v>76</v>
      </c>
      <c r="F426" s="116">
        <v>44067.478518518517</v>
      </c>
      <c r="G426" s="116">
        <v>44617</v>
      </c>
      <c r="H426" s="115" t="s">
        <v>77</v>
      </c>
      <c r="I426" s="117">
        <v>548972603</v>
      </c>
      <c r="J426" s="117">
        <v>500000000</v>
      </c>
      <c r="K426" s="117">
        <v>503366948.91097188</v>
      </c>
      <c r="L426" s="117">
        <v>548972603</v>
      </c>
      <c r="M426" s="108">
        <v>0.91692544611600002</v>
      </c>
      <c r="N426" s="118">
        <v>6.6598496161999998</v>
      </c>
      <c r="O426" s="114" t="s">
        <v>78</v>
      </c>
      <c r="P426" s="110">
        <v>0.1465079698</v>
      </c>
      <c r="Q426" s="119"/>
      <c r="R426" s="120"/>
    </row>
    <row r="427" spans="2:18" ht="17.25" customHeight="1">
      <c r="B427" s="113" t="s">
        <v>74</v>
      </c>
      <c r="C427" s="114" t="s">
        <v>167</v>
      </c>
      <c r="D427" s="115" t="s">
        <v>75</v>
      </c>
      <c r="E427" s="114" t="s">
        <v>76</v>
      </c>
      <c r="F427" s="116">
        <v>44061.650868055556</v>
      </c>
      <c r="G427" s="116">
        <v>44610</v>
      </c>
      <c r="H427" s="115" t="s">
        <v>77</v>
      </c>
      <c r="I427" s="117">
        <v>548972603</v>
      </c>
      <c r="J427" s="117">
        <v>500088334</v>
      </c>
      <c r="K427" s="117">
        <v>503989729.89377815</v>
      </c>
      <c r="L427" s="117">
        <v>548972603</v>
      </c>
      <c r="M427" s="108">
        <v>0.91805989431799995</v>
      </c>
      <c r="N427" s="118">
        <v>6.6598378462000003</v>
      </c>
      <c r="O427" s="114" t="s">
        <v>78</v>
      </c>
      <c r="P427" s="110">
        <v>0.14668923389999999</v>
      </c>
      <c r="Q427" s="119"/>
      <c r="R427" s="120"/>
    </row>
    <row r="428" spans="2:18" ht="17.25" customHeight="1">
      <c r="B428" s="113" t="s">
        <v>74</v>
      </c>
      <c r="C428" s="114" t="s">
        <v>167</v>
      </c>
      <c r="D428" s="115" t="s">
        <v>75</v>
      </c>
      <c r="E428" s="114" t="s">
        <v>76</v>
      </c>
      <c r="F428" s="116">
        <v>44061.648576388892</v>
      </c>
      <c r="G428" s="116">
        <v>44610</v>
      </c>
      <c r="H428" s="115" t="s">
        <v>77</v>
      </c>
      <c r="I428" s="117">
        <v>548972603</v>
      </c>
      <c r="J428" s="117">
        <v>500088334</v>
      </c>
      <c r="K428" s="117">
        <v>503989729.89377815</v>
      </c>
      <c r="L428" s="117">
        <v>548972603</v>
      </c>
      <c r="M428" s="108">
        <v>0.91805989431799995</v>
      </c>
      <c r="N428" s="118">
        <v>6.6598378462000003</v>
      </c>
      <c r="O428" s="114" t="s">
        <v>78</v>
      </c>
      <c r="P428" s="110">
        <v>0.14668923389999999</v>
      </c>
      <c r="Q428" s="119"/>
      <c r="R428" s="120"/>
    </row>
    <row r="429" spans="2:18" ht="17.25" customHeight="1">
      <c r="B429" s="113" t="s">
        <v>74</v>
      </c>
      <c r="C429" s="114" t="s">
        <v>167</v>
      </c>
      <c r="D429" s="115" t="s">
        <v>75</v>
      </c>
      <c r="E429" s="114" t="s">
        <v>76</v>
      </c>
      <c r="F429" s="116">
        <v>44124.624027777776</v>
      </c>
      <c r="G429" s="116">
        <v>44494</v>
      </c>
      <c r="H429" s="115" t="s">
        <v>77</v>
      </c>
      <c r="I429" s="117">
        <v>530410959</v>
      </c>
      <c r="J429" s="117">
        <v>500000001</v>
      </c>
      <c r="K429" s="117">
        <v>505907867.49196422</v>
      </c>
      <c r="L429" s="117">
        <v>530410959</v>
      </c>
      <c r="M429" s="108">
        <v>0.95380357232000001</v>
      </c>
      <c r="N429" s="118">
        <v>6.1356809401000003</v>
      </c>
      <c r="O429" s="114" t="s">
        <v>78</v>
      </c>
      <c r="P429" s="110">
        <v>0.1472475194</v>
      </c>
      <c r="Q429" s="119"/>
      <c r="R429" s="120"/>
    </row>
    <row r="430" spans="2:18" ht="17.25" customHeight="1">
      <c r="B430" s="113" t="s">
        <v>74</v>
      </c>
      <c r="C430" s="114" t="s">
        <v>167</v>
      </c>
      <c r="D430" s="115" t="s">
        <v>75</v>
      </c>
      <c r="E430" s="114" t="s">
        <v>76</v>
      </c>
      <c r="F430" s="116">
        <v>44109.662974537037</v>
      </c>
      <c r="G430" s="116">
        <v>44656</v>
      </c>
      <c r="H430" s="115" t="s">
        <v>77</v>
      </c>
      <c r="I430" s="117">
        <v>548705479</v>
      </c>
      <c r="J430" s="117">
        <v>500000001</v>
      </c>
      <c r="K430" s="117">
        <v>507743686.72888792</v>
      </c>
      <c r="L430" s="117">
        <v>548705479</v>
      </c>
      <c r="M430" s="108">
        <v>0.92534830826600001</v>
      </c>
      <c r="N430" s="118">
        <v>6.6601841288000001</v>
      </c>
      <c r="O430" s="114" t="s">
        <v>78</v>
      </c>
      <c r="P430" s="110">
        <v>0.14778184559999999</v>
      </c>
      <c r="Q430" s="119"/>
      <c r="R430" s="120"/>
    </row>
    <row r="431" spans="2:18" ht="17.25" customHeight="1">
      <c r="B431" s="113" t="s">
        <v>74</v>
      </c>
      <c r="C431" s="114" t="s">
        <v>167</v>
      </c>
      <c r="D431" s="115" t="s">
        <v>75</v>
      </c>
      <c r="E431" s="114" t="s">
        <v>76</v>
      </c>
      <c r="F431" s="116">
        <v>44067.477465277778</v>
      </c>
      <c r="G431" s="116">
        <v>44617</v>
      </c>
      <c r="H431" s="115" t="s">
        <v>77</v>
      </c>
      <c r="I431" s="117">
        <v>548972603</v>
      </c>
      <c r="J431" s="117">
        <v>500000000</v>
      </c>
      <c r="K431" s="117">
        <v>503366948.91097188</v>
      </c>
      <c r="L431" s="117">
        <v>548972603</v>
      </c>
      <c r="M431" s="108">
        <v>0.91692544611600002</v>
      </c>
      <c r="N431" s="118">
        <v>6.6598496161999998</v>
      </c>
      <c r="O431" s="114" t="s">
        <v>78</v>
      </c>
      <c r="P431" s="110">
        <v>0.1465079698</v>
      </c>
      <c r="Q431" s="119"/>
      <c r="R431" s="120"/>
    </row>
    <row r="432" spans="2:18" ht="17.25" customHeight="1">
      <c r="B432" s="113" t="s">
        <v>74</v>
      </c>
      <c r="C432" s="114" t="s">
        <v>167</v>
      </c>
      <c r="D432" s="115" t="s">
        <v>75</v>
      </c>
      <c r="E432" s="114" t="s">
        <v>76</v>
      </c>
      <c r="F432" s="116">
        <v>44061.649907407409</v>
      </c>
      <c r="G432" s="116">
        <v>44610</v>
      </c>
      <c r="H432" s="115" t="s">
        <v>77</v>
      </c>
      <c r="I432" s="117">
        <v>548972603</v>
      </c>
      <c r="J432" s="117">
        <v>500088334</v>
      </c>
      <c r="K432" s="117">
        <v>503989729.89377815</v>
      </c>
      <c r="L432" s="117">
        <v>548972603</v>
      </c>
      <c r="M432" s="108">
        <v>0.91805989431799995</v>
      </c>
      <c r="N432" s="118">
        <v>6.6598378462000003</v>
      </c>
      <c r="O432" s="114" t="s">
        <v>78</v>
      </c>
      <c r="P432" s="110">
        <v>0.14668923389999999</v>
      </c>
      <c r="Q432" s="119"/>
      <c r="R432" s="120"/>
    </row>
    <row r="433" spans="2:18" ht="17.25" customHeight="1">
      <c r="B433" s="113" t="s">
        <v>74</v>
      </c>
      <c r="C433" s="114" t="s">
        <v>167</v>
      </c>
      <c r="D433" s="115" t="s">
        <v>75</v>
      </c>
      <c r="E433" s="114" t="s">
        <v>76</v>
      </c>
      <c r="F433" s="116">
        <v>44124.625405092593</v>
      </c>
      <c r="G433" s="116">
        <v>44494</v>
      </c>
      <c r="H433" s="115" t="s">
        <v>77</v>
      </c>
      <c r="I433" s="117">
        <v>530410959</v>
      </c>
      <c r="J433" s="117">
        <v>500000001</v>
      </c>
      <c r="K433" s="117">
        <v>505907867.49196422</v>
      </c>
      <c r="L433" s="117">
        <v>530410959</v>
      </c>
      <c r="M433" s="108">
        <v>0.95380357232000001</v>
      </c>
      <c r="N433" s="118">
        <v>6.1356809401000003</v>
      </c>
      <c r="O433" s="114" t="s">
        <v>78</v>
      </c>
      <c r="P433" s="110">
        <v>0.1472475194</v>
      </c>
      <c r="Q433" s="119"/>
      <c r="R433" s="120"/>
    </row>
    <row r="434" spans="2:18" ht="17.25" customHeight="1">
      <c r="B434" s="113" t="s">
        <v>74</v>
      </c>
      <c r="C434" s="114" t="s">
        <v>167</v>
      </c>
      <c r="D434" s="115" t="s">
        <v>75</v>
      </c>
      <c r="E434" s="114" t="s">
        <v>76</v>
      </c>
      <c r="F434" s="116">
        <v>44109.664351851854</v>
      </c>
      <c r="G434" s="116">
        <v>44656</v>
      </c>
      <c r="H434" s="115" t="s">
        <v>77</v>
      </c>
      <c r="I434" s="117">
        <v>548705479</v>
      </c>
      <c r="J434" s="117">
        <v>500000001</v>
      </c>
      <c r="K434" s="117">
        <v>507743686.72888792</v>
      </c>
      <c r="L434" s="117">
        <v>548705479</v>
      </c>
      <c r="M434" s="108">
        <v>0.92534830826600001</v>
      </c>
      <c r="N434" s="118">
        <v>6.6601841288000001</v>
      </c>
      <c r="O434" s="114" t="s">
        <v>78</v>
      </c>
      <c r="P434" s="110">
        <v>0.14778184559999999</v>
      </c>
      <c r="Q434" s="119"/>
      <c r="R434" s="120"/>
    </row>
    <row r="435" spans="2:18" ht="17.25" customHeight="1">
      <c r="B435" s="113" t="s">
        <v>74</v>
      </c>
      <c r="C435" s="114" t="s">
        <v>167</v>
      </c>
      <c r="D435" s="115" t="s">
        <v>75</v>
      </c>
      <c r="E435" s="114" t="s">
        <v>76</v>
      </c>
      <c r="F435" s="116">
        <v>44067.478819444441</v>
      </c>
      <c r="G435" s="116">
        <v>44617</v>
      </c>
      <c r="H435" s="115" t="s">
        <v>77</v>
      </c>
      <c r="I435" s="117">
        <v>548972603</v>
      </c>
      <c r="J435" s="117">
        <v>500000000</v>
      </c>
      <c r="K435" s="117">
        <v>503366948.91097188</v>
      </c>
      <c r="L435" s="117">
        <v>548972603</v>
      </c>
      <c r="M435" s="108">
        <v>0.91692544611600002</v>
      </c>
      <c r="N435" s="118">
        <v>6.6598496161999998</v>
      </c>
      <c r="O435" s="114" t="s">
        <v>78</v>
      </c>
      <c r="P435" s="110">
        <v>0.1465079698</v>
      </c>
      <c r="Q435" s="119"/>
      <c r="R435" s="120"/>
    </row>
    <row r="436" spans="2:18" ht="17.25" customHeight="1">
      <c r="B436" s="113" t="s">
        <v>74</v>
      </c>
      <c r="C436" s="114" t="s">
        <v>167</v>
      </c>
      <c r="D436" s="115" t="s">
        <v>75</v>
      </c>
      <c r="E436" s="114" t="s">
        <v>76</v>
      </c>
      <c r="F436" s="116">
        <v>44067.476481481484</v>
      </c>
      <c r="G436" s="116">
        <v>44617</v>
      </c>
      <c r="H436" s="115" t="s">
        <v>77</v>
      </c>
      <c r="I436" s="117">
        <v>548972603</v>
      </c>
      <c r="J436" s="117">
        <v>500000000</v>
      </c>
      <c r="K436" s="117">
        <v>503366948.91097188</v>
      </c>
      <c r="L436" s="117">
        <v>548972603</v>
      </c>
      <c r="M436" s="108">
        <v>0.91692544611600002</v>
      </c>
      <c r="N436" s="118">
        <v>6.6598496161999998</v>
      </c>
      <c r="O436" s="114" t="s">
        <v>78</v>
      </c>
      <c r="P436" s="110">
        <v>0.1465079698</v>
      </c>
      <c r="Q436" s="119"/>
      <c r="R436" s="120"/>
    </row>
    <row r="437" spans="2:18" ht="17.25" customHeight="1">
      <c r="B437" s="121" t="s">
        <v>168</v>
      </c>
      <c r="C437" s="122"/>
      <c r="D437" s="123"/>
      <c r="E437" s="122"/>
      <c r="F437" s="124"/>
      <c r="G437" s="124"/>
      <c r="H437" s="123"/>
      <c r="I437" s="125">
        <v>17454150688</v>
      </c>
      <c r="J437" s="125">
        <v>16000883352</v>
      </c>
      <c r="K437" s="125">
        <v>16155476113.372612</v>
      </c>
      <c r="L437" s="125">
        <v>17454150688</v>
      </c>
      <c r="M437" s="108"/>
      <c r="N437" s="126"/>
      <c r="O437" s="122"/>
      <c r="P437" s="127">
        <v>4.7021482270000003</v>
      </c>
      <c r="Q437" s="128"/>
      <c r="R437" s="129"/>
    </row>
    <row r="438" spans="2:18" ht="17.25" customHeight="1">
      <c r="B438" s="113" t="s">
        <v>74</v>
      </c>
      <c r="C438" s="114" t="s">
        <v>99</v>
      </c>
      <c r="D438" s="115" t="s">
        <v>75</v>
      </c>
      <c r="E438" s="114" t="s">
        <v>76</v>
      </c>
      <c r="F438" s="116">
        <v>43881.68540509259</v>
      </c>
      <c r="G438" s="116">
        <v>44426</v>
      </c>
      <c r="H438" s="115" t="s">
        <v>77</v>
      </c>
      <c r="I438" s="117">
        <v>553478082</v>
      </c>
      <c r="J438" s="117">
        <v>500097091</v>
      </c>
      <c r="K438" s="117">
        <v>504386122.61669242</v>
      </c>
      <c r="L438" s="117">
        <v>553478082</v>
      </c>
      <c r="M438" s="108">
        <v>0.91130279413100002</v>
      </c>
      <c r="N438" s="118">
        <v>7.3441991146000003</v>
      </c>
      <c r="O438" s="114" t="s">
        <v>78</v>
      </c>
      <c r="P438" s="110">
        <v>0.14680460640000001</v>
      </c>
      <c r="Q438" s="119"/>
      <c r="R438" s="120"/>
    </row>
    <row r="439" spans="2:18" ht="17.25" customHeight="1">
      <c r="B439" s="113" t="s">
        <v>74</v>
      </c>
      <c r="C439" s="114" t="s">
        <v>99</v>
      </c>
      <c r="D439" s="115" t="s">
        <v>75</v>
      </c>
      <c r="E439" s="114" t="s">
        <v>76</v>
      </c>
      <c r="F439" s="116">
        <v>44007.710057870368</v>
      </c>
      <c r="G439" s="116">
        <v>44557</v>
      </c>
      <c r="H439" s="115" t="s">
        <v>77</v>
      </c>
      <c r="I439" s="117">
        <v>548972603</v>
      </c>
      <c r="J439" s="117">
        <v>500000001</v>
      </c>
      <c r="K439" s="117">
        <v>500793100.62096572</v>
      </c>
      <c r="L439" s="117">
        <v>548972603</v>
      </c>
      <c r="M439" s="108">
        <v>0.91223696389300002</v>
      </c>
      <c r="N439" s="118">
        <v>6.6598922587000002</v>
      </c>
      <c r="O439" s="114" t="s">
        <v>78</v>
      </c>
      <c r="P439" s="110">
        <v>0.14575883579999999</v>
      </c>
      <c r="Q439" s="119"/>
      <c r="R439" s="120"/>
    </row>
    <row r="440" spans="2:18" ht="17.25" customHeight="1">
      <c r="B440" s="113" t="s">
        <v>74</v>
      </c>
      <c r="C440" s="114" t="s">
        <v>99</v>
      </c>
      <c r="D440" s="115" t="s">
        <v>75</v>
      </c>
      <c r="E440" s="114" t="s">
        <v>76</v>
      </c>
      <c r="F440" s="116">
        <v>43979.700520833336</v>
      </c>
      <c r="G440" s="116">
        <v>44529</v>
      </c>
      <c r="H440" s="115" t="s">
        <v>77</v>
      </c>
      <c r="I440" s="117">
        <v>551609589</v>
      </c>
      <c r="J440" s="117">
        <v>500000000</v>
      </c>
      <c r="K440" s="117">
        <v>503451555.83876026</v>
      </c>
      <c r="L440" s="117">
        <v>551609589</v>
      </c>
      <c r="M440" s="108">
        <v>0.91269543872799996</v>
      </c>
      <c r="N440" s="118">
        <v>7.0276799548</v>
      </c>
      <c r="O440" s="114" t="s">
        <v>78</v>
      </c>
      <c r="P440" s="110">
        <v>0.1465325951</v>
      </c>
      <c r="Q440" s="119"/>
      <c r="R440" s="120"/>
    </row>
    <row r="441" spans="2:18" ht="17.25" customHeight="1">
      <c r="B441" s="113" t="s">
        <v>74</v>
      </c>
      <c r="C441" s="114" t="s">
        <v>99</v>
      </c>
      <c r="D441" s="115" t="s">
        <v>75</v>
      </c>
      <c r="E441" s="114" t="s">
        <v>76</v>
      </c>
      <c r="F441" s="116">
        <v>43979.697129629632</v>
      </c>
      <c r="G441" s="116">
        <v>44529</v>
      </c>
      <c r="H441" s="115" t="s">
        <v>77</v>
      </c>
      <c r="I441" s="117">
        <v>551609589</v>
      </c>
      <c r="J441" s="117">
        <v>500000000</v>
      </c>
      <c r="K441" s="117">
        <v>503451555.83876026</v>
      </c>
      <c r="L441" s="117">
        <v>551609589</v>
      </c>
      <c r="M441" s="108">
        <v>0.91269543872799996</v>
      </c>
      <c r="N441" s="118">
        <v>7.0276799548</v>
      </c>
      <c r="O441" s="114" t="s">
        <v>78</v>
      </c>
      <c r="P441" s="110">
        <v>0.1465325951</v>
      </c>
      <c r="Q441" s="119"/>
      <c r="R441" s="120"/>
    </row>
    <row r="442" spans="2:18" ht="17.25" customHeight="1">
      <c r="B442" s="113" t="s">
        <v>74</v>
      </c>
      <c r="C442" s="114" t="s">
        <v>99</v>
      </c>
      <c r="D442" s="115" t="s">
        <v>75</v>
      </c>
      <c r="E442" s="114" t="s">
        <v>76</v>
      </c>
      <c r="F442" s="116">
        <v>43761.697974537034</v>
      </c>
      <c r="G442" s="116">
        <v>44312</v>
      </c>
      <c r="H442" s="115" t="s">
        <v>77</v>
      </c>
      <c r="I442" s="117">
        <v>327819180</v>
      </c>
      <c r="J442" s="117">
        <v>299979214</v>
      </c>
      <c r="K442" s="117">
        <v>293662782.59686977</v>
      </c>
      <c r="L442" s="117">
        <v>327819180</v>
      </c>
      <c r="M442" s="108">
        <v>0.89580720260699997</v>
      </c>
      <c r="N442" s="118">
        <v>6.4321814193</v>
      </c>
      <c r="O442" s="114" t="s">
        <v>78</v>
      </c>
      <c r="P442" s="110">
        <v>8.5472314300000005E-2</v>
      </c>
      <c r="Q442" s="119"/>
      <c r="R442" s="120"/>
    </row>
    <row r="443" spans="2:18" ht="17.25" customHeight="1">
      <c r="B443" s="113" t="s">
        <v>74</v>
      </c>
      <c r="C443" s="114" t="s">
        <v>99</v>
      </c>
      <c r="D443" s="115" t="s">
        <v>75</v>
      </c>
      <c r="E443" s="114" t="s">
        <v>76</v>
      </c>
      <c r="F443" s="116">
        <v>44152.679513888892</v>
      </c>
      <c r="G443" s="116">
        <v>44645</v>
      </c>
      <c r="H443" s="115" t="s">
        <v>77</v>
      </c>
      <c r="I443" s="117">
        <v>277068489</v>
      </c>
      <c r="J443" s="117">
        <v>250052032</v>
      </c>
      <c r="K443" s="117">
        <v>250927121.71983668</v>
      </c>
      <c r="L443" s="117">
        <v>277068489</v>
      </c>
      <c r="M443" s="108">
        <v>0.90565016117700003</v>
      </c>
      <c r="N443" s="118">
        <v>8.2999508225999996</v>
      </c>
      <c r="O443" s="114" t="s">
        <v>78</v>
      </c>
      <c r="P443" s="110">
        <v>7.3033843900000006E-2</v>
      </c>
      <c r="Q443" s="119"/>
      <c r="R443" s="120"/>
    </row>
    <row r="444" spans="2:18" ht="17.25" customHeight="1">
      <c r="B444" s="113" t="s">
        <v>74</v>
      </c>
      <c r="C444" s="114" t="s">
        <v>99</v>
      </c>
      <c r="D444" s="115" t="s">
        <v>75</v>
      </c>
      <c r="E444" s="114" t="s">
        <v>76</v>
      </c>
      <c r="F444" s="116">
        <v>44007.708321759259</v>
      </c>
      <c r="G444" s="116">
        <v>44557</v>
      </c>
      <c r="H444" s="115" t="s">
        <v>77</v>
      </c>
      <c r="I444" s="117">
        <v>548972603</v>
      </c>
      <c r="J444" s="117">
        <v>500000001</v>
      </c>
      <c r="K444" s="117">
        <v>500793100.62096572</v>
      </c>
      <c r="L444" s="117">
        <v>548972603</v>
      </c>
      <c r="M444" s="108">
        <v>0.91223696389300002</v>
      </c>
      <c r="N444" s="118">
        <v>6.6598922587000002</v>
      </c>
      <c r="O444" s="114" t="s">
        <v>78</v>
      </c>
      <c r="P444" s="110">
        <v>0.14575883579999999</v>
      </c>
      <c r="Q444" s="119"/>
      <c r="R444" s="120"/>
    </row>
    <row r="445" spans="2:18" ht="17.25" customHeight="1">
      <c r="B445" s="113" t="s">
        <v>74</v>
      </c>
      <c r="C445" s="114" t="s">
        <v>99</v>
      </c>
      <c r="D445" s="115" t="s">
        <v>75</v>
      </c>
      <c r="E445" s="114" t="s">
        <v>76</v>
      </c>
      <c r="F445" s="116">
        <v>43979.699097222219</v>
      </c>
      <c r="G445" s="116">
        <v>44529</v>
      </c>
      <c r="H445" s="115" t="s">
        <v>77</v>
      </c>
      <c r="I445" s="117">
        <v>551609589</v>
      </c>
      <c r="J445" s="117">
        <v>500000000</v>
      </c>
      <c r="K445" s="117">
        <v>503451555.83876026</v>
      </c>
      <c r="L445" s="117">
        <v>551609589</v>
      </c>
      <c r="M445" s="108">
        <v>0.91269543872799996</v>
      </c>
      <c r="N445" s="118">
        <v>7.0276799548</v>
      </c>
      <c r="O445" s="114" t="s">
        <v>78</v>
      </c>
      <c r="P445" s="110">
        <v>0.1465325951</v>
      </c>
      <c r="Q445" s="119"/>
      <c r="R445" s="120"/>
    </row>
    <row r="446" spans="2:18" ht="17.25" customHeight="1">
      <c r="B446" s="113" t="s">
        <v>74</v>
      </c>
      <c r="C446" s="114" t="s">
        <v>99</v>
      </c>
      <c r="D446" s="115" t="s">
        <v>75</v>
      </c>
      <c r="E446" s="114" t="s">
        <v>76</v>
      </c>
      <c r="F446" s="116">
        <v>43881.685960648145</v>
      </c>
      <c r="G446" s="116">
        <v>44426</v>
      </c>
      <c r="H446" s="115" t="s">
        <v>77</v>
      </c>
      <c r="I446" s="117">
        <v>553478082</v>
      </c>
      <c r="J446" s="117">
        <v>500097091</v>
      </c>
      <c r="K446" s="117">
        <v>504386122.61669242</v>
      </c>
      <c r="L446" s="117">
        <v>553478082</v>
      </c>
      <c r="M446" s="108">
        <v>0.91130279413100002</v>
      </c>
      <c r="N446" s="118">
        <v>7.3441991146000003</v>
      </c>
      <c r="O446" s="114" t="s">
        <v>78</v>
      </c>
      <c r="P446" s="110">
        <v>0.14680460640000001</v>
      </c>
      <c r="Q446" s="119"/>
      <c r="R446" s="120"/>
    </row>
    <row r="447" spans="2:18" ht="17.25" customHeight="1">
      <c r="B447" s="113" t="s">
        <v>74</v>
      </c>
      <c r="C447" s="114" t="s">
        <v>99</v>
      </c>
      <c r="D447" s="115" t="s">
        <v>75</v>
      </c>
      <c r="E447" s="114" t="s">
        <v>76</v>
      </c>
      <c r="F447" s="116">
        <v>44007.710416666669</v>
      </c>
      <c r="G447" s="116">
        <v>44557</v>
      </c>
      <c r="H447" s="115" t="s">
        <v>77</v>
      </c>
      <c r="I447" s="117">
        <v>548972603</v>
      </c>
      <c r="J447" s="117">
        <v>500000001</v>
      </c>
      <c r="K447" s="117">
        <v>500793100.62096572</v>
      </c>
      <c r="L447" s="117">
        <v>548972603</v>
      </c>
      <c r="M447" s="108">
        <v>0.91223696389300002</v>
      </c>
      <c r="N447" s="118">
        <v>6.6598922587000002</v>
      </c>
      <c r="O447" s="114" t="s">
        <v>78</v>
      </c>
      <c r="P447" s="110">
        <v>0.14575883579999999</v>
      </c>
      <c r="Q447" s="119"/>
      <c r="R447" s="120"/>
    </row>
    <row r="448" spans="2:18" ht="17.25" customHeight="1">
      <c r="B448" s="113" t="s">
        <v>74</v>
      </c>
      <c r="C448" s="114" t="s">
        <v>99</v>
      </c>
      <c r="D448" s="115" t="s">
        <v>75</v>
      </c>
      <c r="E448" s="114" t="s">
        <v>76</v>
      </c>
      <c r="F448" s="116">
        <v>44007.707349537035</v>
      </c>
      <c r="G448" s="116">
        <v>44557</v>
      </c>
      <c r="H448" s="115" t="s">
        <v>77</v>
      </c>
      <c r="I448" s="117">
        <v>548972603</v>
      </c>
      <c r="J448" s="117">
        <v>500000001</v>
      </c>
      <c r="K448" s="117">
        <v>500793100.62096572</v>
      </c>
      <c r="L448" s="117">
        <v>548972603</v>
      </c>
      <c r="M448" s="108">
        <v>0.91223696389300002</v>
      </c>
      <c r="N448" s="118">
        <v>6.6598922587000002</v>
      </c>
      <c r="O448" s="114" t="s">
        <v>78</v>
      </c>
      <c r="P448" s="110">
        <v>0.14575883579999999</v>
      </c>
      <c r="Q448" s="119"/>
      <c r="R448" s="120"/>
    </row>
    <row r="449" spans="2:18" ht="17.25" customHeight="1">
      <c r="B449" s="113" t="s">
        <v>74</v>
      </c>
      <c r="C449" s="114" t="s">
        <v>99</v>
      </c>
      <c r="D449" s="115" t="s">
        <v>75</v>
      </c>
      <c r="E449" s="114" t="s">
        <v>76</v>
      </c>
      <c r="F449" s="116">
        <v>43979.697766203702</v>
      </c>
      <c r="G449" s="116">
        <v>44529</v>
      </c>
      <c r="H449" s="115" t="s">
        <v>77</v>
      </c>
      <c r="I449" s="117">
        <v>551609589</v>
      </c>
      <c r="J449" s="117">
        <v>500000000</v>
      </c>
      <c r="K449" s="117">
        <v>503451555.83876026</v>
      </c>
      <c r="L449" s="117">
        <v>551609589</v>
      </c>
      <c r="M449" s="108">
        <v>0.91269543872799996</v>
      </c>
      <c r="N449" s="118">
        <v>7.0276799548</v>
      </c>
      <c r="O449" s="114" t="s">
        <v>78</v>
      </c>
      <c r="P449" s="110">
        <v>0.1465325951</v>
      </c>
      <c r="Q449" s="119"/>
      <c r="R449" s="120"/>
    </row>
    <row r="450" spans="2:18" ht="17.25" customHeight="1">
      <c r="B450" s="113" t="s">
        <v>74</v>
      </c>
      <c r="C450" s="114" t="s">
        <v>99</v>
      </c>
      <c r="D450" s="115" t="s">
        <v>75</v>
      </c>
      <c r="E450" s="114" t="s">
        <v>76</v>
      </c>
      <c r="F450" s="116">
        <v>43881.684050925927</v>
      </c>
      <c r="G450" s="116">
        <v>44426</v>
      </c>
      <c r="H450" s="115" t="s">
        <v>77</v>
      </c>
      <c r="I450" s="117">
        <v>553478082</v>
      </c>
      <c r="J450" s="117">
        <v>500097091</v>
      </c>
      <c r="K450" s="117">
        <v>504386122.61669242</v>
      </c>
      <c r="L450" s="117">
        <v>553478082</v>
      </c>
      <c r="M450" s="108">
        <v>0.91130279413100002</v>
      </c>
      <c r="N450" s="118">
        <v>7.3441991146000003</v>
      </c>
      <c r="O450" s="114" t="s">
        <v>78</v>
      </c>
      <c r="P450" s="110">
        <v>0.14680460640000001</v>
      </c>
      <c r="Q450" s="119"/>
      <c r="R450" s="120"/>
    </row>
    <row r="451" spans="2:18" ht="17.25" customHeight="1">
      <c r="B451" s="113" t="s">
        <v>74</v>
      </c>
      <c r="C451" s="114" t="s">
        <v>99</v>
      </c>
      <c r="D451" s="115" t="s">
        <v>75</v>
      </c>
      <c r="E451" s="114" t="s">
        <v>76</v>
      </c>
      <c r="F451" s="116">
        <v>44007.709305555552</v>
      </c>
      <c r="G451" s="116">
        <v>44557</v>
      </c>
      <c r="H451" s="115" t="s">
        <v>77</v>
      </c>
      <c r="I451" s="117">
        <v>548972603</v>
      </c>
      <c r="J451" s="117">
        <v>500000001</v>
      </c>
      <c r="K451" s="117">
        <v>500793100.62096572</v>
      </c>
      <c r="L451" s="117">
        <v>548972603</v>
      </c>
      <c r="M451" s="108">
        <v>0.91223696389300002</v>
      </c>
      <c r="N451" s="118">
        <v>6.6598922587000002</v>
      </c>
      <c r="O451" s="114" t="s">
        <v>78</v>
      </c>
      <c r="P451" s="110">
        <v>0.14575883579999999</v>
      </c>
      <c r="Q451" s="119"/>
      <c r="R451" s="120"/>
    </row>
    <row r="452" spans="2:18" ht="17.25" customHeight="1">
      <c r="B452" s="113" t="s">
        <v>74</v>
      </c>
      <c r="C452" s="114" t="s">
        <v>99</v>
      </c>
      <c r="D452" s="115" t="s">
        <v>75</v>
      </c>
      <c r="E452" s="114" t="s">
        <v>76</v>
      </c>
      <c r="F452" s="116">
        <v>43979.699571759258</v>
      </c>
      <c r="G452" s="116">
        <v>44529</v>
      </c>
      <c r="H452" s="115" t="s">
        <v>77</v>
      </c>
      <c r="I452" s="117">
        <v>551609589</v>
      </c>
      <c r="J452" s="117">
        <v>500000000</v>
      </c>
      <c r="K452" s="117">
        <v>503451555.83876026</v>
      </c>
      <c r="L452" s="117">
        <v>551609589</v>
      </c>
      <c r="M452" s="108">
        <v>0.91269543872799996</v>
      </c>
      <c r="N452" s="118">
        <v>7.0276799548</v>
      </c>
      <c r="O452" s="114" t="s">
        <v>78</v>
      </c>
      <c r="P452" s="110">
        <v>0.1465325951</v>
      </c>
      <c r="Q452" s="119"/>
      <c r="R452" s="120"/>
    </row>
    <row r="453" spans="2:18" ht="17.25" customHeight="1">
      <c r="B453" s="113" t="s">
        <v>74</v>
      </c>
      <c r="C453" s="114" t="s">
        <v>99</v>
      </c>
      <c r="D453" s="115" t="s">
        <v>75</v>
      </c>
      <c r="E453" s="114" t="s">
        <v>76</v>
      </c>
      <c r="F453" s="116">
        <v>43979.695520833331</v>
      </c>
      <c r="G453" s="116">
        <v>44529</v>
      </c>
      <c r="H453" s="115" t="s">
        <v>77</v>
      </c>
      <c r="I453" s="117">
        <v>551609589</v>
      </c>
      <c r="J453" s="117">
        <v>500000000</v>
      </c>
      <c r="K453" s="117">
        <v>503451555.83876026</v>
      </c>
      <c r="L453" s="117">
        <v>551609589</v>
      </c>
      <c r="M453" s="108">
        <v>0.91269543872799996</v>
      </c>
      <c r="N453" s="118">
        <v>7.0276799548</v>
      </c>
      <c r="O453" s="114" t="s">
        <v>78</v>
      </c>
      <c r="P453" s="110">
        <v>0.1465325951</v>
      </c>
      <c r="Q453" s="119"/>
      <c r="R453" s="120"/>
    </row>
    <row r="454" spans="2:18" ht="17.25" customHeight="1">
      <c r="B454" s="113" t="s">
        <v>74</v>
      </c>
      <c r="C454" s="114" t="s">
        <v>99</v>
      </c>
      <c r="D454" s="115" t="s">
        <v>75</v>
      </c>
      <c r="E454" s="114" t="s">
        <v>76</v>
      </c>
      <c r="F454" s="116">
        <v>44007.710879629631</v>
      </c>
      <c r="G454" s="116">
        <v>44557</v>
      </c>
      <c r="H454" s="115" t="s">
        <v>77</v>
      </c>
      <c r="I454" s="117">
        <v>548972603</v>
      </c>
      <c r="J454" s="117">
        <v>500000001</v>
      </c>
      <c r="K454" s="117">
        <v>500793100.62096572</v>
      </c>
      <c r="L454" s="117">
        <v>548972603</v>
      </c>
      <c r="M454" s="108">
        <v>0.91223696389300002</v>
      </c>
      <c r="N454" s="118">
        <v>6.6598922587000002</v>
      </c>
      <c r="O454" s="114" t="s">
        <v>78</v>
      </c>
      <c r="P454" s="110">
        <v>0.14575883579999999</v>
      </c>
      <c r="Q454" s="119"/>
      <c r="R454" s="120"/>
    </row>
    <row r="455" spans="2:18" ht="17.25" customHeight="1">
      <c r="B455" s="113" t="s">
        <v>74</v>
      </c>
      <c r="C455" s="114" t="s">
        <v>99</v>
      </c>
      <c r="D455" s="115" t="s">
        <v>75</v>
      </c>
      <c r="E455" s="114" t="s">
        <v>76</v>
      </c>
      <c r="F455" s="116">
        <v>44007.707696759258</v>
      </c>
      <c r="G455" s="116">
        <v>44557</v>
      </c>
      <c r="H455" s="115" t="s">
        <v>77</v>
      </c>
      <c r="I455" s="117">
        <v>548972603</v>
      </c>
      <c r="J455" s="117">
        <v>500000001</v>
      </c>
      <c r="K455" s="117">
        <v>500793100.62096572</v>
      </c>
      <c r="L455" s="117">
        <v>548972603</v>
      </c>
      <c r="M455" s="108">
        <v>0.91223696389300002</v>
      </c>
      <c r="N455" s="118">
        <v>6.6598922587000002</v>
      </c>
      <c r="O455" s="114" t="s">
        <v>78</v>
      </c>
      <c r="P455" s="110">
        <v>0.14575883579999999</v>
      </c>
      <c r="Q455" s="119"/>
      <c r="R455" s="120"/>
    </row>
    <row r="456" spans="2:18" ht="17.25" customHeight="1">
      <c r="B456" s="113" t="s">
        <v>74</v>
      </c>
      <c r="C456" s="114" t="s">
        <v>99</v>
      </c>
      <c r="D456" s="115" t="s">
        <v>75</v>
      </c>
      <c r="E456" s="114" t="s">
        <v>76</v>
      </c>
      <c r="F456" s="116">
        <v>43979.698217592595</v>
      </c>
      <c r="G456" s="116">
        <v>44529</v>
      </c>
      <c r="H456" s="115" t="s">
        <v>77</v>
      </c>
      <c r="I456" s="117">
        <v>551609589</v>
      </c>
      <c r="J456" s="117">
        <v>500000000</v>
      </c>
      <c r="K456" s="117">
        <v>503451555.83876026</v>
      </c>
      <c r="L456" s="117">
        <v>551609589</v>
      </c>
      <c r="M456" s="108">
        <v>0.91269543872799996</v>
      </c>
      <c r="N456" s="118">
        <v>7.0276799548</v>
      </c>
      <c r="O456" s="114" t="s">
        <v>78</v>
      </c>
      <c r="P456" s="110">
        <v>0.1465325951</v>
      </c>
      <c r="Q456" s="119"/>
      <c r="R456" s="120"/>
    </row>
    <row r="457" spans="2:18" ht="17.25" customHeight="1">
      <c r="B457" s="113" t="s">
        <v>74</v>
      </c>
      <c r="C457" s="114" t="s">
        <v>99</v>
      </c>
      <c r="D457" s="115" t="s">
        <v>75</v>
      </c>
      <c r="E457" s="114" t="s">
        <v>76</v>
      </c>
      <c r="F457" s="116">
        <v>43881.68482638889</v>
      </c>
      <c r="G457" s="116">
        <v>44426</v>
      </c>
      <c r="H457" s="115" t="s">
        <v>77</v>
      </c>
      <c r="I457" s="117">
        <v>553478082</v>
      </c>
      <c r="J457" s="117">
        <v>500097091</v>
      </c>
      <c r="K457" s="117">
        <v>504386122.61669242</v>
      </c>
      <c r="L457" s="117">
        <v>553478082</v>
      </c>
      <c r="M457" s="108">
        <v>0.91130279413100002</v>
      </c>
      <c r="N457" s="118">
        <v>7.3441991146000003</v>
      </c>
      <c r="O457" s="114" t="s">
        <v>78</v>
      </c>
      <c r="P457" s="110">
        <v>0.14680460640000001</v>
      </c>
      <c r="Q457" s="119"/>
      <c r="R457" s="120"/>
    </row>
    <row r="458" spans="2:18" ht="17.25" customHeight="1">
      <c r="B458" s="113" t="s">
        <v>74</v>
      </c>
      <c r="C458" s="114" t="s">
        <v>99</v>
      </c>
      <c r="D458" s="115" t="s">
        <v>75</v>
      </c>
      <c r="E458" s="114" t="s">
        <v>76</v>
      </c>
      <c r="F458" s="116">
        <v>44007.709733796299</v>
      </c>
      <c r="G458" s="116">
        <v>44557</v>
      </c>
      <c r="H458" s="115" t="s">
        <v>77</v>
      </c>
      <c r="I458" s="117">
        <v>548972603</v>
      </c>
      <c r="J458" s="117">
        <v>500000001</v>
      </c>
      <c r="K458" s="117">
        <v>500793100.62096572</v>
      </c>
      <c r="L458" s="117">
        <v>548972603</v>
      </c>
      <c r="M458" s="108">
        <v>0.91223696389300002</v>
      </c>
      <c r="N458" s="118">
        <v>6.6598922587000002</v>
      </c>
      <c r="O458" s="114" t="s">
        <v>78</v>
      </c>
      <c r="P458" s="110">
        <v>0.14575883579999999</v>
      </c>
      <c r="Q458" s="119"/>
      <c r="R458" s="120"/>
    </row>
    <row r="459" spans="2:18" ht="17.25" customHeight="1">
      <c r="B459" s="113" t="s">
        <v>74</v>
      </c>
      <c r="C459" s="114" t="s">
        <v>99</v>
      </c>
      <c r="D459" s="115" t="s">
        <v>75</v>
      </c>
      <c r="E459" s="114" t="s">
        <v>76</v>
      </c>
      <c r="F459" s="116">
        <v>43979.700011574074</v>
      </c>
      <c r="G459" s="116">
        <v>44529</v>
      </c>
      <c r="H459" s="115" t="s">
        <v>77</v>
      </c>
      <c r="I459" s="117">
        <v>551609589</v>
      </c>
      <c r="J459" s="117">
        <v>500000000</v>
      </c>
      <c r="K459" s="117">
        <v>503451555.83876026</v>
      </c>
      <c r="L459" s="117">
        <v>551609589</v>
      </c>
      <c r="M459" s="108">
        <v>0.91269543872799996</v>
      </c>
      <c r="N459" s="118">
        <v>7.0276799548</v>
      </c>
      <c r="O459" s="114" t="s">
        <v>78</v>
      </c>
      <c r="P459" s="110">
        <v>0.1465325951</v>
      </c>
      <c r="Q459" s="119"/>
      <c r="R459" s="120"/>
    </row>
    <row r="460" spans="2:18" ht="17.25" customHeight="1">
      <c r="B460" s="113" t="s">
        <v>74</v>
      </c>
      <c r="C460" s="114" t="s">
        <v>99</v>
      </c>
      <c r="D460" s="115" t="s">
        <v>75</v>
      </c>
      <c r="E460" s="114" t="s">
        <v>76</v>
      </c>
      <c r="F460" s="116">
        <v>43979.696412037039</v>
      </c>
      <c r="G460" s="116">
        <v>44529</v>
      </c>
      <c r="H460" s="115" t="s">
        <v>77</v>
      </c>
      <c r="I460" s="117">
        <v>551609589</v>
      </c>
      <c r="J460" s="117">
        <v>500000000</v>
      </c>
      <c r="K460" s="117">
        <v>503451555.83876026</v>
      </c>
      <c r="L460" s="117">
        <v>551609589</v>
      </c>
      <c r="M460" s="108">
        <v>0.91269543872799996</v>
      </c>
      <c r="N460" s="118">
        <v>7.0276799548</v>
      </c>
      <c r="O460" s="114" t="s">
        <v>78</v>
      </c>
      <c r="P460" s="110">
        <v>0.1465325951</v>
      </c>
      <c r="Q460" s="119"/>
      <c r="R460" s="120"/>
    </row>
    <row r="461" spans="2:18" ht="17.25" customHeight="1">
      <c r="B461" s="113" t="s">
        <v>74</v>
      </c>
      <c r="C461" s="114" t="s">
        <v>99</v>
      </c>
      <c r="D461" s="115" t="s">
        <v>75</v>
      </c>
      <c r="E461" s="114" t="s">
        <v>76</v>
      </c>
      <c r="F461" s="116">
        <v>44007.711192129631</v>
      </c>
      <c r="G461" s="116">
        <v>44557</v>
      </c>
      <c r="H461" s="115" t="s">
        <v>77</v>
      </c>
      <c r="I461" s="117">
        <v>548972603</v>
      </c>
      <c r="J461" s="117">
        <v>500000001</v>
      </c>
      <c r="K461" s="117">
        <v>500793100.62096572</v>
      </c>
      <c r="L461" s="117">
        <v>548972603</v>
      </c>
      <c r="M461" s="108">
        <v>0.91223696389300002</v>
      </c>
      <c r="N461" s="118">
        <v>6.6598922587000002</v>
      </c>
      <c r="O461" s="114" t="s">
        <v>78</v>
      </c>
      <c r="P461" s="110">
        <v>0.14575883579999999</v>
      </c>
      <c r="Q461" s="119"/>
      <c r="R461" s="120"/>
    </row>
    <row r="462" spans="2:18" ht="17.25" customHeight="1">
      <c r="B462" s="113" t="s">
        <v>74</v>
      </c>
      <c r="C462" s="114" t="s">
        <v>99</v>
      </c>
      <c r="D462" s="115" t="s">
        <v>75</v>
      </c>
      <c r="E462" s="114" t="s">
        <v>76</v>
      </c>
      <c r="F462" s="116">
        <v>44007.708020833335</v>
      </c>
      <c r="G462" s="116">
        <v>44557</v>
      </c>
      <c r="H462" s="115" t="s">
        <v>77</v>
      </c>
      <c r="I462" s="117">
        <v>548972603</v>
      </c>
      <c r="J462" s="117">
        <v>500000001</v>
      </c>
      <c r="K462" s="117">
        <v>500793100.62096572</v>
      </c>
      <c r="L462" s="117">
        <v>548972603</v>
      </c>
      <c r="M462" s="108">
        <v>0.91223696389300002</v>
      </c>
      <c r="N462" s="118">
        <v>6.6598922587000002</v>
      </c>
      <c r="O462" s="114" t="s">
        <v>78</v>
      </c>
      <c r="P462" s="110">
        <v>0.14575883579999999</v>
      </c>
      <c r="Q462" s="119"/>
      <c r="R462" s="120"/>
    </row>
    <row r="463" spans="2:18" ht="17.25" customHeight="1">
      <c r="B463" s="113" t="s">
        <v>74</v>
      </c>
      <c r="C463" s="114" t="s">
        <v>99</v>
      </c>
      <c r="D463" s="115" t="s">
        <v>75</v>
      </c>
      <c r="E463" s="114" t="s">
        <v>76</v>
      </c>
      <c r="F463" s="116">
        <v>43979.69871527778</v>
      </c>
      <c r="G463" s="116">
        <v>44529</v>
      </c>
      <c r="H463" s="115" t="s">
        <v>77</v>
      </c>
      <c r="I463" s="117">
        <v>551609589</v>
      </c>
      <c r="J463" s="117">
        <v>500000000</v>
      </c>
      <c r="K463" s="117">
        <v>503451555.83876026</v>
      </c>
      <c r="L463" s="117">
        <v>551609589</v>
      </c>
      <c r="M463" s="108">
        <v>0.91269543872799996</v>
      </c>
      <c r="N463" s="118">
        <v>7.0276799548</v>
      </c>
      <c r="O463" s="114" t="s">
        <v>78</v>
      </c>
      <c r="P463" s="110">
        <v>0.1465325951</v>
      </c>
      <c r="Q463" s="119"/>
      <c r="R463" s="120"/>
    </row>
    <row r="464" spans="2:18" ht="17.25" customHeight="1">
      <c r="B464" s="121" t="s">
        <v>100</v>
      </c>
      <c r="C464" s="122"/>
      <c r="D464" s="123"/>
      <c r="E464" s="122"/>
      <c r="F464" s="124"/>
      <c r="G464" s="124"/>
      <c r="H464" s="123"/>
      <c r="I464" s="125">
        <v>13824621917</v>
      </c>
      <c r="J464" s="125">
        <v>12550419620</v>
      </c>
      <c r="K464" s="125">
        <v>12604580959.380737</v>
      </c>
      <c r="L464" s="125">
        <v>13824621917</v>
      </c>
      <c r="M464" s="108"/>
      <c r="N464" s="126"/>
      <c r="O464" s="122"/>
      <c r="P464" s="127">
        <v>3.6686388928000007</v>
      </c>
      <c r="Q464" s="128"/>
      <c r="R464" s="129"/>
    </row>
    <row r="465" spans="2:18" ht="17.25" customHeight="1">
      <c r="B465" s="113" t="s">
        <v>87</v>
      </c>
      <c r="C465" s="114" t="s">
        <v>136</v>
      </c>
      <c r="D465" s="115" t="s">
        <v>75</v>
      </c>
      <c r="E465" s="114" t="s">
        <v>76</v>
      </c>
      <c r="F465" s="116">
        <v>44176.516805555555</v>
      </c>
      <c r="G465" s="116">
        <v>44204</v>
      </c>
      <c r="H465" s="115" t="s">
        <v>77</v>
      </c>
      <c r="I465" s="117">
        <v>4415843541</v>
      </c>
      <c r="J465" s="117">
        <v>4392257719</v>
      </c>
      <c r="K465" s="117">
        <v>4409091840.6951075</v>
      </c>
      <c r="L465" s="117">
        <v>4415843541</v>
      </c>
      <c r="M465" s="108">
        <v>0.99847102818699995</v>
      </c>
      <c r="N465" s="118">
        <v>7.2307345148</v>
      </c>
      <c r="O465" s="114" t="s">
        <v>78</v>
      </c>
      <c r="P465" s="110">
        <v>1.283292627</v>
      </c>
      <c r="Q465" s="119"/>
      <c r="R465" s="120"/>
    </row>
    <row r="466" spans="2:18" ht="17.25" customHeight="1">
      <c r="B466" s="113" t="s">
        <v>87</v>
      </c>
      <c r="C466" s="114" t="s">
        <v>136</v>
      </c>
      <c r="D466" s="115" t="s">
        <v>75</v>
      </c>
      <c r="E466" s="114" t="s">
        <v>76</v>
      </c>
      <c r="F466" s="116">
        <v>44182.408576388887</v>
      </c>
      <c r="G466" s="116">
        <v>45446</v>
      </c>
      <c r="H466" s="115" t="s">
        <v>77</v>
      </c>
      <c r="I466" s="117">
        <v>7179760278</v>
      </c>
      <c r="J466" s="117">
        <v>5581934933</v>
      </c>
      <c r="K466" s="117">
        <v>5599614944.8654079</v>
      </c>
      <c r="L466" s="117">
        <v>7179760278</v>
      </c>
      <c r="M466" s="108">
        <v>0.77991670028600002</v>
      </c>
      <c r="N466" s="118">
        <v>8.5941301843000009</v>
      </c>
      <c r="O466" s="114" t="s">
        <v>78</v>
      </c>
      <c r="P466" s="110">
        <v>1.6298015175</v>
      </c>
      <c r="Q466" s="119"/>
      <c r="R466" s="120"/>
    </row>
    <row r="467" spans="2:18" ht="17.25" customHeight="1">
      <c r="B467" s="121" t="s">
        <v>137</v>
      </c>
      <c r="C467" s="122"/>
      <c r="D467" s="123"/>
      <c r="E467" s="122"/>
      <c r="F467" s="124"/>
      <c r="G467" s="124"/>
      <c r="H467" s="123"/>
      <c r="I467" s="125">
        <v>11595603819</v>
      </c>
      <c r="J467" s="125">
        <v>9974192652</v>
      </c>
      <c r="K467" s="125">
        <v>10008706785.560516</v>
      </c>
      <c r="L467" s="125">
        <v>11595603819</v>
      </c>
      <c r="M467" s="108"/>
      <c r="N467" s="126"/>
      <c r="O467" s="122"/>
      <c r="P467" s="127">
        <v>2.9130941445</v>
      </c>
      <c r="Q467" s="128"/>
      <c r="R467" s="129"/>
    </row>
    <row r="468" spans="2:18" ht="17.25" customHeight="1">
      <c r="B468" s="113" t="s">
        <v>74</v>
      </c>
      <c r="C468" s="114" t="s">
        <v>101</v>
      </c>
      <c r="D468" s="115" t="s">
        <v>75</v>
      </c>
      <c r="E468" s="114" t="s">
        <v>76</v>
      </c>
      <c r="F468" s="116">
        <v>44061.675706018519</v>
      </c>
      <c r="G468" s="116">
        <v>44431</v>
      </c>
      <c r="H468" s="115" t="s">
        <v>77</v>
      </c>
      <c r="I468" s="117">
        <v>540547945</v>
      </c>
      <c r="J468" s="117">
        <v>500000000</v>
      </c>
      <c r="K468" s="117">
        <v>504903306.42337209</v>
      </c>
      <c r="L468" s="117">
        <v>540547945</v>
      </c>
      <c r="M468" s="108">
        <v>0.93405832191899996</v>
      </c>
      <c r="N468" s="118">
        <v>8.2420159607999999</v>
      </c>
      <c r="O468" s="114" t="s">
        <v>78</v>
      </c>
      <c r="P468" s="110">
        <v>0.14695513590000001</v>
      </c>
      <c r="Q468" s="119"/>
      <c r="R468" s="120"/>
    </row>
    <row r="469" spans="2:18" ht="17.25" customHeight="1">
      <c r="B469" s="113" t="s">
        <v>74</v>
      </c>
      <c r="C469" s="114" t="s">
        <v>101</v>
      </c>
      <c r="D469" s="115" t="s">
        <v>75</v>
      </c>
      <c r="E469" s="114" t="s">
        <v>76</v>
      </c>
      <c r="F469" s="116">
        <v>43581.681666666664</v>
      </c>
      <c r="G469" s="116">
        <v>44243</v>
      </c>
      <c r="H469" s="115" t="s">
        <v>77</v>
      </c>
      <c r="I469" s="117">
        <v>119156164</v>
      </c>
      <c r="J469" s="117">
        <v>106579320</v>
      </c>
      <c r="K469" s="117">
        <v>101696377.11771487</v>
      </c>
      <c r="L469" s="117">
        <v>119156164</v>
      </c>
      <c r="M469" s="108">
        <v>0.85347139169200004</v>
      </c>
      <c r="N469" s="118">
        <v>6.9227899288000003</v>
      </c>
      <c r="O469" s="114" t="s">
        <v>78</v>
      </c>
      <c r="P469" s="110">
        <v>2.9599340599999999E-2</v>
      </c>
      <c r="Q469" s="119"/>
      <c r="R469" s="120"/>
    </row>
    <row r="470" spans="2:18" ht="17.25" customHeight="1">
      <c r="B470" s="113" t="s">
        <v>74</v>
      </c>
      <c r="C470" s="114" t="s">
        <v>101</v>
      </c>
      <c r="D470" s="115" t="s">
        <v>75</v>
      </c>
      <c r="E470" s="114" t="s">
        <v>76</v>
      </c>
      <c r="F470" s="116">
        <v>44188.622731481482</v>
      </c>
      <c r="G470" s="116">
        <v>44600</v>
      </c>
      <c r="H470" s="115" t="s">
        <v>77</v>
      </c>
      <c r="I470" s="117">
        <v>563424659</v>
      </c>
      <c r="J470" s="117">
        <v>506937071</v>
      </c>
      <c r="K470" s="117">
        <v>508035693.72717774</v>
      </c>
      <c r="L470" s="117">
        <v>563424659</v>
      </c>
      <c r="M470" s="108">
        <v>0.90169233030899998</v>
      </c>
      <c r="N470" s="118">
        <v>10.3812890408</v>
      </c>
      <c r="O470" s="114" t="s">
        <v>78</v>
      </c>
      <c r="P470" s="110">
        <v>0.147866836</v>
      </c>
      <c r="Q470" s="119"/>
      <c r="R470" s="120"/>
    </row>
    <row r="471" spans="2:18" ht="17.25" customHeight="1">
      <c r="B471" s="113" t="s">
        <v>74</v>
      </c>
      <c r="C471" s="114" t="s">
        <v>101</v>
      </c>
      <c r="D471" s="115" t="s">
        <v>75</v>
      </c>
      <c r="E471" s="114" t="s">
        <v>76</v>
      </c>
      <c r="F471" s="116">
        <v>44062.632615740738</v>
      </c>
      <c r="G471" s="116">
        <v>44432</v>
      </c>
      <c r="H471" s="115" t="s">
        <v>77</v>
      </c>
      <c r="I471" s="117">
        <v>540547945</v>
      </c>
      <c r="J471" s="117">
        <v>500000001</v>
      </c>
      <c r="K471" s="117">
        <v>504793710.1973325</v>
      </c>
      <c r="L471" s="117">
        <v>540547945</v>
      </c>
      <c r="M471" s="108">
        <v>0.93385557167800004</v>
      </c>
      <c r="N471" s="118">
        <v>8.2419860955999997</v>
      </c>
      <c r="O471" s="114" t="s">
        <v>78</v>
      </c>
      <c r="P471" s="110">
        <v>0.1469232372</v>
      </c>
      <c r="Q471" s="119"/>
      <c r="R471" s="120"/>
    </row>
    <row r="472" spans="2:18" ht="17.25" customHeight="1">
      <c r="B472" s="113" t="s">
        <v>74</v>
      </c>
      <c r="C472" s="114" t="s">
        <v>101</v>
      </c>
      <c r="D472" s="115" t="s">
        <v>75</v>
      </c>
      <c r="E472" s="114" t="s">
        <v>76</v>
      </c>
      <c r="F472" s="116">
        <v>44064.669571759259</v>
      </c>
      <c r="G472" s="116">
        <v>44434</v>
      </c>
      <c r="H472" s="115" t="s">
        <v>77</v>
      </c>
      <c r="I472" s="117">
        <v>540547945</v>
      </c>
      <c r="J472" s="117">
        <v>500000001</v>
      </c>
      <c r="K472" s="117">
        <v>504574626.57052827</v>
      </c>
      <c r="L472" s="117">
        <v>540547945</v>
      </c>
      <c r="M472" s="108">
        <v>0.93345027252000001</v>
      </c>
      <c r="N472" s="118">
        <v>8.2419469525999993</v>
      </c>
      <c r="O472" s="114" t="s">
        <v>78</v>
      </c>
      <c r="P472" s="110">
        <v>0.14685947160000001</v>
      </c>
      <c r="Q472" s="119"/>
      <c r="R472" s="120"/>
    </row>
    <row r="473" spans="2:18" ht="17.25" customHeight="1">
      <c r="B473" s="113" t="s">
        <v>74</v>
      </c>
      <c r="C473" s="114" t="s">
        <v>101</v>
      </c>
      <c r="D473" s="115" t="s">
        <v>75</v>
      </c>
      <c r="E473" s="114" t="s">
        <v>76</v>
      </c>
      <c r="F473" s="116">
        <v>44061.677083333336</v>
      </c>
      <c r="G473" s="116">
        <v>44431</v>
      </c>
      <c r="H473" s="115" t="s">
        <v>77</v>
      </c>
      <c r="I473" s="117">
        <v>540547945</v>
      </c>
      <c r="J473" s="117">
        <v>500000000</v>
      </c>
      <c r="K473" s="117">
        <v>504903306.42337209</v>
      </c>
      <c r="L473" s="117">
        <v>540547945</v>
      </c>
      <c r="M473" s="108">
        <v>0.93405832191899996</v>
      </c>
      <c r="N473" s="118">
        <v>8.2420159607999999</v>
      </c>
      <c r="O473" s="114" t="s">
        <v>78</v>
      </c>
      <c r="P473" s="110">
        <v>0.14695513590000001</v>
      </c>
      <c r="Q473" s="119"/>
      <c r="R473" s="120"/>
    </row>
    <row r="474" spans="2:18" ht="17.25" customHeight="1">
      <c r="B474" s="113" t="s">
        <v>74</v>
      </c>
      <c r="C474" s="114" t="s">
        <v>101</v>
      </c>
      <c r="D474" s="115" t="s">
        <v>75</v>
      </c>
      <c r="E474" s="114" t="s">
        <v>76</v>
      </c>
      <c r="F474" s="116">
        <v>44064.664525462962</v>
      </c>
      <c r="G474" s="116">
        <v>44434</v>
      </c>
      <c r="H474" s="115" t="s">
        <v>77</v>
      </c>
      <c r="I474" s="117">
        <v>540547945</v>
      </c>
      <c r="J474" s="117">
        <v>500000001</v>
      </c>
      <c r="K474" s="117">
        <v>504574626.57052827</v>
      </c>
      <c r="L474" s="117">
        <v>540547945</v>
      </c>
      <c r="M474" s="108">
        <v>0.93345027252000001</v>
      </c>
      <c r="N474" s="118">
        <v>8.2419469525999993</v>
      </c>
      <c r="O474" s="114" t="s">
        <v>78</v>
      </c>
      <c r="P474" s="110">
        <v>0.14685947160000001</v>
      </c>
      <c r="Q474" s="119"/>
      <c r="R474" s="120"/>
    </row>
    <row r="475" spans="2:18" ht="17.25" customHeight="1">
      <c r="B475" s="113" t="s">
        <v>74</v>
      </c>
      <c r="C475" s="114" t="s">
        <v>101</v>
      </c>
      <c r="D475" s="115" t="s">
        <v>75</v>
      </c>
      <c r="E475" s="114" t="s">
        <v>76</v>
      </c>
      <c r="F475" s="116">
        <v>44006.691157407404</v>
      </c>
      <c r="G475" s="116">
        <v>44376</v>
      </c>
      <c r="H475" s="115" t="s">
        <v>77</v>
      </c>
      <c r="I475" s="117">
        <v>543082192</v>
      </c>
      <c r="J475" s="117">
        <v>500000000</v>
      </c>
      <c r="K475" s="117">
        <v>501147016.4276861</v>
      </c>
      <c r="L475" s="117">
        <v>543082192</v>
      </c>
      <c r="M475" s="108">
        <v>0.92278300377</v>
      </c>
      <c r="N475" s="118">
        <v>8.7734079863000005</v>
      </c>
      <c r="O475" s="114" t="s">
        <v>78</v>
      </c>
      <c r="P475" s="110">
        <v>0.1458618451</v>
      </c>
      <c r="Q475" s="119"/>
      <c r="R475" s="120"/>
    </row>
    <row r="476" spans="2:18" ht="17.25" customHeight="1">
      <c r="B476" s="113" t="s">
        <v>74</v>
      </c>
      <c r="C476" s="114" t="s">
        <v>101</v>
      </c>
      <c r="D476" s="115" t="s">
        <v>75</v>
      </c>
      <c r="E476" s="114" t="s">
        <v>76</v>
      </c>
      <c r="F476" s="116">
        <v>44062.636956018519</v>
      </c>
      <c r="G476" s="116">
        <v>44432</v>
      </c>
      <c r="H476" s="115" t="s">
        <v>77</v>
      </c>
      <c r="I476" s="117">
        <v>540547945</v>
      </c>
      <c r="J476" s="117">
        <v>500000001</v>
      </c>
      <c r="K476" s="117">
        <v>504793710.1973325</v>
      </c>
      <c r="L476" s="117">
        <v>540547945</v>
      </c>
      <c r="M476" s="108">
        <v>0.93385557167800004</v>
      </c>
      <c r="N476" s="118">
        <v>8.2419860955999997</v>
      </c>
      <c r="O476" s="114" t="s">
        <v>78</v>
      </c>
      <c r="P476" s="110">
        <v>0.1469232372</v>
      </c>
      <c r="Q476" s="119"/>
      <c r="R476" s="120"/>
    </row>
    <row r="477" spans="2:18" ht="17.25" customHeight="1">
      <c r="B477" s="113" t="s">
        <v>74</v>
      </c>
      <c r="C477" s="114" t="s">
        <v>101</v>
      </c>
      <c r="D477" s="115" t="s">
        <v>75</v>
      </c>
      <c r="E477" s="114" t="s">
        <v>76</v>
      </c>
      <c r="F477" s="116">
        <v>44147.571076388886</v>
      </c>
      <c r="G477" s="116">
        <v>44222</v>
      </c>
      <c r="H477" s="115" t="s">
        <v>77</v>
      </c>
      <c r="I477" s="117">
        <v>256441782</v>
      </c>
      <c r="J477" s="117">
        <v>252556101</v>
      </c>
      <c r="K477" s="117">
        <v>255088022.19956157</v>
      </c>
      <c r="L477" s="117">
        <v>256441782</v>
      </c>
      <c r="M477" s="108">
        <v>0.99472098583199997</v>
      </c>
      <c r="N477" s="118">
        <v>7.7135864522000004</v>
      </c>
      <c r="O477" s="114" t="s">
        <v>78</v>
      </c>
      <c r="P477" s="110">
        <v>7.4244898899999995E-2</v>
      </c>
      <c r="Q477" s="119"/>
      <c r="R477" s="120"/>
    </row>
    <row r="478" spans="2:18" ht="17.25" customHeight="1">
      <c r="B478" s="113" t="s">
        <v>74</v>
      </c>
      <c r="C478" s="114" t="s">
        <v>101</v>
      </c>
      <c r="D478" s="115" t="s">
        <v>75</v>
      </c>
      <c r="E478" s="114" t="s">
        <v>76</v>
      </c>
      <c r="F478" s="116">
        <v>44061.678067129629</v>
      </c>
      <c r="G478" s="116">
        <v>44431</v>
      </c>
      <c r="H478" s="115" t="s">
        <v>77</v>
      </c>
      <c r="I478" s="117">
        <v>540547945</v>
      </c>
      <c r="J478" s="117">
        <v>500000000</v>
      </c>
      <c r="K478" s="117">
        <v>504903306.42337209</v>
      </c>
      <c r="L478" s="117">
        <v>540547945</v>
      </c>
      <c r="M478" s="108">
        <v>0.93405832191899996</v>
      </c>
      <c r="N478" s="118">
        <v>8.2420159607999999</v>
      </c>
      <c r="O478" s="114" t="s">
        <v>78</v>
      </c>
      <c r="P478" s="110">
        <v>0.14695513590000001</v>
      </c>
      <c r="Q478" s="119"/>
      <c r="R478" s="120"/>
    </row>
    <row r="479" spans="2:18" ht="17.25" customHeight="1">
      <c r="B479" s="113" t="s">
        <v>74</v>
      </c>
      <c r="C479" s="114" t="s">
        <v>101</v>
      </c>
      <c r="D479" s="115" t="s">
        <v>75</v>
      </c>
      <c r="E479" s="114" t="s">
        <v>76</v>
      </c>
      <c r="F479" s="116">
        <v>44064.667546296296</v>
      </c>
      <c r="G479" s="116">
        <v>44434</v>
      </c>
      <c r="H479" s="115" t="s">
        <v>77</v>
      </c>
      <c r="I479" s="117">
        <v>540547945</v>
      </c>
      <c r="J479" s="117">
        <v>500000001</v>
      </c>
      <c r="K479" s="117">
        <v>504574626.57052827</v>
      </c>
      <c r="L479" s="117">
        <v>540547945</v>
      </c>
      <c r="M479" s="108">
        <v>0.93345027252000001</v>
      </c>
      <c r="N479" s="118">
        <v>8.2419469525999993</v>
      </c>
      <c r="O479" s="114" t="s">
        <v>78</v>
      </c>
      <c r="P479" s="110">
        <v>0.14685947160000001</v>
      </c>
      <c r="Q479" s="119"/>
      <c r="R479" s="120"/>
    </row>
    <row r="480" spans="2:18" ht="17.25" customHeight="1">
      <c r="B480" s="113" t="s">
        <v>74</v>
      </c>
      <c r="C480" s="114" t="s">
        <v>101</v>
      </c>
      <c r="D480" s="115" t="s">
        <v>75</v>
      </c>
      <c r="E480" s="114" t="s">
        <v>76</v>
      </c>
      <c r="F480" s="116">
        <v>44061.675925925927</v>
      </c>
      <c r="G480" s="116">
        <v>44431</v>
      </c>
      <c r="H480" s="115" t="s">
        <v>77</v>
      </c>
      <c r="I480" s="117">
        <v>540547945</v>
      </c>
      <c r="J480" s="117">
        <v>500000000</v>
      </c>
      <c r="K480" s="117">
        <v>504903306.42337209</v>
      </c>
      <c r="L480" s="117">
        <v>540547945</v>
      </c>
      <c r="M480" s="108">
        <v>0.93405832191899996</v>
      </c>
      <c r="N480" s="118">
        <v>8.2420159607999999</v>
      </c>
      <c r="O480" s="114" t="s">
        <v>78</v>
      </c>
      <c r="P480" s="110">
        <v>0.14695513590000001</v>
      </c>
      <c r="Q480" s="119"/>
      <c r="R480" s="120"/>
    </row>
    <row r="481" spans="2:18" ht="17.25" customHeight="1">
      <c r="B481" s="113" t="s">
        <v>74</v>
      </c>
      <c r="C481" s="114" t="s">
        <v>101</v>
      </c>
      <c r="D481" s="115" t="s">
        <v>75</v>
      </c>
      <c r="E481" s="114" t="s">
        <v>76</v>
      </c>
      <c r="F481" s="116">
        <v>43630.570347222223</v>
      </c>
      <c r="G481" s="116">
        <v>44260</v>
      </c>
      <c r="H481" s="115" t="s">
        <v>77</v>
      </c>
      <c r="I481" s="117">
        <v>174632876</v>
      </c>
      <c r="J481" s="117">
        <v>153307049</v>
      </c>
      <c r="K481" s="117">
        <v>151715850.56100848</v>
      </c>
      <c r="L481" s="117">
        <v>174632876</v>
      </c>
      <c r="M481" s="108">
        <v>0.86877026844000005</v>
      </c>
      <c r="N481" s="118">
        <v>8.4024851467000001</v>
      </c>
      <c r="O481" s="114" t="s">
        <v>78</v>
      </c>
      <c r="P481" s="110">
        <v>4.4157808299999997E-2</v>
      </c>
      <c r="Q481" s="119"/>
      <c r="R481" s="120"/>
    </row>
    <row r="482" spans="2:18" ht="17.25" customHeight="1">
      <c r="B482" s="113" t="s">
        <v>74</v>
      </c>
      <c r="C482" s="114" t="s">
        <v>101</v>
      </c>
      <c r="D482" s="115" t="s">
        <v>75</v>
      </c>
      <c r="E482" s="114" t="s">
        <v>76</v>
      </c>
      <c r="F482" s="116">
        <v>44188.628136574072</v>
      </c>
      <c r="G482" s="116">
        <v>44242</v>
      </c>
      <c r="H482" s="115" t="s">
        <v>77</v>
      </c>
      <c r="I482" s="117">
        <v>153624662</v>
      </c>
      <c r="J482" s="117">
        <v>151615071</v>
      </c>
      <c r="K482" s="117">
        <v>151911121.060902</v>
      </c>
      <c r="L482" s="117">
        <v>153624662</v>
      </c>
      <c r="M482" s="108">
        <v>0.98884592540799998</v>
      </c>
      <c r="N482" s="118">
        <v>9.3083340086999993</v>
      </c>
      <c r="O482" s="114" t="s">
        <v>78</v>
      </c>
      <c r="P482" s="110">
        <v>4.4214642999999998E-2</v>
      </c>
      <c r="Q482" s="119"/>
      <c r="R482" s="120"/>
    </row>
    <row r="483" spans="2:18" ht="17.25" customHeight="1">
      <c r="B483" s="113" t="s">
        <v>74</v>
      </c>
      <c r="C483" s="114" t="s">
        <v>101</v>
      </c>
      <c r="D483" s="115" t="s">
        <v>75</v>
      </c>
      <c r="E483" s="114" t="s">
        <v>76</v>
      </c>
      <c r="F483" s="116">
        <v>44062.632824074077</v>
      </c>
      <c r="G483" s="116">
        <v>44432</v>
      </c>
      <c r="H483" s="115" t="s">
        <v>77</v>
      </c>
      <c r="I483" s="117">
        <v>540547945</v>
      </c>
      <c r="J483" s="117">
        <v>500000001</v>
      </c>
      <c r="K483" s="117">
        <v>504793710.1973325</v>
      </c>
      <c r="L483" s="117">
        <v>540547945</v>
      </c>
      <c r="M483" s="108">
        <v>0.93385557167800004</v>
      </c>
      <c r="N483" s="118">
        <v>8.2419860955999997</v>
      </c>
      <c r="O483" s="114" t="s">
        <v>78</v>
      </c>
      <c r="P483" s="110">
        <v>0.1469232372</v>
      </c>
      <c r="Q483" s="119"/>
      <c r="R483" s="120"/>
    </row>
    <row r="484" spans="2:18" ht="17.25" customHeight="1">
      <c r="B484" s="113" t="s">
        <v>74</v>
      </c>
      <c r="C484" s="114" t="s">
        <v>101</v>
      </c>
      <c r="D484" s="115" t="s">
        <v>75</v>
      </c>
      <c r="E484" s="114" t="s">
        <v>76</v>
      </c>
      <c r="F484" s="116">
        <v>44083.71197916667</v>
      </c>
      <c r="G484" s="116">
        <v>44293</v>
      </c>
      <c r="H484" s="115" t="s">
        <v>77</v>
      </c>
      <c r="I484" s="117">
        <v>128136984</v>
      </c>
      <c r="J484" s="117">
        <v>121916722</v>
      </c>
      <c r="K484" s="117">
        <v>122572412.18855654</v>
      </c>
      <c r="L484" s="117">
        <v>128136984</v>
      </c>
      <c r="M484" s="108">
        <v>0.95657325747999999</v>
      </c>
      <c r="N484" s="118">
        <v>9.3083326135999993</v>
      </c>
      <c r="O484" s="114" t="s">
        <v>78</v>
      </c>
      <c r="P484" s="110">
        <v>3.5675435800000002E-2</v>
      </c>
      <c r="Q484" s="119"/>
      <c r="R484" s="120"/>
    </row>
    <row r="485" spans="2:18" ht="17.25" customHeight="1">
      <c r="B485" s="113" t="s">
        <v>74</v>
      </c>
      <c r="C485" s="114" t="s">
        <v>101</v>
      </c>
      <c r="D485" s="115" t="s">
        <v>75</v>
      </c>
      <c r="E485" s="114" t="s">
        <v>76</v>
      </c>
      <c r="F485" s="116">
        <v>44061.677303240744</v>
      </c>
      <c r="G485" s="116">
        <v>44431</v>
      </c>
      <c r="H485" s="115" t="s">
        <v>77</v>
      </c>
      <c r="I485" s="117">
        <v>540547945</v>
      </c>
      <c r="J485" s="117">
        <v>500000000</v>
      </c>
      <c r="K485" s="117">
        <v>504903306.42337209</v>
      </c>
      <c r="L485" s="117">
        <v>540547945</v>
      </c>
      <c r="M485" s="108">
        <v>0.93405832191899996</v>
      </c>
      <c r="N485" s="118">
        <v>8.2420159607999999</v>
      </c>
      <c r="O485" s="114" t="s">
        <v>78</v>
      </c>
      <c r="P485" s="110">
        <v>0.14695513590000001</v>
      </c>
      <c r="Q485" s="119"/>
      <c r="R485" s="120"/>
    </row>
    <row r="486" spans="2:18" ht="17.25" customHeight="1">
      <c r="B486" s="113" t="s">
        <v>74</v>
      </c>
      <c r="C486" s="114" t="s">
        <v>101</v>
      </c>
      <c r="D486" s="115" t="s">
        <v>75</v>
      </c>
      <c r="E486" s="114" t="s">
        <v>76</v>
      </c>
      <c r="F486" s="116">
        <v>44064.664756944447</v>
      </c>
      <c r="G486" s="116">
        <v>44434</v>
      </c>
      <c r="H486" s="115" t="s">
        <v>77</v>
      </c>
      <c r="I486" s="117">
        <v>540547945</v>
      </c>
      <c r="J486" s="117">
        <v>500000001</v>
      </c>
      <c r="K486" s="117">
        <v>504574626.57052827</v>
      </c>
      <c r="L486" s="117">
        <v>540547945</v>
      </c>
      <c r="M486" s="108">
        <v>0.93345027252000001</v>
      </c>
      <c r="N486" s="118">
        <v>8.2419469525999993</v>
      </c>
      <c r="O486" s="114" t="s">
        <v>78</v>
      </c>
      <c r="P486" s="110">
        <v>0.14685947160000001</v>
      </c>
      <c r="Q486" s="119"/>
      <c r="R486" s="120"/>
    </row>
    <row r="487" spans="2:18" ht="17.25" customHeight="1">
      <c r="B487" s="113" t="s">
        <v>74</v>
      </c>
      <c r="C487" s="114" t="s">
        <v>101</v>
      </c>
      <c r="D487" s="115" t="s">
        <v>75</v>
      </c>
      <c r="E487" s="114" t="s">
        <v>76</v>
      </c>
      <c r="F487" s="116">
        <v>44006.691504629627</v>
      </c>
      <c r="G487" s="116">
        <v>44376</v>
      </c>
      <c r="H487" s="115" t="s">
        <v>77</v>
      </c>
      <c r="I487" s="117">
        <v>543082192</v>
      </c>
      <c r="J487" s="117">
        <v>500000000</v>
      </c>
      <c r="K487" s="117">
        <v>501147016.4276861</v>
      </c>
      <c r="L487" s="117">
        <v>543082192</v>
      </c>
      <c r="M487" s="108">
        <v>0.92278300377</v>
      </c>
      <c r="N487" s="118">
        <v>8.7734079863000005</v>
      </c>
      <c r="O487" s="114" t="s">
        <v>78</v>
      </c>
      <c r="P487" s="110">
        <v>0.1458618451</v>
      </c>
      <c r="Q487" s="119"/>
      <c r="R487" s="120"/>
    </row>
    <row r="488" spans="2:18" ht="17.25" customHeight="1">
      <c r="B488" s="113" t="s">
        <v>74</v>
      </c>
      <c r="C488" s="114" t="s">
        <v>101</v>
      </c>
      <c r="D488" s="115" t="s">
        <v>75</v>
      </c>
      <c r="E488" s="114" t="s">
        <v>76</v>
      </c>
      <c r="F488" s="116">
        <v>44064.664085648146</v>
      </c>
      <c r="G488" s="116">
        <v>44434</v>
      </c>
      <c r="H488" s="115" t="s">
        <v>77</v>
      </c>
      <c r="I488" s="117">
        <v>540547945</v>
      </c>
      <c r="J488" s="117">
        <v>500000001</v>
      </c>
      <c r="K488" s="117">
        <v>504574626.57052827</v>
      </c>
      <c r="L488" s="117">
        <v>540547945</v>
      </c>
      <c r="M488" s="108">
        <v>0.93345027252000001</v>
      </c>
      <c r="N488" s="118">
        <v>8.2419469525999993</v>
      </c>
      <c r="O488" s="114" t="s">
        <v>78</v>
      </c>
      <c r="P488" s="110">
        <v>0.14685947160000001</v>
      </c>
      <c r="Q488" s="119"/>
      <c r="R488" s="120"/>
    </row>
    <row r="489" spans="2:18" ht="17.25" customHeight="1">
      <c r="B489" s="113" t="s">
        <v>74</v>
      </c>
      <c r="C489" s="114" t="s">
        <v>101</v>
      </c>
      <c r="D489" s="115" t="s">
        <v>75</v>
      </c>
      <c r="E489" s="114" t="s">
        <v>76</v>
      </c>
      <c r="F489" s="116">
        <v>44154.684861111113</v>
      </c>
      <c r="G489" s="116">
        <v>44383</v>
      </c>
      <c r="H489" s="115" t="s">
        <v>77</v>
      </c>
      <c r="I489" s="117">
        <v>106115068</v>
      </c>
      <c r="J489" s="117">
        <v>101089767</v>
      </c>
      <c r="K489" s="117">
        <v>100041915.8221873</v>
      </c>
      <c r="L489" s="117">
        <v>106115068</v>
      </c>
      <c r="M489" s="108">
        <v>0.94276823930599996</v>
      </c>
      <c r="N489" s="118">
        <v>8.2432166851000002</v>
      </c>
      <c r="O489" s="114" t="s">
        <v>78</v>
      </c>
      <c r="P489" s="110">
        <v>2.9117799699999999E-2</v>
      </c>
      <c r="Q489" s="119"/>
      <c r="R489" s="120"/>
    </row>
    <row r="490" spans="2:18" ht="17.25" customHeight="1">
      <c r="B490" s="113" t="s">
        <v>74</v>
      </c>
      <c r="C490" s="114" t="s">
        <v>101</v>
      </c>
      <c r="D490" s="115" t="s">
        <v>75</v>
      </c>
      <c r="E490" s="114" t="s">
        <v>76</v>
      </c>
      <c r="F490" s="116">
        <v>44061.67832175926</v>
      </c>
      <c r="G490" s="116">
        <v>44431</v>
      </c>
      <c r="H490" s="115" t="s">
        <v>77</v>
      </c>
      <c r="I490" s="117">
        <v>540547945</v>
      </c>
      <c r="J490" s="117">
        <v>500000000</v>
      </c>
      <c r="K490" s="117">
        <v>504903306.42337209</v>
      </c>
      <c r="L490" s="117">
        <v>540547945</v>
      </c>
      <c r="M490" s="108">
        <v>0.93405832191899996</v>
      </c>
      <c r="N490" s="118">
        <v>8.2420159607999999</v>
      </c>
      <c r="O490" s="114" t="s">
        <v>78</v>
      </c>
      <c r="P490" s="110">
        <v>0.14695513590000001</v>
      </c>
      <c r="Q490" s="119"/>
      <c r="R490" s="120"/>
    </row>
    <row r="491" spans="2:18" ht="17.25" customHeight="1">
      <c r="B491" s="113" t="s">
        <v>74</v>
      </c>
      <c r="C491" s="114" t="s">
        <v>101</v>
      </c>
      <c r="D491" s="115" t="s">
        <v>75</v>
      </c>
      <c r="E491" s="114" t="s">
        <v>76</v>
      </c>
      <c r="F491" s="116">
        <v>44064.667986111112</v>
      </c>
      <c r="G491" s="116">
        <v>44434</v>
      </c>
      <c r="H491" s="115" t="s">
        <v>77</v>
      </c>
      <c r="I491" s="117">
        <v>540547945</v>
      </c>
      <c r="J491" s="117">
        <v>500000001</v>
      </c>
      <c r="K491" s="117">
        <v>504574626.57052827</v>
      </c>
      <c r="L491" s="117">
        <v>540547945</v>
      </c>
      <c r="M491" s="108">
        <v>0.93345027252000001</v>
      </c>
      <c r="N491" s="118">
        <v>8.2419469525999993</v>
      </c>
      <c r="O491" s="114" t="s">
        <v>78</v>
      </c>
      <c r="P491" s="110">
        <v>0.14685947160000001</v>
      </c>
      <c r="Q491" s="119"/>
      <c r="R491" s="120"/>
    </row>
    <row r="492" spans="2:18" ht="17.25" customHeight="1">
      <c r="B492" s="113" t="s">
        <v>74</v>
      </c>
      <c r="C492" s="114" t="s">
        <v>101</v>
      </c>
      <c r="D492" s="115" t="s">
        <v>75</v>
      </c>
      <c r="E492" s="114" t="s">
        <v>76</v>
      </c>
      <c r="F492" s="116">
        <v>44061.676342592589</v>
      </c>
      <c r="G492" s="116">
        <v>44431</v>
      </c>
      <c r="H492" s="115" t="s">
        <v>77</v>
      </c>
      <c r="I492" s="117">
        <v>540547945</v>
      </c>
      <c r="J492" s="117">
        <v>500000000</v>
      </c>
      <c r="K492" s="117">
        <v>504903306.42337209</v>
      </c>
      <c r="L492" s="117">
        <v>540547945</v>
      </c>
      <c r="M492" s="108">
        <v>0.93405832191899996</v>
      </c>
      <c r="N492" s="118">
        <v>8.2420159607999999</v>
      </c>
      <c r="O492" s="114" t="s">
        <v>78</v>
      </c>
      <c r="P492" s="110">
        <v>0.14695513590000001</v>
      </c>
      <c r="Q492" s="119"/>
      <c r="R492" s="120"/>
    </row>
    <row r="493" spans="2:18" ht="17.25" customHeight="1">
      <c r="B493" s="113" t="s">
        <v>74</v>
      </c>
      <c r="C493" s="114" t="s">
        <v>101</v>
      </c>
      <c r="D493" s="115" t="s">
        <v>75</v>
      </c>
      <c r="E493" s="114" t="s">
        <v>76</v>
      </c>
      <c r="F493" s="116">
        <v>43986.559629629628</v>
      </c>
      <c r="G493" s="116">
        <v>44399</v>
      </c>
      <c r="H493" s="115" t="s">
        <v>77</v>
      </c>
      <c r="I493" s="117">
        <v>170305479</v>
      </c>
      <c r="J493" s="117">
        <v>158217051</v>
      </c>
      <c r="K493" s="117">
        <v>157662863.19083646</v>
      </c>
      <c r="L493" s="117">
        <v>170305479</v>
      </c>
      <c r="M493" s="108">
        <v>0.92576506708200001</v>
      </c>
      <c r="N493" s="118">
        <v>7.1224997531999996</v>
      </c>
      <c r="O493" s="114" t="s">
        <v>78</v>
      </c>
      <c r="P493" s="110">
        <v>4.5888722E-2</v>
      </c>
      <c r="Q493" s="119"/>
      <c r="R493" s="120"/>
    </row>
    <row r="494" spans="2:18" ht="17.25" customHeight="1">
      <c r="B494" s="113" t="s">
        <v>74</v>
      </c>
      <c r="C494" s="114" t="s">
        <v>101</v>
      </c>
      <c r="D494" s="115" t="s">
        <v>75</v>
      </c>
      <c r="E494" s="114" t="s">
        <v>76</v>
      </c>
      <c r="F494" s="116">
        <v>44195.543576388889</v>
      </c>
      <c r="G494" s="116">
        <v>44600</v>
      </c>
      <c r="H494" s="115" t="s">
        <v>77</v>
      </c>
      <c r="I494" s="117">
        <v>563424659</v>
      </c>
      <c r="J494" s="117">
        <v>513390254</v>
      </c>
      <c r="K494" s="117">
        <v>513514767.5160082</v>
      </c>
      <c r="L494" s="117">
        <v>563424659</v>
      </c>
      <c r="M494" s="108">
        <v>0.91141692028099996</v>
      </c>
      <c r="N494" s="118">
        <v>9.2548901670999992</v>
      </c>
      <c r="O494" s="114" t="s">
        <v>78</v>
      </c>
      <c r="P494" s="110">
        <v>0.14946155329999999</v>
      </c>
      <c r="Q494" s="119"/>
      <c r="R494" s="120"/>
    </row>
    <row r="495" spans="2:18" ht="17.25" customHeight="1">
      <c r="B495" s="113" t="s">
        <v>74</v>
      </c>
      <c r="C495" s="114" t="s">
        <v>101</v>
      </c>
      <c r="D495" s="115" t="s">
        <v>75</v>
      </c>
      <c r="E495" s="114" t="s">
        <v>76</v>
      </c>
      <c r="F495" s="116">
        <v>44062.633090277777</v>
      </c>
      <c r="G495" s="116">
        <v>44432</v>
      </c>
      <c r="H495" s="115" t="s">
        <v>77</v>
      </c>
      <c r="I495" s="117">
        <v>540547945</v>
      </c>
      <c r="J495" s="117">
        <v>500000001</v>
      </c>
      <c r="K495" s="117">
        <v>504793710.1973325</v>
      </c>
      <c r="L495" s="117">
        <v>540547945</v>
      </c>
      <c r="M495" s="108">
        <v>0.93385557167800004</v>
      </c>
      <c r="N495" s="118">
        <v>8.2419860955999997</v>
      </c>
      <c r="O495" s="114" t="s">
        <v>78</v>
      </c>
      <c r="P495" s="110">
        <v>0.1469232372</v>
      </c>
      <c r="Q495" s="119"/>
      <c r="R495" s="120"/>
    </row>
    <row r="496" spans="2:18" ht="17.25" customHeight="1">
      <c r="B496" s="113" t="s">
        <v>74</v>
      </c>
      <c r="C496" s="114" t="s">
        <v>101</v>
      </c>
      <c r="D496" s="115" t="s">
        <v>75</v>
      </c>
      <c r="E496" s="114" t="s">
        <v>76</v>
      </c>
      <c r="F496" s="116">
        <v>44111.692361111112</v>
      </c>
      <c r="G496" s="116">
        <v>44298</v>
      </c>
      <c r="H496" s="115" t="s">
        <v>77</v>
      </c>
      <c r="I496" s="117">
        <v>52265414</v>
      </c>
      <c r="J496" s="117">
        <v>49899088</v>
      </c>
      <c r="K496" s="117">
        <v>50973123.592983052</v>
      </c>
      <c r="L496" s="117">
        <v>52265414</v>
      </c>
      <c r="M496" s="108">
        <v>0.97527446339500001</v>
      </c>
      <c r="N496" s="118">
        <v>9.5758336050999997</v>
      </c>
      <c r="O496" s="114" t="s">
        <v>78</v>
      </c>
      <c r="P496" s="110">
        <v>1.48360334E-2</v>
      </c>
      <c r="Q496" s="119"/>
      <c r="R496" s="120"/>
    </row>
    <row r="497" spans="2:18" ht="17.25" customHeight="1">
      <c r="B497" s="113" t="s">
        <v>74</v>
      </c>
      <c r="C497" s="114" t="s">
        <v>101</v>
      </c>
      <c r="D497" s="115" t="s">
        <v>75</v>
      </c>
      <c r="E497" s="114" t="s">
        <v>76</v>
      </c>
      <c r="F497" s="116">
        <v>44061.677511574075</v>
      </c>
      <c r="G497" s="116">
        <v>44431</v>
      </c>
      <c r="H497" s="115" t="s">
        <v>77</v>
      </c>
      <c r="I497" s="117">
        <v>540547945</v>
      </c>
      <c r="J497" s="117">
        <v>500000000</v>
      </c>
      <c r="K497" s="117">
        <v>504903306.42337209</v>
      </c>
      <c r="L497" s="117">
        <v>540547945</v>
      </c>
      <c r="M497" s="108">
        <v>0.93405832191899996</v>
      </c>
      <c r="N497" s="118">
        <v>8.2420159607999999</v>
      </c>
      <c r="O497" s="114" t="s">
        <v>78</v>
      </c>
      <c r="P497" s="110">
        <v>0.14695513590000001</v>
      </c>
      <c r="Q497" s="119"/>
      <c r="R497" s="120"/>
    </row>
    <row r="498" spans="2:18" ht="17.25" customHeight="1">
      <c r="B498" s="113" t="s">
        <v>74</v>
      </c>
      <c r="C498" s="114" t="s">
        <v>101</v>
      </c>
      <c r="D498" s="115" t="s">
        <v>75</v>
      </c>
      <c r="E498" s="114" t="s">
        <v>76</v>
      </c>
      <c r="F498" s="116">
        <v>44064.666990740741</v>
      </c>
      <c r="G498" s="116">
        <v>44434</v>
      </c>
      <c r="H498" s="115" t="s">
        <v>77</v>
      </c>
      <c r="I498" s="117">
        <v>540547945</v>
      </c>
      <c r="J498" s="117">
        <v>500000001</v>
      </c>
      <c r="K498" s="117">
        <v>504574626.57052827</v>
      </c>
      <c r="L498" s="117">
        <v>540547945</v>
      </c>
      <c r="M498" s="108">
        <v>0.93345027252000001</v>
      </c>
      <c r="N498" s="118">
        <v>8.2419469525999993</v>
      </c>
      <c r="O498" s="114" t="s">
        <v>78</v>
      </c>
      <c r="P498" s="110">
        <v>0.14685947160000001</v>
      </c>
      <c r="Q498" s="119"/>
      <c r="R498" s="120"/>
    </row>
    <row r="499" spans="2:18" ht="17.25" customHeight="1">
      <c r="B499" s="113" t="s">
        <v>74</v>
      </c>
      <c r="C499" s="114" t="s">
        <v>101</v>
      </c>
      <c r="D499" s="115" t="s">
        <v>75</v>
      </c>
      <c r="E499" s="114" t="s">
        <v>76</v>
      </c>
      <c r="F499" s="116">
        <v>44006.691770833335</v>
      </c>
      <c r="G499" s="116">
        <v>44376</v>
      </c>
      <c r="H499" s="115" t="s">
        <v>77</v>
      </c>
      <c r="I499" s="117">
        <v>543082192</v>
      </c>
      <c r="J499" s="117">
        <v>500000000</v>
      </c>
      <c r="K499" s="117">
        <v>501147016.4276861</v>
      </c>
      <c r="L499" s="117">
        <v>543082192</v>
      </c>
      <c r="M499" s="108">
        <v>0.92278300377</v>
      </c>
      <c r="N499" s="118">
        <v>8.7734079863000005</v>
      </c>
      <c r="O499" s="114" t="s">
        <v>78</v>
      </c>
      <c r="P499" s="110">
        <v>0.1458618451</v>
      </c>
      <c r="Q499" s="119"/>
      <c r="R499" s="120"/>
    </row>
    <row r="500" spans="2:18" ht="17.25" customHeight="1">
      <c r="B500" s="113" t="s">
        <v>74</v>
      </c>
      <c r="C500" s="114" t="s">
        <v>101</v>
      </c>
      <c r="D500" s="115" t="s">
        <v>75</v>
      </c>
      <c r="E500" s="114" t="s">
        <v>76</v>
      </c>
      <c r="F500" s="116">
        <v>44064.664317129631</v>
      </c>
      <c r="G500" s="116">
        <v>44434</v>
      </c>
      <c r="H500" s="115" t="s">
        <v>77</v>
      </c>
      <c r="I500" s="117">
        <v>540547945</v>
      </c>
      <c r="J500" s="117">
        <v>500000001</v>
      </c>
      <c r="K500" s="117">
        <v>504574626.57052827</v>
      </c>
      <c r="L500" s="117">
        <v>540547945</v>
      </c>
      <c r="M500" s="108">
        <v>0.93345027252000001</v>
      </c>
      <c r="N500" s="118">
        <v>8.2419469525999993</v>
      </c>
      <c r="O500" s="114" t="s">
        <v>78</v>
      </c>
      <c r="P500" s="110">
        <v>0.14685947160000001</v>
      </c>
      <c r="Q500" s="119"/>
      <c r="R500" s="120"/>
    </row>
    <row r="501" spans="2:18" ht="17.25" customHeight="1">
      <c r="B501" s="113" t="s">
        <v>74</v>
      </c>
      <c r="C501" s="114" t="s">
        <v>101</v>
      </c>
      <c r="D501" s="115" t="s">
        <v>75</v>
      </c>
      <c r="E501" s="114" t="s">
        <v>76</v>
      </c>
      <c r="F501" s="116">
        <v>44182.756944444445</v>
      </c>
      <c r="G501" s="116">
        <v>44600</v>
      </c>
      <c r="H501" s="115" t="s">
        <v>77</v>
      </c>
      <c r="I501" s="117">
        <v>563424659</v>
      </c>
      <c r="J501" s="117">
        <v>506114665</v>
      </c>
      <c r="K501" s="117">
        <v>508035693.72717774</v>
      </c>
      <c r="L501" s="117">
        <v>563424659</v>
      </c>
      <c r="M501" s="108">
        <v>0.90169233030899998</v>
      </c>
      <c r="N501" s="118">
        <v>10.3812890408</v>
      </c>
      <c r="O501" s="114" t="s">
        <v>78</v>
      </c>
      <c r="P501" s="110">
        <v>0.147866836</v>
      </c>
      <c r="Q501" s="119"/>
      <c r="R501" s="120"/>
    </row>
    <row r="502" spans="2:18" ht="17.25" customHeight="1">
      <c r="B502" s="113" t="s">
        <v>74</v>
      </c>
      <c r="C502" s="114" t="s">
        <v>101</v>
      </c>
      <c r="D502" s="115" t="s">
        <v>75</v>
      </c>
      <c r="E502" s="114" t="s">
        <v>76</v>
      </c>
      <c r="F502" s="116">
        <v>44062.632384259261</v>
      </c>
      <c r="G502" s="116">
        <v>44432</v>
      </c>
      <c r="H502" s="115" t="s">
        <v>77</v>
      </c>
      <c r="I502" s="117">
        <v>540547945</v>
      </c>
      <c r="J502" s="117">
        <v>500000001</v>
      </c>
      <c r="K502" s="117">
        <v>504793710.1973325</v>
      </c>
      <c r="L502" s="117">
        <v>540547945</v>
      </c>
      <c r="M502" s="108">
        <v>0.93385557167800004</v>
      </c>
      <c r="N502" s="118">
        <v>8.2419860955999997</v>
      </c>
      <c r="O502" s="114" t="s">
        <v>78</v>
      </c>
      <c r="P502" s="110">
        <v>0.1469232372</v>
      </c>
      <c r="Q502" s="119"/>
      <c r="R502" s="120"/>
    </row>
    <row r="503" spans="2:18" ht="17.25" customHeight="1">
      <c r="B503" s="113" t="s">
        <v>74</v>
      </c>
      <c r="C503" s="114" t="s">
        <v>101</v>
      </c>
      <c r="D503" s="115" t="s">
        <v>75</v>
      </c>
      <c r="E503" s="114" t="s">
        <v>76</v>
      </c>
      <c r="F503" s="116">
        <v>44064.668599537035</v>
      </c>
      <c r="G503" s="116">
        <v>44434</v>
      </c>
      <c r="H503" s="115" t="s">
        <v>77</v>
      </c>
      <c r="I503" s="117">
        <v>540547945</v>
      </c>
      <c r="J503" s="117">
        <v>500000001</v>
      </c>
      <c r="K503" s="117">
        <v>504574626.57052827</v>
      </c>
      <c r="L503" s="117">
        <v>540547945</v>
      </c>
      <c r="M503" s="108">
        <v>0.93345027252000001</v>
      </c>
      <c r="N503" s="118">
        <v>8.2419469525999993</v>
      </c>
      <c r="O503" s="114" t="s">
        <v>78</v>
      </c>
      <c r="P503" s="110">
        <v>0.14685947160000001</v>
      </c>
      <c r="Q503" s="119"/>
      <c r="R503" s="120"/>
    </row>
    <row r="504" spans="2:18" ht="17.25" customHeight="1">
      <c r="B504" s="113" t="s">
        <v>74</v>
      </c>
      <c r="C504" s="114" t="s">
        <v>101</v>
      </c>
      <c r="D504" s="115" t="s">
        <v>75</v>
      </c>
      <c r="E504" s="114" t="s">
        <v>76</v>
      </c>
      <c r="F504" s="116">
        <v>44061.676805555559</v>
      </c>
      <c r="G504" s="116">
        <v>44431</v>
      </c>
      <c r="H504" s="115" t="s">
        <v>77</v>
      </c>
      <c r="I504" s="117">
        <v>540547945</v>
      </c>
      <c r="J504" s="117">
        <v>500000000</v>
      </c>
      <c r="K504" s="117">
        <v>504903306.42337209</v>
      </c>
      <c r="L504" s="117">
        <v>540547945</v>
      </c>
      <c r="M504" s="108">
        <v>0.93405832191899996</v>
      </c>
      <c r="N504" s="118">
        <v>8.2420159607999999</v>
      </c>
      <c r="O504" s="114" t="s">
        <v>78</v>
      </c>
      <c r="P504" s="110">
        <v>0.14695513590000001</v>
      </c>
      <c r="Q504" s="119"/>
      <c r="R504" s="120"/>
    </row>
    <row r="505" spans="2:18" ht="17.25" customHeight="1">
      <c r="B505" s="113" t="s">
        <v>74</v>
      </c>
      <c r="C505" s="114" t="s">
        <v>101</v>
      </c>
      <c r="D505" s="115" t="s">
        <v>75</v>
      </c>
      <c r="E505" s="114" t="s">
        <v>76</v>
      </c>
      <c r="F505" s="116">
        <v>44006.690787037034</v>
      </c>
      <c r="G505" s="116">
        <v>44376</v>
      </c>
      <c r="H505" s="115" t="s">
        <v>77</v>
      </c>
      <c r="I505" s="117">
        <v>543082192</v>
      </c>
      <c r="J505" s="117">
        <v>500000000</v>
      </c>
      <c r="K505" s="117">
        <v>501147016.4276861</v>
      </c>
      <c r="L505" s="117">
        <v>543082192</v>
      </c>
      <c r="M505" s="108">
        <v>0.92278300377</v>
      </c>
      <c r="N505" s="118">
        <v>8.7734079863000005</v>
      </c>
      <c r="O505" s="114" t="s">
        <v>78</v>
      </c>
      <c r="P505" s="110">
        <v>0.1458618451</v>
      </c>
      <c r="Q505" s="119"/>
      <c r="R505" s="120"/>
    </row>
    <row r="506" spans="2:18" ht="17.25" customHeight="1">
      <c r="B506" s="113" t="s">
        <v>74</v>
      </c>
      <c r="C506" s="114" t="s">
        <v>101</v>
      </c>
      <c r="D506" s="115" t="s">
        <v>75</v>
      </c>
      <c r="E506" s="114" t="s">
        <v>76</v>
      </c>
      <c r="F506" s="116">
        <v>44062.636550925927</v>
      </c>
      <c r="G506" s="116">
        <v>44432</v>
      </c>
      <c r="H506" s="115" t="s">
        <v>77</v>
      </c>
      <c r="I506" s="117">
        <v>540547945</v>
      </c>
      <c r="J506" s="117">
        <v>500000001</v>
      </c>
      <c r="K506" s="117">
        <v>504793710.1973325</v>
      </c>
      <c r="L506" s="117">
        <v>540547945</v>
      </c>
      <c r="M506" s="108">
        <v>0.93385557167800004</v>
      </c>
      <c r="N506" s="118">
        <v>8.2419860955999997</v>
      </c>
      <c r="O506" s="114" t="s">
        <v>78</v>
      </c>
      <c r="P506" s="110">
        <v>0.1469232372</v>
      </c>
      <c r="Q506" s="119"/>
      <c r="R506" s="120"/>
    </row>
    <row r="507" spans="2:18" ht="17.25" customHeight="1">
      <c r="B507" s="113" t="s">
        <v>74</v>
      </c>
      <c r="C507" s="114" t="s">
        <v>101</v>
      </c>
      <c r="D507" s="115" t="s">
        <v>75</v>
      </c>
      <c r="E507" s="114" t="s">
        <v>76</v>
      </c>
      <c r="F507" s="116">
        <v>44131.647499999999</v>
      </c>
      <c r="G507" s="116">
        <v>44470</v>
      </c>
      <c r="H507" s="115" t="s">
        <v>77</v>
      </c>
      <c r="I507" s="117">
        <v>96351780</v>
      </c>
      <c r="J507" s="117">
        <v>90492479</v>
      </c>
      <c r="K507" s="117">
        <v>91608064.269417316</v>
      </c>
      <c r="L507" s="117">
        <v>96351780</v>
      </c>
      <c r="M507" s="108">
        <v>0.95076670373299998</v>
      </c>
      <c r="N507" s="118">
        <v>7.1225002560000004</v>
      </c>
      <c r="O507" s="114" t="s">
        <v>78</v>
      </c>
      <c r="P507" s="110">
        <v>2.6663076599999998E-2</v>
      </c>
      <c r="Q507" s="119"/>
      <c r="R507" s="120"/>
    </row>
    <row r="508" spans="2:18" ht="17.25" customHeight="1">
      <c r="B508" s="113" t="s">
        <v>74</v>
      </c>
      <c r="C508" s="114" t="s">
        <v>101</v>
      </c>
      <c r="D508" s="115" t="s">
        <v>75</v>
      </c>
      <c r="E508" s="114" t="s">
        <v>76</v>
      </c>
      <c r="F508" s="116">
        <v>44061.677789351852</v>
      </c>
      <c r="G508" s="116">
        <v>44431</v>
      </c>
      <c r="H508" s="115" t="s">
        <v>77</v>
      </c>
      <c r="I508" s="117">
        <v>540547945</v>
      </c>
      <c r="J508" s="117">
        <v>500000000</v>
      </c>
      <c r="K508" s="117">
        <v>504903306.42337209</v>
      </c>
      <c r="L508" s="117">
        <v>540547945</v>
      </c>
      <c r="M508" s="108">
        <v>0.93405832191899996</v>
      </c>
      <c r="N508" s="118">
        <v>8.2420159607999999</v>
      </c>
      <c r="O508" s="114" t="s">
        <v>78</v>
      </c>
      <c r="P508" s="110">
        <v>0.14695513590000001</v>
      </c>
      <c r="Q508" s="119"/>
      <c r="R508" s="120"/>
    </row>
    <row r="509" spans="2:18" ht="17.25" customHeight="1">
      <c r="B509" s="113" t="s">
        <v>74</v>
      </c>
      <c r="C509" s="114" t="s">
        <v>101</v>
      </c>
      <c r="D509" s="115" t="s">
        <v>75</v>
      </c>
      <c r="E509" s="114" t="s">
        <v>76</v>
      </c>
      <c r="F509" s="116">
        <v>44064.667233796295</v>
      </c>
      <c r="G509" s="116">
        <v>44434</v>
      </c>
      <c r="H509" s="115" t="s">
        <v>77</v>
      </c>
      <c r="I509" s="117">
        <v>540547945</v>
      </c>
      <c r="J509" s="117">
        <v>500000001</v>
      </c>
      <c r="K509" s="117">
        <v>504574626.57052827</v>
      </c>
      <c r="L509" s="117">
        <v>540547945</v>
      </c>
      <c r="M509" s="108">
        <v>0.93345027252000001</v>
      </c>
      <c r="N509" s="118">
        <v>8.2419469525999993</v>
      </c>
      <c r="O509" s="114" t="s">
        <v>78</v>
      </c>
      <c r="P509" s="110">
        <v>0.14685947160000001</v>
      </c>
      <c r="Q509" s="119"/>
      <c r="R509" s="120"/>
    </row>
    <row r="510" spans="2:18" ht="17.25" customHeight="1">
      <c r="B510" s="121" t="s">
        <v>102</v>
      </c>
      <c r="C510" s="122"/>
      <c r="D510" s="123"/>
      <c r="E510" s="122"/>
      <c r="F510" s="124"/>
      <c r="G510" s="124"/>
      <c r="H510" s="123"/>
      <c r="I510" s="125">
        <v>19173879524</v>
      </c>
      <c r="J510" s="125">
        <v>17712114654</v>
      </c>
      <c r="K510" s="125">
        <v>17840985561.807274</v>
      </c>
      <c r="L510" s="125">
        <v>19173879524</v>
      </c>
      <c r="M510" s="108"/>
      <c r="N510" s="126"/>
      <c r="O510" s="122"/>
      <c r="P510" s="127">
        <v>5.1927258622000005</v>
      </c>
      <c r="Q510" s="128"/>
      <c r="R510" s="129"/>
    </row>
    <row r="511" spans="2:18" ht="17.25" customHeight="1">
      <c r="B511" s="130"/>
      <c r="C511" s="111"/>
      <c r="D511" s="111"/>
      <c r="E511" s="111"/>
      <c r="F511" s="131" t="s">
        <v>103</v>
      </c>
      <c r="G511" s="131"/>
      <c r="H511" s="131"/>
      <c r="I511" s="132">
        <v>32995507564</v>
      </c>
      <c r="J511" s="132" t="s">
        <v>104</v>
      </c>
      <c r="K511" s="132" t="s">
        <v>104</v>
      </c>
      <c r="L511" s="132" t="s">
        <v>104</v>
      </c>
      <c r="M511" s="111"/>
      <c r="N511" s="111"/>
      <c r="O511" s="111"/>
      <c r="P511" s="133">
        <v>9.6035403913999993</v>
      </c>
      <c r="Q511" s="111"/>
      <c r="R511" s="112"/>
    </row>
    <row r="512" spans="2:18" ht="17.25" customHeight="1">
      <c r="B512" s="134"/>
      <c r="C512" s="119"/>
      <c r="D512" s="119"/>
      <c r="E512" s="119"/>
      <c r="F512" s="122" t="s">
        <v>105</v>
      </c>
      <c r="G512" s="122"/>
      <c r="H512" s="122"/>
      <c r="I512" s="125">
        <v>948481016.343629</v>
      </c>
      <c r="J512" s="125" t="s">
        <v>104</v>
      </c>
      <c r="K512" s="125" t="s">
        <v>104</v>
      </c>
      <c r="L512" s="125" t="s">
        <v>104</v>
      </c>
      <c r="M512" s="119"/>
      <c r="N512" s="119"/>
      <c r="O512" s="119"/>
      <c r="P512" s="119"/>
      <c r="Q512" s="119"/>
      <c r="R512" s="120"/>
    </row>
    <row r="513" spans="2:18" ht="17.25" customHeight="1">
      <c r="B513" s="134"/>
      <c r="C513" s="119"/>
      <c r="D513" s="119"/>
      <c r="E513" s="119"/>
      <c r="F513" s="122" t="s">
        <v>106</v>
      </c>
      <c r="G513" s="122"/>
      <c r="H513" s="122"/>
      <c r="I513" s="125">
        <v>117012464.34257297</v>
      </c>
      <c r="J513" s="125" t="s">
        <v>104</v>
      </c>
      <c r="K513" s="125" t="s">
        <v>104</v>
      </c>
      <c r="L513" s="125" t="s">
        <v>104</v>
      </c>
      <c r="M513" s="119"/>
      <c r="N513" s="119"/>
      <c r="O513" s="119"/>
      <c r="P513" s="119"/>
      <c r="Q513" s="119"/>
      <c r="R513" s="120"/>
    </row>
    <row r="514" spans="2:18" ht="17.25" customHeight="1">
      <c r="B514" s="135"/>
      <c r="C514" s="136"/>
      <c r="D514" s="136"/>
      <c r="E514" s="136"/>
      <c r="F514" s="137" t="s">
        <v>107</v>
      </c>
      <c r="G514" s="137"/>
      <c r="H514" s="137"/>
      <c r="I514" s="138">
        <v>400953622301.00104</v>
      </c>
      <c r="J514" s="138">
        <v>313339231818</v>
      </c>
      <c r="K514" s="138">
        <v>310580988388.56732</v>
      </c>
      <c r="L514" s="138">
        <v>367126646185</v>
      </c>
      <c r="M514" s="139"/>
      <c r="N514" s="139"/>
      <c r="O514" s="139"/>
      <c r="P514" s="140">
        <v>99.999999997699788</v>
      </c>
      <c r="Q514" s="136"/>
      <c r="R514" s="141"/>
    </row>
    <row r="515" spans="2:18" ht="15.75">
      <c r="B515" s="134"/>
      <c r="C515" s="119"/>
      <c r="D515" s="119"/>
      <c r="E515" s="119"/>
      <c r="F515" s="122"/>
      <c r="G515" s="122"/>
      <c r="H515" s="122"/>
      <c r="I515" s="125"/>
      <c r="J515" s="125"/>
      <c r="K515" s="125"/>
      <c r="L515" s="125"/>
      <c r="M515" s="119"/>
      <c r="N515" s="119"/>
      <c r="O515" s="119"/>
      <c r="P515" s="119"/>
      <c r="Q515" s="119"/>
      <c r="R515" s="120"/>
    </row>
    <row r="516" spans="2:18" ht="15.75">
      <c r="B516" s="135"/>
      <c r="C516" s="136"/>
      <c r="D516" s="136"/>
      <c r="E516" s="136"/>
      <c r="F516" s="137"/>
      <c r="G516" s="137"/>
      <c r="H516" s="137"/>
      <c r="I516" s="138"/>
      <c r="J516" s="138"/>
      <c r="K516" s="138"/>
      <c r="L516" s="138"/>
      <c r="M516" s="139"/>
      <c r="N516" s="139"/>
      <c r="O516" s="139"/>
      <c r="P516" s="140"/>
      <c r="Q516" s="136"/>
      <c r="R516" s="141"/>
    </row>
    <row r="518" spans="2:18" ht="15.75">
      <c r="B518" s="231" t="s">
        <v>60</v>
      </c>
      <c r="C518" s="231"/>
      <c r="D518" s="231"/>
      <c r="E518" s="231"/>
      <c r="F518" s="231"/>
      <c r="G518" s="231"/>
      <c r="H518" s="231"/>
      <c r="I518" s="231"/>
      <c r="J518" s="231"/>
      <c r="K518" s="231"/>
      <c r="L518" s="231"/>
      <c r="M518" s="231"/>
      <c r="N518" s="231"/>
      <c r="O518" s="231"/>
      <c r="P518" s="231"/>
      <c r="Q518" s="231"/>
      <c r="R518" s="231"/>
    </row>
    <row r="519" spans="2:18" ht="15.75">
      <c r="B519" s="231" t="s">
        <v>108</v>
      </c>
      <c r="C519" s="231"/>
      <c r="D519" s="231"/>
      <c r="E519" s="231"/>
      <c r="F519" s="231"/>
      <c r="G519" s="231"/>
      <c r="H519" s="231"/>
      <c r="I519" s="231"/>
      <c r="J519" s="231"/>
      <c r="K519" s="231"/>
      <c r="L519" s="231"/>
      <c r="M519" s="231"/>
      <c r="N519" s="231"/>
      <c r="O519" s="231"/>
      <c r="P519" s="231"/>
      <c r="Q519" s="231"/>
      <c r="R519" s="231"/>
    </row>
    <row r="520" spans="2:18" ht="15.75">
      <c r="B520" s="232">
        <v>43830</v>
      </c>
      <c r="C520" s="231"/>
      <c r="D520" s="231"/>
      <c r="E520" s="231"/>
      <c r="F520" s="231"/>
      <c r="G520" s="231"/>
      <c r="H520" s="231"/>
      <c r="I520" s="231"/>
      <c r="J520" s="231"/>
      <c r="K520" s="231"/>
      <c r="L520" s="231"/>
      <c r="M520" s="231"/>
      <c r="N520" s="231"/>
      <c r="O520" s="231"/>
      <c r="P520" s="231"/>
      <c r="Q520" s="231"/>
      <c r="R520" s="231"/>
    </row>
    <row r="521" spans="2:18" ht="110.25">
      <c r="B521" s="164" t="s">
        <v>62</v>
      </c>
      <c r="C521" s="164" t="s">
        <v>63</v>
      </c>
      <c r="D521" s="164" t="s">
        <v>64</v>
      </c>
      <c r="E521" s="164" t="s">
        <v>65</v>
      </c>
      <c r="F521" s="164" t="s">
        <v>66</v>
      </c>
      <c r="G521" s="164" t="s">
        <v>67</v>
      </c>
      <c r="H521" s="164" t="s">
        <v>68</v>
      </c>
      <c r="I521" s="164" t="s">
        <v>69</v>
      </c>
      <c r="J521" s="164" t="s">
        <v>70</v>
      </c>
      <c r="K521" s="164" t="s">
        <v>71</v>
      </c>
      <c r="L521" s="164" t="s">
        <v>72</v>
      </c>
      <c r="M521" s="164" t="s">
        <v>110</v>
      </c>
      <c r="N521" s="164" t="s">
        <v>73</v>
      </c>
      <c r="O521" s="164" t="s">
        <v>217</v>
      </c>
      <c r="P521" s="164" t="s">
        <v>61</v>
      </c>
      <c r="Q521" s="164" t="s">
        <v>111</v>
      </c>
      <c r="R521" s="164" t="s">
        <v>112</v>
      </c>
    </row>
    <row r="522" spans="2:18">
      <c r="B522" s="103" t="s">
        <v>74</v>
      </c>
      <c r="C522" s="104" t="s">
        <v>80</v>
      </c>
      <c r="D522" s="105" t="s">
        <v>75</v>
      </c>
      <c r="E522" s="104" t="s">
        <v>76</v>
      </c>
      <c r="F522" s="165">
        <v>43495.660254629627</v>
      </c>
      <c r="G522" s="165">
        <v>44699</v>
      </c>
      <c r="H522" s="104" t="s">
        <v>77</v>
      </c>
      <c r="I522" s="107">
        <v>227054795</v>
      </c>
      <c r="J522" s="142">
        <v>178865166</v>
      </c>
      <c r="K522" s="107">
        <v>191140499.64703849</v>
      </c>
      <c r="L522" s="142">
        <v>227054795</v>
      </c>
      <c r="M522" s="143">
        <v>0.84182542653199999</v>
      </c>
      <c r="N522" s="143">
        <v>7.5000000905000003E-2</v>
      </c>
      <c r="O522" s="104" t="s">
        <v>78</v>
      </c>
      <c r="P522" s="149">
        <v>1.2653106119999999E-3</v>
      </c>
      <c r="Q522" s="111"/>
      <c r="R522" s="112"/>
    </row>
    <row r="523" spans="2:18" ht="15.75">
      <c r="B523" s="121" t="s">
        <v>81</v>
      </c>
      <c r="C523" s="122"/>
      <c r="D523" s="122"/>
      <c r="E523" s="122"/>
      <c r="F523" s="122"/>
      <c r="G523" s="122"/>
      <c r="H523" s="119"/>
      <c r="I523" s="125">
        <v>227054795</v>
      </c>
      <c r="J523" s="146">
        <v>178865166</v>
      </c>
      <c r="K523" s="125">
        <v>191140499.64703849</v>
      </c>
      <c r="L523" s="146">
        <v>227054795</v>
      </c>
      <c r="M523" s="119"/>
      <c r="N523" s="119"/>
      <c r="O523" s="119"/>
      <c r="P523" s="151">
        <v>1.2653106119999999E-3</v>
      </c>
      <c r="Q523" s="122" t="s">
        <v>79</v>
      </c>
      <c r="R523" s="147">
        <v>2.629328717549213E-4</v>
      </c>
    </row>
    <row r="524" spans="2:18">
      <c r="B524" s="113" t="s">
        <v>74</v>
      </c>
      <c r="C524" s="114" t="s">
        <v>118</v>
      </c>
      <c r="D524" s="115" t="s">
        <v>75</v>
      </c>
      <c r="E524" s="114" t="s">
        <v>76</v>
      </c>
      <c r="F524" s="166">
        <v>43755.6247337963</v>
      </c>
      <c r="G524" s="166">
        <v>44305</v>
      </c>
      <c r="H524" s="114" t="s">
        <v>77</v>
      </c>
      <c r="I524" s="117">
        <v>556609589</v>
      </c>
      <c r="J524" s="144">
        <v>500102739</v>
      </c>
      <c r="K524" s="117">
        <v>507796449.24869633</v>
      </c>
      <c r="L524" s="144">
        <v>556609589</v>
      </c>
      <c r="M524" s="145">
        <v>0.91230273298200004</v>
      </c>
      <c r="N524" s="145">
        <v>7.712987617799999E-2</v>
      </c>
      <c r="O524" s="114" t="s">
        <v>78</v>
      </c>
      <c r="P524" s="150">
        <v>3.361507566E-3</v>
      </c>
      <c r="Q524" s="119"/>
      <c r="R524" s="120"/>
    </row>
    <row r="525" spans="2:18">
      <c r="B525" s="113" t="s">
        <v>74</v>
      </c>
      <c r="C525" s="114" t="s">
        <v>118</v>
      </c>
      <c r="D525" s="115" t="s">
        <v>75</v>
      </c>
      <c r="E525" s="114" t="s">
        <v>76</v>
      </c>
      <c r="F525" s="166">
        <v>43439.670439814814</v>
      </c>
      <c r="G525" s="166">
        <v>44386</v>
      </c>
      <c r="H525" s="114" t="s">
        <v>77</v>
      </c>
      <c r="I525" s="117">
        <v>312984589</v>
      </c>
      <c r="J525" s="144">
        <v>269324316</v>
      </c>
      <c r="K525" s="117">
        <v>264795131.90344194</v>
      </c>
      <c r="L525" s="144">
        <v>312984589</v>
      </c>
      <c r="M525" s="145">
        <v>0.846032492365</v>
      </c>
      <c r="N525" s="145">
        <v>6.6601609012000004E-2</v>
      </c>
      <c r="O525" s="114" t="s">
        <v>78</v>
      </c>
      <c r="P525" s="150">
        <v>1.7528890580000001E-3</v>
      </c>
      <c r="Q525" s="119"/>
      <c r="R525" s="120"/>
    </row>
    <row r="526" spans="2:18">
      <c r="B526" s="113" t="s">
        <v>74</v>
      </c>
      <c r="C526" s="114" t="s">
        <v>118</v>
      </c>
      <c r="D526" s="115" t="s">
        <v>75</v>
      </c>
      <c r="E526" s="114" t="s">
        <v>76</v>
      </c>
      <c r="F526" s="166">
        <v>43755.623368055552</v>
      </c>
      <c r="G526" s="166">
        <v>44305</v>
      </c>
      <c r="H526" s="114" t="s">
        <v>77</v>
      </c>
      <c r="I526" s="117">
        <v>556609589</v>
      </c>
      <c r="J526" s="144">
        <v>500102739</v>
      </c>
      <c r="K526" s="117">
        <v>507796449.24869633</v>
      </c>
      <c r="L526" s="144">
        <v>556609589</v>
      </c>
      <c r="M526" s="145">
        <v>0.91230273298200004</v>
      </c>
      <c r="N526" s="145">
        <v>7.712987617799999E-2</v>
      </c>
      <c r="O526" s="114" t="s">
        <v>78</v>
      </c>
      <c r="P526" s="150">
        <v>3.361507566E-3</v>
      </c>
      <c r="Q526" s="119"/>
      <c r="R526" s="120"/>
    </row>
    <row r="527" spans="2:18">
      <c r="B527" s="113" t="s">
        <v>74</v>
      </c>
      <c r="C527" s="114" t="s">
        <v>118</v>
      </c>
      <c r="D527" s="115" t="s">
        <v>75</v>
      </c>
      <c r="E527" s="114" t="s">
        <v>76</v>
      </c>
      <c r="F527" s="166">
        <v>43789.641793981478</v>
      </c>
      <c r="G527" s="166">
        <v>44305</v>
      </c>
      <c r="H527" s="114" t="s">
        <v>77</v>
      </c>
      <c r="I527" s="117">
        <v>500000000</v>
      </c>
      <c r="J527" s="144">
        <v>450075469</v>
      </c>
      <c r="K527" s="117">
        <v>453853120.18902344</v>
      </c>
      <c r="L527" s="144">
        <v>500000000</v>
      </c>
      <c r="M527" s="145">
        <v>0.90770624037800007</v>
      </c>
      <c r="N527" s="145">
        <v>7.7248010192000005E-2</v>
      </c>
      <c r="O527" s="114" t="s">
        <v>78</v>
      </c>
      <c r="P527" s="150">
        <v>3.004413874E-3</v>
      </c>
      <c r="Q527" s="119"/>
      <c r="R527" s="120"/>
    </row>
    <row r="528" spans="2:18">
      <c r="B528" s="113" t="s">
        <v>74</v>
      </c>
      <c r="C528" s="114" t="s">
        <v>118</v>
      </c>
      <c r="D528" s="115" t="s">
        <v>75</v>
      </c>
      <c r="E528" s="114" t="s">
        <v>76</v>
      </c>
      <c r="F528" s="166">
        <v>43460.673148148147</v>
      </c>
      <c r="G528" s="166">
        <v>44386</v>
      </c>
      <c r="H528" s="114" t="s">
        <v>77</v>
      </c>
      <c r="I528" s="117">
        <v>312984589</v>
      </c>
      <c r="J528" s="144">
        <v>270325275</v>
      </c>
      <c r="K528" s="117">
        <v>264795132.07756177</v>
      </c>
      <c r="L528" s="144">
        <v>312984589</v>
      </c>
      <c r="M528" s="145">
        <v>0.84603249292100002</v>
      </c>
      <c r="N528" s="145">
        <v>6.6601608515999999E-2</v>
      </c>
      <c r="O528" s="114" t="s">
        <v>78</v>
      </c>
      <c r="P528" s="150">
        <v>1.7528890590000001E-3</v>
      </c>
      <c r="Q528" s="119"/>
      <c r="R528" s="120"/>
    </row>
    <row r="529" spans="2:18">
      <c r="B529" s="113" t="s">
        <v>74</v>
      </c>
      <c r="C529" s="114" t="s">
        <v>118</v>
      </c>
      <c r="D529" s="115" t="s">
        <v>75</v>
      </c>
      <c r="E529" s="114" t="s">
        <v>76</v>
      </c>
      <c r="F529" s="166">
        <v>43755.623749999999</v>
      </c>
      <c r="G529" s="166">
        <v>44305</v>
      </c>
      <c r="H529" s="114" t="s">
        <v>77</v>
      </c>
      <c r="I529" s="117">
        <v>556609589</v>
      </c>
      <c r="J529" s="144">
        <v>500102739</v>
      </c>
      <c r="K529" s="117">
        <v>53878550.671624936</v>
      </c>
      <c r="L529" s="144">
        <v>556609589</v>
      </c>
      <c r="M529" s="145">
        <v>9.6797740708000013E-2</v>
      </c>
      <c r="N529" s="145">
        <v>7.712987617799999E-2</v>
      </c>
      <c r="O529" s="114" t="s">
        <v>78</v>
      </c>
      <c r="P529" s="150">
        <v>3.5666487200000001E-4</v>
      </c>
      <c r="Q529" s="119"/>
      <c r="R529" s="120"/>
    </row>
    <row r="530" spans="2:18">
      <c r="B530" s="113" t="s">
        <v>74</v>
      </c>
      <c r="C530" s="114" t="s">
        <v>118</v>
      </c>
      <c r="D530" s="115" t="s">
        <v>75</v>
      </c>
      <c r="E530" s="114" t="s">
        <v>76</v>
      </c>
      <c r="F530" s="166">
        <v>43438.677268518521</v>
      </c>
      <c r="G530" s="166">
        <v>44386</v>
      </c>
      <c r="H530" s="114" t="s">
        <v>77</v>
      </c>
      <c r="I530" s="117">
        <v>312984589</v>
      </c>
      <c r="J530" s="144">
        <v>269276744</v>
      </c>
      <c r="K530" s="117">
        <v>264795131.98940185</v>
      </c>
      <c r="L530" s="144">
        <v>312984589</v>
      </c>
      <c r="M530" s="145">
        <v>0.84603249263899993</v>
      </c>
      <c r="N530" s="145">
        <v>6.6601608766999998E-2</v>
      </c>
      <c r="O530" s="114" t="s">
        <v>78</v>
      </c>
      <c r="P530" s="150">
        <v>1.7528890580000001E-3</v>
      </c>
      <c r="Q530" s="119"/>
      <c r="R530" s="120"/>
    </row>
    <row r="531" spans="2:18">
      <c r="B531" s="113" t="s">
        <v>74</v>
      </c>
      <c r="C531" s="114" t="s">
        <v>118</v>
      </c>
      <c r="D531" s="115" t="s">
        <v>75</v>
      </c>
      <c r="E531" s="114" t="s">
        <v>76</v>
      </c>
      <c r="F531" s="166">
        <v>43789.642465277779</v>
      </c>
      <c r="G531" s="166">
        <v>44305</v>
      </c>
      <c r="H531" s="114" t="s">
        <v>77</v>
      </c>
      <c r="I531" s="117">
        <v>500000000</v>
      </c>
      <c r="J531" s="144">
        <v>450075469</v>
      </c>
      <c r="K531" s="117">
        <v>453853120.18902344</v>
      </c>
      <c r="L531" s="144">
        <v>500000000</v>
      </c>
      <c r="M531" s="145">
        <v>0.90770624037800007</v>
      </c>
      <c r="N531" s="145">
        <v>7.7248010192000005E-2</v>
      </c>
      <c r="O531" s="114" t="s">
        <v>78</v>
      </c>
      <c r="P531" s="150">
        <v>3.004413874E-3</v>
      </c>
      <c r="Q531" s="119"/>
      <c r="R531" s="120"/>
    </row>
    <row r="532" spans="2:18">
      <c r="B532" s="113" t="s">
        <v>74</v>
      </c>
      <c r="C532" s="114" t="s">
        <v>118</v>
      </c>
      <c r="D532" s="115" t="s">
        <v>75</v>
      </c>
      <c r="E532" s="114" t="s">
        <v>76</v>
      </c>
      <c r="F532" s="166">
        <v>43460.673611111109</v>
      </c>
      <c r="G532" s="166">
        <v>44386</v>
      </c>
      <c r="H532" s="114" t="s">
        <v>77</v>
      </c>
      <c r="I532" s="117">
        <v>312984589</v>
      </c>
      <c r="J532" s="144">
        <v>270325275</v>
      </c>
      <c r="K532" s="117">
        <v>264795132.07756177</v>
      </c>
      <c r="L532" s="144">
        <v>312984589</v>
      </c>
      <c r="M532" s="145">
        <v>0.84603249292100002</v>
      </c>
      <c r="N532" s="145">
        <v>6.6601608515999999E-2</v>
      </c>
      <c r="O532" s="114" t="s">
        <v>78</v>
      </c>
      <c r="P532" s="150">
        <v>1.7528890590000001E-3</v>
      </c>
      <c r="Q532" s="119"/>
      <c r="R532" s="120"/>
    </row>
    <row r="533" spans="2:18">
      <c r="B533" s="113" t="s">
        <v>74</v>
      </c>
      <c r="C533" s="114" t="s">
        <v>118</v>
      </c>
      <c r="D533" s="115" t="s">
        <v>75</v>
      </c>
      <c r="E533" s="114" t="s">
        <v>76</v>
      </c>
      <c r="F533" s="166">
        <v>43755.624178240738</v>
      </c>
      <c r="G533" s="166">
        <v>44305</v>
      </c>
      <c r="H533" s="114" t="s">
        <v>77</v>
      </c>
      <c r="I533" s="117">
        <v>556609589</v>
      </c>
      <c r="J533" s="144">
        <v>500102739</v>
      </c>
      <c r="K533" s="117">
        <v>53878550.671624936</v>
      </c>
      <c r="L533" s="144">
        <v>556609589</v>
      </c>
      <c r="M533" s="145">
        <v>9.6797740708000013E-2</v>
      </c>
      <c r="N533" s="145">
        <v>7.712987617799999E-2</v>
      </c>
      <c r="O533" s="114" t="s">
        <v>78</v>
      </c>
      <c r="P533" s="150">
        <v>3.5666487200000001E-4</v>
      </c>
      <c r="Q533" s="119"/>
      <c r="R533" s="120"/>
    </row>
    <row r="534" spans="2:18">
      <c r="B534" s="113" t="s">
        <v>74</v>
      </c>
      <c r="C534" s="114" t="s">
        <v>118</v>
      </c>
      <c r="D534" s="115" t="s">
        <v>75</v>
      </c>
      <c r="E534" s="114" t="s">
        <v>76</v>
      </c>
      <c r="F534" s="166">
        <v>43438.677685185183</v>
      </c>
      <c r="G534" s="166">
        <v>44386</v>
      </c>
      <c r="H534" s="114" t="s">
        <v>77</v>
      </c>
      <c r="I534" s="117">
        <v>312984589</v>
      </c>
      <c r="J534" s="144">
        <v>269276744</v>
      </c>
      <c r="K534" s="117">
        <v>264795131.98940185</v>
      </c>
      <c r="L534" s="144">
        <v>312984589</v>
      </c>
      <c r="M534" s="145">
        <v>0.84603249263899993</v>
      </c>
      <c r="N534" s="145">
        <v>6.6601608766999998E-2</v>
      </c>
      <c r="O534" s="114" t="s">
        <v>78</v>
      </c>
      <c r="P534" s="150">
        <v>1.7528890580000001E-3</v>
      </c>
      <c r="Q534" s="119"/>
      <c r="R534" s="120"/>
    </row>
    <row r="535" spans="2:18">
      <c r="B535" s="113" t="s">
        <v>74</v>
      </c>
      <c r="C535" s="114" t="s">
        <v>118</v>
      </c>
      <c r="D535" s="115" t="s">
        <v>75</v>
      </c>
      <c r="E535" s="114" t="s">
        <v>76</v>
      </c>
      <c r="F535" s="166">
        <v>43488.522662037038</v>
      </c>
      <c r="G535" s="166">
        <v>44386</v>
      </c>
      <c r="H535" s="114" t="s">
        <v>77</v>
      </c>
      <c r="I535" s="117">
        <v>307218836</v>
      </c>
      <c r="J535" s="144">
        <v>265884625</v>
      </c>
      <c r="K535" s="117">
        <v>264795132.25229579</v>
      </c>
      <c r="L535" s="144">
        <v>307218836</v>
      </c>
      <c r="M535" s="145">
        <v>0.86191047300299994</v>
      </c>
      <c r="N535" s="145">
        <v>6.6601608017000005E-2</v>
      </c>
      <c r="O535" s="114" t="s">
        <v>78</v>
      </c>
      <c r="P535" s="150">
        <v>1.7528890599999999E-3</v>
      </c>
      <c r="Q535" s="119"/>
      <c r="R535" s="120"/>
    </row>
    <row r="536" spans="2:18" ht="15.75">
      <c r="B536" s="121" t="s">
        <v>119</v>
      </c>
      <c r="C536" s="122"/>
      <c r="D536" s="122"/>
      <c r="E536" s="122"/>
      <c r="F536" s="122"/>
      <c r="G536" s="122"/>
      <c r="H536" s="119"/>
      <c r="I536" s="125">
        <v>5098580137</v>
      </c>
      <c r="J536" s="146">
        <v>4514974873</v>
      </c>
      <c r="K536" s="125">
        <v>3619827032.5083551</v>
      </c>
      <c r="L536" s="146">
        <v>5098580137</v>
      </c>
      <c r="M536" s="119"/>
      <c r="N536" s="119"/>
      <c r="O536" s="119"/>
      <c r="P536" s="151">
        <v>2.3962506975999998E-2</v>
      </c>
      <c r="Q536" s="122" t="s">
        <v>79</v>
      </c>
      <c r="R536" s="147">
        <v>5.7973590558789215E-3</v>
      </c>
    </row>
    <row r="537" spans="2:18">
      <c r="B537" s="113" t="s">
        <v>121</v>
      </c>
      <c r="C537" s="114" t="s">
        <v>138</v>
      </c>
      <c r="D537" s="115" t="s">
        <v>75</v>
      </c>
      <c r="E537" s="114" t="s">
        <v>76</v>
      </c>
      <c r="F537" s="166">
        <v>43678.555393518516</v>
      </c>
      <c r="G537" s="166">
        <v>45418</v>
      </c>
      <c r="H537" s="114" t="s">
        <v>77</v>
      </c>
      <c r="I537" s="117">
        <v>737500003</v>
      </c>
      <c r="J537" s="144">
        <v>513917502</v>
      </c>
      <c r="K537" s="117">
        <v>509694605.59500492</v>
      </c>
      <c r="L537" s="144">
        <v>737500003</v>
      </c>
      <c r="M537" s="145">
        <v>0.691111326809</v>
      </c>
      <c r="N537" s="145">
        <v>9.5598946581999994E-2</v>
      </c>
      <c r="O537" s="114" t="s">
        <v>78</v>
      </c>
      <c r="P537" s="150">
        <v>3.3740729689999997E-3</v>
      </c>
      <c r="Q537" s="119"/>
      <c r="R537" s="120"/>
    </row>
    <row r="538" spans="2:18">
      <c r="B538" s="113" t="s">
        <v>121</v>
      </c>
      <c r="C538" s="114" t="s">
        <v>138</v>
      </c>
      <c r="D538" s="115" t="s">
        <v>75</v>
      </c>
      <c r="E538" s="114" t="s">
        <v>76</v>
      </c>
      <c r="F538" s="166">
        <v>43794.565335648149</v>
      </c>
      <c r="G538" s="166">
        <v>45418</v>
      </c>
      <c r="H538" s="114" t="s">
        <v>77</v>
      </c>
      <c r="I538" s="117">
        <v>553819508</v>
      </c>
      <c r="J538" s="144">
        <v>391975819</v>
      </c>
      <c r="K538" s="117">
        <v>395521561.90238112</v>
      </c>
      <c r="L538" s="144">
        <v>553819508</v>
      </c>
      <c r="M538" s="145">
        <v>0.71417051257500008</v>
      </c>
      <c r="N538" s="145">
        <v>9.5600057271000002E-2</v>
      </c>
      <c r="O538" s="114" t="s">
        <v>78</v>
      </c>
      <c r="P538" s="150">
        <v>2.6182710120000001E-3</v>
      </c>
      <c r="Q538" s="119"/>
      <c r="R538" s="120"/>
    </row>
    <row r="539" spans="2:18">
      <c r="B539" s="113" t="s">
        <v>121</v>
      </c>
      <c r="C539" s="114" t="s">
        <v>138</v>
      </c>
      <c r="D539" s="115" t="s">
        <v>75</v>
      </c>
      <c r="E539" s="114" t="s">
        <v>76</v>
      </c>
      <c r="F539" s="166">
        <v>43711.62358796296</v>
      </c>
      <c r="G539" s="166">
        <v>45418</v>
      </c>
      <c r="H539" s="114" t="s">
        <v>77</v>
      </c>
      <c r="I539" s="117">
        <v>589999999</v>
      </c>
      <c r="J539" s="144">
        <v>419084931</v>
      </c>
      <c r="K539" s="117">
        <v>412038277.46595407</v>
      </c>
      <c r="L539" s="144">
        <v>589999999</v>
      </c>
      <c r="M539" s="145">
        <v>0.69836996299000009</v>
      </c>
      <c r="N539" s="145">
        <v>9.2441622345999994E-2</v>
      </c>
      <c r="O539" s="114" t="s">
        <v>78</v>
      </c>
      <c r="P539" s="150">
        <v>2.7276082559999997E-3</v>
      </c>
      <c r="Q539" s="119"/>
      <c r="R539" s="120"/>
    </row>
    <row r="540" spans="2:18">
      <c r="B540" s="113" t="s">
        <v>74</v>
      </c>
      <c r="C540" s="114" t="s">
        <v>138</v>
      </c>
      <c r="D540" s="115" t="s">
        <v>75</v>
      </c>
      <c r="E540" s="114" t="s">
        <v>76</v>
      </c>
      <c r="F540" s="166">
        <v>43796.691006944442</v>
      </c>
      <c r="G540" s="166">
        <v>44049</v>
      </c>
      <c r="H540" s="114" t="s">
        <v>77</v>
      </c>
      <c r="I540" s="117">
        <v>89095894</v>
      </c>
      <c r="J540" s="144">
        <v>83508002</v>
      </c>
      <c r="K540" s="117">
        <v>80308406.12687847</v>
      </c>
      <c r="L540" s="144">
        <v>89095894</v>
      </c>
      <c r="M540" s="145">
        <v>0.90137045066200006</v>
      </c>
      <c r="N540" s="145">
        <v>0.102500004008</v>
      </c>
      <c r="O540" s="114" t="s">
        <v>78</v>
      </c>
      <c r="P540" s="150">
        <v>5.3162505399999998E-4</v>
      </c>
      <c r="Q540" s="119"/>
      <c r="R540" s="120"/>
    </row>
    <row r="541" spans="2:18">
      <c r="B541" s="113" t="s">
        <v>121</v>
      </c>
      <c r="C541" s="114" t="s">
        <v>138</v>
      </c>
      <c r="D541" s="115" t="s">
        <v>75</v>
      </c>
      <c r="E541" s="114" t="s">
        <v>76</v>
      </c>
      <c r="F541" s="166">
        <v>43718.620405092595</v>
      </c>
      <c r="G541" s="166">
        <v>45418</v>
      </c>
      <c r="H541" s="114" t="s">
        <v>77</v>
      </c>
      <c r="I541" s="117">
        <v>2950000000</v>
      </c>
      <c r="J541" s="144">
        <v>2077068494</v>
      </c>
      <c r="K541" s="117">
        <v>2039466310.1420288</v>
      </c>
      <c r="L541" s="144">
        <v>2950000000</v>
      </c>
      <c r="M541" s="145">
        <v>0.69134451191300006</v>
      </c>
      <c r="N541" s="145">
        <v>9.5496796442999993E-2</v>
      </c>
      <c r="O541" s="114" t="s">
        <v>78</v>
      </c>
      <c r="P541" s="150">
        <v>1.350084555E-2</v>
      </c>
      <c r="Q541" s="119"/>
      <c r="R541" s="120"/>
    </row>
    <row r="542" spans="2:18">
      <c r="B542" s="113" t="s">
        <v>121</v>
      </c>
      <c r="C542" s="114" t="s">
        <v>138</v>
      </c>
      <c r="D542" s="115" t="s">
        <v>75</v>
      </c>
      <c r="E542" s="114" t="s">
        <v>76</v>
      </c>
      <c r="F542" s="166">
        <v>43797.549224537041</v>
      </c>
      <c r="G542" s="166">
        <v>44398</v>
      </c>
      <c r="H542" s="114" t="s">
        <v>77</v>
      </c>
      <c r="I542" s="117">
        <v>620493150</v>
      </c>
      <c r="J542" s="144">
        <v>553835513</v>
      </c>
      <c r="K542" s="117">
        <v>557656409.68578672</v>
      </c>
      <c r="L542" s="144">
        <v>620493150</v>
      </c>
      <c r="M542" s="145">
        <v>0.89873096856199997</v>
      </c>
      <c r="N542" s="145">
        <v>7.9010908256000004E-2</v>
      </c>
      <c r="O542" s="114" t="s">
        <v>78</v>
      </c>
      <c r="P542" s="150">
        <v>3.691570201E-3</v>
      </c>
      <c r="Q542" s="119"/>
      <c r="R542" s="120"/>
    </row>
    <row r="543" spans="2:18">
      <c r="B543" s="113" t="s">
        <v>121</v>
      </c>
      <c r="C543" s="114" t="s">
        <v>138</v>
      </c>
      <c r="D543" s="115" t="s">
        <v>75</v>
      </c>
      <c r="E543" s="114" t="s">
        <v>76</v>
      </c>
      <c r="F543" s="166">
        <v>43651.53597222222</v>
      </c>
      <c r="G543" s="166">
        <v>44501</v>
      </c>
      <c r="H543" s="114" t="s">
        <v>77</v>
      </c>
      <c r="I543" s="117">
        <v>6380273971</v>
      </c>
      <c r="J543" s="144">
        <v>5427952055</v>
      </c>
      <c r="K543" s="117">
        <v>5358812368.4142017</v>
      </c>
      <c r="L543" s="144">
        <v>6380273971</v>
      </c>
      <c r="M543" s="145">
        <v>0.83990317543900006</v>
      </c>
      <c r="N543" s="145">
        <v>7.9997755066000001E-2</v>
      </c>
      <c r="O543" s="114" t="s">
        <v>78</v>
      </c>
      <c r="P543" s="150">
        <v>3.5474230566999998E-2</v>
      </c>
      <c r="Q543" s="119"/>
      <c r="R543" s="120"/>
    </row>
    <row r="544" spans="2:18">
      <c r="B544" s="113" t="s">
        <v>74</v>
      </c>
      <c r="C544" s="114" t="s">
        <v>138</v>
      </c>
      <c r="D544" s="115" t="s">
        <v>75</v>
      </c>
      <c r="E544" s="114" t="s">
        <v>76</v>
      </c>
      <c r="F544" s="166">
        <v>43770.674456018518</v>
      </c>
      <c r="G544" s="166">
        <v>44698</v>
      </c>
      <c r="H544" s="114" t="s">
        <v>77</v>
      </c>
      <c r="I544" s="117">
        <v>1234506848</v>
      </c>
      <c r="J544" s="144">
        <v>1010970500</v>
      </c>
      <c r="K544" s="117">
        <v>1004149749.0294274</v>
      </c>
      <c r="L544" s="144">
        <v>1234506848</v>
      </c>
      <c r="M544" s="145">
        <v>0.813401521957</v>
      </c>
      <c r="N544" s="145">
        <v>9.1243782765000003E-2</v>
      </c>
      <c r="O544" s="114" t="s">
        <v>78</v>
      </c>
      <c r="P544" s="150">
        <v>6.6472638470000001E-3</v>
      </c>
      <c r="Q544" s="119"/>
      <c r="R544" s="120"/>
    </row>
    <row r="545" spans="2:18" ht="15.75">
      <c r="B545" s="121" t="s">
        <v>82</v>
      </c>
      <c r="C545" s="122"/>
      <c r="D545" s="122"/>
      <c r="E545" s="122"/>
      <c r="F545" s="122"/>
      <c r="G545" s="122"/>
      <c r="H545" s="119"/>
      <c r="I545" s="125">
        <v>13155689373</v>
      </c>
      <c r="J545" s="146">
        <v>10478312816</v>
      </c>
      <c r="K545" s="125">
        <v>10357647688.361662</v>
      </c>
      <c r="L545" s="146">
        <v>13155689373</v>
      </c>
      <c r="M545" s="119"/>
      <c r="N545" s="119"/>
      <c r="O545" s="119"/>
      <c r="P545" s="151">
        <v>6.8565487455999996E-2</v>
      </c>
      <c r="Q545" s="122" t="s">
        <v>79</v>
      </c>
      <c r="R545" s="147">
        <v>3.4422295539457944E-3</v>
      </c>
    </row>
    <row r="546" spans="2:18">
      <c r="B546" s="113" t="s">
        <v>74</v>
      </c>
      <c r="C546" s="114" t="s">
        <v>83</v>
      </c>
      <c r="D546" s="115" t="s">
        <v>75</v>
      </c>
      <c r="E546" s="114" t="s">
        <v>76</v>
      </c>
      <c r="F546" s="166">
        <v>43791.437928240739</v>
      </c>
      <c r="G546" s="166">
        <v>44085</v>
      </c>
      <c r="H546" s="114" t="s">
        <v>77</v>
      </c>
      <c r="I546" s="117">
        <v>533534247</v>
      </c>
      <c r="J546" s="144">
        <v>502928557</v>
      </c>
      <c r="K546" s="117">
        <v>503706634.46424299</v>
      </c>
      <c r="L546" s="144">
        <v>533534247</v>
      </c>
      <c r="M546" s="145">
        <v>0.94409428691100006</v>
      </c>
      <c r="N546" s="145">
        <v>7.8552405217999999E-2</v>
      </c>
      <c r="O546" s="114" t="s">
        <v>78</v>
      </c>
      <c r="P546" s="150">
        <v>3.3344338370000001E-3</v>
      </c>
      <c r="Q546" s="119"/>
      <c r="R546" s="120"/>
    </row>
    <row r="547" spans="2:18">
      <c r="B547" s="113" t="s">
        <v>74</v>
      </c>
      <c r="C547" s="114" t="s">
        <v>83</v>
      </c>
      <c r="D547" s="115" t="s">
        <v>75</v>
      </c>
      <c r="E547" s="114" t="s">
        <v>76</v>
      </c>
      <c r="F547" s="166">
        <v>43612.652372685188</v>
      </c>
      <c r="G547" s="166">
        <v>43929</v>
      </c>
      <c r="H547" s="114" t="s">
        <v>77</v>
      </c>
      <c r="I547" s="117">
        <v>161868492</v>
      </c>
      <c r="J547" s="144">
        <v>152673915</v>
      </c>
      <c r="K547" s="117">
        <v>153068476.50814542</v>
      </c>
      <c r="L547" s="144">
        <v>161868492</v>
      </c>
      <c r="M547" s="145">
        <v>0.94563478424299996</v>
      </c>
      <c r="N547" s="145">
        <v>7.1225001290999998E-2</v>
      </c>
      <c r="O547" s="114" t="s">
        <v>78</v>
      </c>
      <c r="P547" s="150">
        <v>1.0132816849999999E-3</v>
      </c>
      <c r="Q547" s="119"/>
      <c r="R547" s="120"/>
    </row>
    <row r="548" spans="2:18">
      <c r="B548" s="113" t="s">
        <v>121</v>
      </c>
      <c r="C548" s="114" t="s">
        <v>83</v>
      </c>
      <c r="D548" s="115" t="s">
        <v>75</v>
      </c>
      <c r="E548" s="114" t="s">
        <v>76</v>
      </c>
      <c r="F548" s="166">
        <v>43749.674039351848</v>
      </c>
      <c r="G548" s="166">
        <v>45069</v>
      </c>
      <c r="H548" s="114" t="s">
        <v>77</v>
      </c>
      <c r="I548" s="117">
        <v>2472664385</v>
      </c>
      <c r="J548" s="144">
        <v>1870527398</v>
      </c>
      <c r="K548" s="117">
        <v>1865965912.5486307</v>
      </c>
      <c r="L548" s="144">
        <v>2472664385</v>
      </c>
      <c r="M548" s="145">
        <v>0.75463775992699988</v>
      </c>
      <c r="N548" s="145">
        <v>9.3064512388999987E-2</v>
      </c>
      <c r="O548" s="114" t="s">
        <v>78</v>
      </c>
      <c r="P548" s="150">
        <v>1.2352308769E-2</v>
      </c>
      <c r="Q548" s="119"/>
      <c r="R548" s="120"/>
    </row>
    <row r="549" spans="2:18">
      <c r="B549" s="113" t="s">
        <v>74</v>
      </c>
      <c r="C549" s="114" t="s">
        <v>83</v>
      </c>
      <c r="D549" s="115" t="s">
        <v>75</v>
      </c>
      <c r="E549" s="114" t="s">
        <v>76</v>
      </c>
      <c r="F549" s="166">
        <v>43816.432268518518</v>
      </c>
      <c r="G549" s="166">
        <v>43850</v>
      </c>
      <c r="H549" s="114" t="s">
        <v>77</v>
      </c>
      <c r="I549" s="117">
        <v>84443151</v>
      </c>
      <c r="J549" s="144">
        <v>83818531</v>
      </c>
      <c r="K549" s="117">
        <v>84075165.969541907</v>
      </c>
      <c r="L549" s="144">
        <v>84443151</v>
      </c>
      <c r="M549" s="145">
        <v>0.99564221578500001</v>
      </c>
      <c r="N549" s="145">
        <v>8.296576269799999E-2</v>
      </c>
      <c r="O549" s="114" t="s">
        <v>78</v>
      </c>
      <c r="P549" s="150">
        <v>5.5656022599999996E-4</v>
      </c>
      <c r="Q549" s="119"/>
      <c r="R549" s="120"/>
    </row>
    <row r="550" spans="2:18">
      <c r="B550" s="113" t="s">
        <v>121</v>
      </c>
      <c r="C550" s="114" t="s">
        <v>83</v>
      </c>
      <c r="D550" s="115" t="s">
        <v>75</v>
      </c>
      <c r="E550" s="114" t="s">
        <v>76</v>
      </c>
      <c r="F550" s="166">
        <v>43655.595509259256</v>
      </c>
      <c r="G550" s="166">
        <v>45069</v>
      </c>
      <c r="H550" s="114" t="s">
        <v>77</v>
      </c>
      <c r="I550" s="117">
        <v>8425884928</v>
      </c>
      <c r="J550" s="144">
        <v>6264208218</v>
      </c>
      <c r="K550" s="117">
        <v>6253484713.3695498</v>
      </c>
      <c r="L550" s="144">
        <v>8425884928</v>
      </c>
      <c r="M550" s="145">
        <v>0.74217542332999997</v>
      </c>
      <c r="N550" s="145">
        <v>9.3065860764000002E-2</v>
      </c>
      <c r="O550" s="114" t="s">
        <v>78</v>
      </c>
      <c r="P550" s="150">
        <v>4.1396776621000005E-2</v>
      </c>
      <c r="Q550" s="119"/>
      <c r="R550" s="120"/>
    </row>
    <row r="551" spans="2:18">
      <c r="B551" s="113" t="s">
        <v>121</v>
      </c>
      <c r="C551" s="114" t="s">
        <v>83</v>
      </c>
      <c r="D551" s="115" t="s">
        <v>75</v>
      </c>
      <c r="E551" s="114" t="s">
        <v>76</v>
      </c>
      <c r="F551" s="166">
        <v>43754.551053240742</v>
      </c>
      <c r="G551" s="166">
        <v>45069</v>
      </c>
      <c r="H551" s="114" t="s">
        <v>77</v>
      </c>
      <c r="I551" s="117">
        <v>884812880</v>
      </c>
      <c r="J551" s="144">
        <v>678105645</v>
      </c>
      <c r="K551" s="117">
        <v>675261179.87308061</v>
      </c>
      <c r="L551" s="144">
        <v>884812880</v>
      </c>
      <c r="M551" s="145">
        <v>0.76316834342799988</v>
      </c>
      <c r="N551" s="145">
        <v>8.8892450264999992E-2</v>
      </c>
      <c r="O551" s="114" t="s">
        <v>78</v>
      </c>
      <c r="P551" s="150">
        <v>4.4700894790000003E-3</v>
      </c>
      <c r="Q551" s="119"/>
      <c r="R551" s="120"/>
    </row>
    <row r="552" spans="2:18">
      <c r="B552" s="113" t="s">
        <v>74</v>
      </c>
      <c r="C552" s="114" t="s">
        <v>83</v>
      </c>
      <c r="D552" s="115" t="s">
        <v>75</v>
      </c>
      <c r="E552" s="114" t="s">
        <v>76</v>
      </c>
      <c r="F552" s="166">
        <v>43717.679409722223</v>
      </c>
      <c r="G552" s="166">
        <v>44322</v>
      </c>
      <c r="H552" s="114" t="s">
        <v>77</v>
      </c>
      <c r="I552" s="117">
        <v>117000000</v>
      </c>
      <c r="J552" s="144">
        <v>103304478</v>
      </c>
      <c r="K552" s="117">
        <v>105734705.1705624</v>
      </c>
      <c r="L552" s="144">
        <v>117000000</v>
      </c>
      <c r="M552" s="145">
        <v>0.90371542880800004</v>
      </c>
      <c r="N552" s="145">
        <v>7.8000001511999997E-2</v>
      </c>
      <c r="O552" s="114" t="s">
        <v>78</v>
      </c>
      <c r="P552" s="150">
        <v>6.9994190000000002E-4</v>
      </c>
      <c r="Q552" s="119"/>
      <c r="R552" s="120"/>
    </row>
    <row r="553" spans="2:18">
      <c r="B553" s="113" t="s">
        <v>74</v>
      </c>
      <c r="C553" s="114" t="s">
        <v>83</v>
      </c>
      <c r="D553" s="115" t="s">
        <v>75</v>
      </c>
      <c r="E553" s="114" t="s">
        <v>76</v>
      </c>
      <c r="F553" s="166">
        <v>43770.674953703703</v>
      </c>
      <c r="G553" s="166">
        <v>43844</v>
      </c>
      <c r="H553" s="114" t="s">
        <v>77</v>
      </c>
      <c r="I553" s="117">
        <v>106606849</v>
      </c>
      <c r="J553" s="144">
        <v>104677258</v>
      </c>
      <c r="K553" s="117">
        <v>106239082.85909417</v>
      </c>
      <c r="L553" s="144">
        <v>106606849</v>
      </c>
      <c r="M553" s="145">
        <v>0.99655025784600004</v>
      </c>
      <c r="N553" s="145">
        <v>9.4278453143000013E-2</v>
      </c>
      <c r="O553" s="114" t="s">
        <v>78</v>
      </c>
      <c r="P553" s="150">
        <v>7.0328077599999996E-4</v>
      </c>
      <c r="Q553" s="119"/>
      <c r="R553" s="120"/>
    </row>
    <row r="554" spans="2:18">
      <c r="B554" s="113" t="s">
        <v>74</v>
      </c>
      <c r="C554" s="114" t="s">
        <v>83</v>
      </c>
      <c r="D554" s="115" t="s">
        <v>75</v>
      </c>
      <c r="E554" s="114" t="s">
        <v>76</v>
      </c>
      <c r="F554" s="166">
        <v>43728.689826388887</v>
      </c>
      <c r="G554" s="166">
        <v>43965</v>
      </c>
      <c r="H554" s="114" t="s">
        <v>77</v>
      </c>
      <c r="I554" s="117">
        <v>107602740</v>
      </c>
      <c r="J554" s="144">
        <v>102208366</v>
      </c>
      <c r="K554" s="117">
        <v>104496029.3171494</v>
      </c>
      <c r="L554" s="144">
        <v>107602740</v>
      </c>
      <c r="M554" s="145">
        <v>0.97112795935399998</v>
      </c>
      <c r="N554" s="145">
        <v>8.2432162285999991E-2</v>
      </c>
      <c r="O554" s="114" t="s">
        <v>78</v>
      </c>
      <c r="P554" s="150">
        <v>6.9174212200000002E-4</v>
      </c>
      <c r="Q554" s="119"/>
      <c r="R554" s="120"/>
    </row>
    <row r="555" spans="2:18" ht="15.75">
      <c r="B555" s="121" t="s">
        <v>84</v>
      </c>
      <c r="C555" s="122"/>
      <c r="D555" s="122"/>
      <c r="E555" s="122"/>
      <c r="F555" s="122"/>
      <c r="G555" s="122"/>
      <c r="H555" s="119"/>
      <c r="I555" s="125">
        <v>12894417672</v>
      </c>
      <c r="J555" s="146">
        <v>9862452366</v>
      </c>
      <c r="K555" s="125">
        <v>9852031900.0799999</v>
      </c>
      <c r="L555" s="146">
        <v>12894417672</v>
      </c>
      <c r="M555" s="119"/>
      <c r="N555" s="119"/>
      <c r="O555" s="119"/>
      <c r="P555" s="151">
        <v>6.5218415415000008E-2</v>
      </c>
      <c r="Q555" s="122" t="s">
        <v>79</v>
      </c>
      <c r="R555" s="147">
        <v>1.2173412305463377E-2</v>
      </c>
    </row>
    <row r="556" spans="2:18">
      <c r="B556" s="113" t="s">
        <v>74</v>
      </c>
      <c r="C556" s="114" t="s">
        <v>85</v>
      </c>
      <c r="D556" s="115" t="s">
        <v>75</v>
      </c>
      <c r="E556" s="114" t="s">
        <v>76</v>
      </c>
      <c r="F556" s="166">
        <v>43584.66951388889</v>
      </c>
      <c r="G556" s="166">
        <v>44064</v>
      </c>
      <c r="H556" s="114" t="s">
        <v>77</v>
      </c>
      <c r="I556" s="117">
        <v>562157535</v>
      </c>
      <c r="J556" s="144">
        <v>512564286</v>
      </c>
      <c r="K556" s="117">
        <v>507513372.74407226</v>
      </c>
      <c r="L556" s="144">
        <v>562157535</v>
      </c>
      <c r="M556" s="145">
        <v>0.90279564205100005</v>
      </c>
      <c r="N556" s="145">
        <v>7.7135865321999994E-2</v>
      </c>
      <c r="O556" s="114" t="s">
        <v>78</v>
      </c>
      <c r="P556" s="150">
        <v>3.3596336580000003E-3</v>
      </c>
      <c r="Q556" s="119"/>
      <c r="R556" s="120"/>
    </row>
    <row r="557" spans="2:18">
      <c r="B557" s="113" t="s">
        <v>74</v>
      </c>
      <c r="C557" s="114" t="s">
        <v>85</v>
      </c>
      <c r="D557" s="115" t="s">
        <v>75</v>
      </c>
      <c r="E557" s="114" t="s">
        <v>76</v>
      </c>
      <c r="F557" s="166">
        <v>43514.708032407405</v>
      </c>
      <c r="G557" s="166">
        <v>44061</v>
      </c>
      <c r="H557" s="114" t="s">
        <v>77</v>
      </c>
      <c r="I557" s="117">
        <v>562157536</v>
      </c>
      <c r="J557" s="144">
        <v>500339041</v>
      </c>
      <c r="K557" s="117">
        <v>505517040.55799901</v>
      </c>
      <c r="L557" s="144">
        <v>562157536</v>
      </c>
      <c r="M557" s="145">
        <v>0.89924444339000009</v>
      </c>
      <c r="N557" s="145">
        <v>8.5102916291999994E-2</v>
      </c>
      <c r="O557" s="114" t="s">
        <v>78</v>
      </c>
      <c r="P557" s="150">
        <v>3.3464183520000002E-3</v>
      </c>
      <c r="Q557" s="119"/>
      <c r="R557" s="120"/>
    </row>
    <row r="558" spans="2:18">
      <c r="B558" s="113" t="s">
        <v>74</v>
      </c>
      <c r="C558" s="114" t="s">
        <v>85</v>
      </c>
      <c r="D558" s="115" t="s">
        <v>75</v>
      </c>
      <c r="E558" s="114" t="s">
        <v>76</v>
      </c>
      <c r="F558" s="166">
        <v>43592.565752314818</v>
      </c>
      <c r="G558" s="166">
        <v>44054</v>
      </c>
      <c r="H558" s="114" t="s">
        <v>77</v>
      </c>
      <c r="I558" s="117">
        <v>562157536</v>
      </c>
      <c r="J558" s="144">
        <v>511445548</v>
      </c>
      <c r="K558" s="117">
        <v>507055602.23198748</v>
      </c>
      <c r="L558" s="144">
        <v>562157536</v>
      </c>
      <c r="M558" s="145">
        <v>0.90198133042899997</v>
      </c>
      <c r="N558" s="145">
        <v>8.2432159889999995E-2</v>
      </c>
      <c r="O558" s="114" t="s">
        <v>78</v>
      </c>
      <c r="P558" s="150">
        <v>3.3566033120000002E-3</v>
      </c>
      <c r="Q558" s="119"/>
      <c r="R558" s="120"/>
    </row>
    <row r="559" spans="2:18">
      <c r="B559" s="113" t="s">
        <v>74</v>
      </c>
      <c r="C559" s="114" t="s">
        <v>85</v>
      </c>
      <c r="D559" s="115" t="s">
        <v>75</v>
      </c>
      <c r="E559" s="114" t="s">
        <v>76</v>
      </c>
      <c r="F559" s="166">
        <v>43577.683472222219</v>
      </c>
      <c r="G559" s="166">
        <v>44054</v>
      </c>
      <c r="H559" s="114" t="s">
        <v>77</v>
      </c>
      <c r="I559" s="117">
        <v>562157536</v>
      </c>
      <c r="J559" s="144">
        <v>508246714</v>
      </c>
      <c r="K559" s="117">
        <v>506313751.39691776</v>
      </c>
      <c r="L559" s="144">
        <v>562157536</v>
      </c>
      <c r="M559" s="145">
        <v>0.900661681065</v>
      </c>
      <c r="N559" s="145">
        <v>8.5087618315999994E-2</v>
      </c>
      <c r="O559" s="114" t="s">
        <v>78</v>
      </c>
      <c r="P559" s="150">
        <v>3.351692413E-3</v>
      </c>
      <c r="Q559" s="119"/>
      <c r="R559" s="120"/>
    </row>
    <row r="560" spans="2:18">
      <c r="B560" s="113" t="s">
        <v>74</v>
      </c>
      <c r="C560" s="114" t="s">
        <v>85</v>
      </c>
      <c r="D560" s="115" t="s">
        <v>75</v>
      </c>
      <c r="E560" s="114" t="s">
        <v>76</v>
      </c>
      <c r="F560" s="166">
        <v>43592.567384259259</v>
      </c>
      <c r="G560" s="166">
        <v>44061</v>
      </c>
      <c r="H560" s="114" t="s">
        <v>77</v>
      </c>
      <c r="I560" s="117">
        <v>562157536</v>
      </c>
      <c r="J560" s="144">
        <v>510669199</v>
      </c>
      <c r="K560" s="117">
        <v>506285915.96987277</v>
      </c>
      <c r="L560" s="144">
        <v>562157536</v>
      </c>
      <c r="M560" s="145">
        <v>0.90061216571500002</v>
      </c>
      <c r="N560" s="145">
        <v>8.2432159896000001E-2</v>
      </c>
      <c r="O560" s="114" t="s">
        <v>78</v>
      </c>
      <c r="P560" s="150">
        <v>3.3515081479999998E-3</v>
      </c>
      <c r="Q560" s="119"/>
      <c r="R560" s="120"/>
    </row>
    <row r="561" spans="2:18">
      <c r="B561" s="113" t="s">
        <v>74</v>
      </c>
      <c r="C561" s="114" t="s">
        <v>85</v>
      </c>
      <c r="D561" s="115" t="s">
        <v>75</v>
      </c>
      <c r="E561" s="114" t="s">
        <v>76</v>
      </c>
      <c r="F561" s="166">
        <v>43514.707430555558</v>
      </c>
      <c r="G561" s="166">
        <v>44061</v>
      </c>
      <c r="H561" s="114" t="s">
        <v>77</v>
      </c>
      <c r="I561" s="117">
        <v>562157536</v>
      </c>
      <c r="J561" s="144">
        <v>500339041</v>
      </c>
      <c r="K561" s="117">
        <v>505517040.55799901</v>
      </c>
      <c r="L561" s="144">
        <v>562157536</v>
      </c>
      <c r="M561" s="145">
        <v>0.89924444339000009</v>
      </c>
      <c r="N561" s="145">
        <v>8.5102916291999994E-2</v>
      </c>
      <c r="O561" s="114" t="s">
        <v>78</v>
      </c>
      <c r="P561" s="150">
        <v>3.3464183520000002E-3</v>
      </c>
      <c r="Q561" s="119"/>
      <c r="R561" s="120"/>
    </row>
    <row r="562" spans="2:18">
      <c r="B562" s="113" t="s">
        <v>74</v>
      </c>
      <c r="C562" s="114" t="s">
        <v>85</v>
      </c>
      <c r="D562" s="115" t="s">
        <v>75</v>
      </c>
      <c r="E562" s="114" t="s">
        <v>76</v>
      </c>
      <c r="F562" s="166">
        <v>43584.666979166665</v>
      </c>
      <c r="G562" s="166">
        <v>44064</v>
      </c>
      <c r="H562" s="114" t="s">
        <v>77</v>
      </c>
      <c r="I562" s="117">
        <v>562157535</v>
      </c>
      <c r="J562" s="144">
        <v>512564286</v>
      </c>
      <c r="K562" s="117">
        <v>507513372.74407226</v>
      </c>
      <c r="L562" s="144">
        <v>562157535</v>
      </c>
      <c r="M562" s="145">
        <v>0.90279564205100005</v>
      </c>
      <c r="N562" s="145">
        <v>7.7135865321999994E-2</v>
      </c>
      <c r="O562" s="114" t="s">
        <v>78</v>
      </c>
      <c r="P562" s="150">
        <v>3.3596336580000003E-3</v>
      </c>
      <c r="Q562" s="119"/>
      <c r="R562" s="120"/>
    </row>
    <row r="563" spans="2:18">
      <c r="B563" s="113" t="s">
        <v>74</v>
      </c>
      <c r="C563" s="114" t="s">
        <v>85</v>
      </c>
      <c r="D563" s="115" t="s">
        <v>75</v>
      </c>
      <c r="E563" s="114" t="s">
        <v>76</v>
      </c>
      <c r="F563" s="166">
        <v>43514.707743055558</v>
      </c>
      <c r="G563" s="166">
        <v>44061</v>
      </c>
      <c r="H563" s="114" t="s">
        <v>77</v>
      </c>
      <c r="I563" s="117">
        <v>562157536</v>
      </c>
      <c r="J563" s="144">
        <v>500339041</v>
      </c>
      <c r="K563" s="117">
        <v>505517040.55799901</v>
      </c>
      <c r="L563" s="144">
        <v>562157536</v>
      </c>
      <c r="M563" s="145">
        <v>0.89924444339000009</v>
      </c>
      <c r="N563" s="145">
        <v>8.5102916291999994E-2</v>
      </c>
      <c r="O563" s="114" t="s">
        <v>78</v>
      </c>
      <c r="P563" s="150">
        <v>3.3464183520000002E-3</v>
      </c>
      <c r="Q563" s="119"/>
      <c r="R563" s="120"/>
    </row>
    <row r="564" spans="2:18" ht="15.75">
      <c r="B564" s="121" t="s">
        <v>86</v>
      </c>
      <c r="C564" s="122"/>
      <c r="D564" s="122"/>
      <c r="E564" s="122"/>
      <c r="F564" s="122"/>
      <c r="G564" s="122"/>
      <c r="H564" s="119"/>
      <c r="I564" s="125">
        <v>4497260286</v>
      </c>
      <c r="J564" s="146">
        <v>4056507156</v>
      </c>
      <c r="K564" s="125">
        <v>4051233136.76092</v>
      </c>
      <c r="L564" s="146">
        <v>4497260286</v>
      </c>
      <c r="M564" s="119"/>
      <c r="N564" s="119"/>
      <c r="O564" s="119"/>
      <c r="P564" s="151">
        <v>2.6818326245000003E-2</v>
      </c>
      <c r="Q564" s="122" t="s">
        <v>79</v>
      </c>
      <c r="R564" s="147">
        <v>3.9822369935081058E-3</v>
      </c>
    </row>
    <row r="565" spans="2:18">
      <c r="B565" s="113" t="s">
        <v>87</v>
      </c>
      <c r="C565" s="114" t="s">
        <v>193</v>
      </c>
      <c r="D565" s="115" t="s">
        <v>75</v>
      </c>
      <c r="E565" s="114" t="s">
        <v>76</v>
      </c>
      <c r="F565" s="166">
        <v>43452.615937499999</v>
      </c>
      <c r="G565" s="166">
        <v>45278</v>
      </c>
      <c r="H565" s="114" t="s">
        <v>77</v>
      </c>
      <c r="I565" s="117">
        <v>718950001</v>
      </c>
      <c r="J565" s="144">
        <v>600000000</v>
      </c>
      <c r="K565" s="117">
        <v>601285409.72350478</v>
      </c>
      <c r="L565" s="144">
        <v>718950001</v>
      </c>
      <c r="M565" s="145">
        <v>0.83633828345100003</v>
      </c>
      <c r="N565" s="145">
        <v>6.1930210976000002E-2</v>
      </c>
      <c r="O565" s="114" t="s">
        <v>78</v>
      </c>
      <c r="P565" s="150">
        <v>3.9803851659999997E-3</v>
      </c>
      <c r="Q565" s="119"/>
      <c r="R565" s="120"/>
    </row>
    <row r="566" spans="2:18" ht="15.75">
      <c r="B566" s="121" t="s">
        <v>130</v>
      </c>
      <c r="C566" s="122"/>
      <c r="D566" s="122"/>
      <c r="E566" s="122"/>
      <c r="F566" s="122"/>
      <c r="G566" s="122"/>
      <c r="H566" s="119"/>
      <c r="I566" s="125">
        <v>718950001</v>
      </c>
      <c r="J566" s="146">
        <v>600000000</v>
      </c>
      <c r="K566" s="125">
        <v>601285409.72350478</v>
      </c>
      <c r="L566" s="146">
        <v>718950001</v>
      </c>
      <c r="M566" s="119"/>
      <c r="N566" s="119"/>
      <c r="O566" s="119"/>
      <c r="P566" s="151">
        <v>3.9803851659999997E-3</v>
      </c>
      <c r="Q566" s="122" t="s">
        <v>79</v>
      </c>
      <c r="R566" s="120"/>
    </row>
    <row r="567" spans="2:18">
      <c r="B567" s="113" t="s">
        <v>74</v>
      </c>
      <c r="C567" s="114" t="s">
        <v>88</v>
      </c>
      <c r="D567" s="115" t="s">
        <v>75</v>
      </c>
      <c r="E567" s="114" t="s">
        <v>76</v>
      </c>
      <c r="F567" s="166">
        <v>43612.657037037039</v>
      </c>
      <c r="G567" s="166">
        <v>44405</v>
      </c>
      <c r="H567" s="114" t="s">
        <v>77</v>
      </c>
      <c r="I567" s="117">
        <v>135448548</v>
      </c>
      <c r="J567" s="144">
        <v>116932458</v>
      </c>
      <c r="K567" s="117">
        <v>121754449.60494445</v>
      </c>
      <c r="L567" s="144">
        <v>135448548</v>
      </c>
      <c r="M567" s="145">
        <v>0.89889815286100005</v>
      </c>
      <c r="N567" s="145">
        <v>6.9999998795999996E-2</v>
      </c>
      <c r="O567" s="114" t="s">
        <v>78</v>
      </c>
      <c r="P567" s="150">
        <v>8.0598929800000001E-4</v>
      </c>
      <c r="Q567" s="119"/>
      <c r="R567" s="120"/>
    </row>
    <row r="568" spans="2:18">
      <c r="B568" s="113" t="s">
        <v>74</v>
      </c>
      <c r="C568" s="114" t="s">
        <v>88</v>
      </c>
      <c r="D568" s="115" t="s">
        <v>75</v>
      </c>
      <c r="E568" s="114" t="s">
        <v>76</v>
      </c>
      <c r="F568" s="166">
        <v>43700.617604166669</v>
      </c>
      <c r="G568" s="166">
        <v>45085</v>
      </c>
      <c r="H568" s="114" t="s">
        <v>77</v>
      </c>
      <c r="I568" s="117">
        <v>678767123</v>
      </c>
      <c r="J568" s="144">
        <v>510444161</v>
      </c>
      <c r="K568" s="117">
        <v>524283127.09368134</v>
      </c>
      <c r="L568" s="144">
        <v>678767123</v>
      </c>
      <c r="M568" s="145">
        <v>0.77240501097999992</v>
      </c>
      <c r="N568" s="145">
        <v>7.7999999973999992E-2</v>
      </c>
      <c r="O568" s="114" t="s">
        <v>78</v>
      </c>
      <c r="P568" s="150">
        <v>3.4706459670000001E-3</v>
      </c>
      <c r="Q568" s="119"/>
      <c r="R568" s="120"/>
    </row>
    <row r="569" spans="2:18">
      <c r="B569" s="113" t="s">
        <v>121</v>
      </c>
      <c r="C569" s="114" t="s">
        <v>88</v>
      </c>
      <c r="D569" s="115" t="s">
        <v>75</v>
      </c>
      <c r="E569" s="114" t="s">
        <v>76</v>
      </c>
      <c r="F569" s="166">
        <v>43530.452662037038</v>
      </c>
      <c r="G569" s="166">
        <v>44477</v>
      </c>
      <c r="H569" s="114" t="s">
        <v>77</v>
      </c>
      <c r="I569" s="117">
        <v>517268664</v>
      </c>
      <c r="J569" s="144">
        <v>437325001</v>
      </c>
      <c r="K569" s="117">
        <v>431802090.74297768</v>
      </c>
      <c r="L569" s="144">
        <v>517268664</v>
      </c>
      <c r="M569" s="145">
        <v>0.8347733408089999</v>
      </c>
      <c r="N569" s="145">
        <v>7.3770737528999999E-2</v>
      </c>
      <c r="O569" s="114" t="s">
        <v>78</v>
      </c>
      <c r="P569" s="150">
        <v>2.8584406159999996E-3</v>
      </c>
      <c r="Q569" s="119"/>
      <c r="R569" s="120"/>
    </row>
    <row r="570" spans="2:18">
      <c r="B570" s="113" t="s">
        <v>121</v>
      </c>
      <c r="C570" s="114" t="s">
        <v>88</v>
      </c>
      <c r="D570" s="115" t="s">
        <v>75</v>
      </c>
      <c r="E570" s="114" t="s">
        <v>76</v>
      </c>
      <c r="F570" s="166">
        <v>43829.417326388888</v>
      </c>
      <c r="G570" s="166">
        <v>43833</v>
      </c>
      <c r="H570" s="114" t="s">
        <v>77</v>
      </c>
      <c r="I570" s="117">
        <v>4829181190</v>
      </c>
      <c r="J570" s="144">
        <v>4825479452</v>
      </c>
      <c r="K570" s="117">
        <v>4826404620.4258871</v>
      </c>
      <c r="L570" s="144">
        <v>4829181190</v>
      </c>
      <c r="M570" s="145">
        <v>0.99942504340499994</v>
      </c>
      <c r="N570" s="145">
        <v>7.2479407102999993E-2</v>
      </c>
      <c r="O570" s="114" t="s">
        <v>78</v>
      </c>
      <c r="P570" s="150">
        <v>3.1949801289000004E-2</v>
      </c>
      <c r="Q570" s="119"/>
      <c r="R570" s="120"/>
    </row>
    <row r="571" spans="2:18">
      <c r="B571" s="113" t="s">
        <v>121</v>
      </c>
      <c r="C571" s="114" t="s">
        <v>88</v>
      </c>
      <c r="D571" s="115" t="s">
        <v>75</v>
      </c>
      <c r="E571" s="114" t="s">
        <v>76</v>
      </c>
      <c r="F571" s="166">
        <v>43654.556446759256</v>
      </c>
      <c r="G571" s="166">
        <v>44477</v>
      </c>
      <c r="H571" s="114" t="s">
        <v>77</v>
      </c>
      <c r="I571" s="117">
        <v>66133314</v>
      </c>
      <c r="J571" s="144">
        <v>56978849</v>
      </c>
      <c r="K571" s="117">
        <v>56899446.518593907</v>
      </c>
      <c r="L571" s="144">
        <v>66133314</v>
      </c>
      <c r="M571" s="145">
        <v>0.86037494686299998</v>
      </c>
      <c r="N571" s="145">
        <v>7.373490292099999E-2</v>
      </c>
      <c r="O571" s="114" t="s">
        <v>78</v>
      </c>
      <c r="P571" s="150">
        <v>3.7666257900000001E-4</v>
      </c>
      <c r="Q571" s="119"/>
      <c r="R571" s="120"/>
    </row>
    <row r="572" spans="2:18">
      <c r="B572" s="113" t="s">
        <v>74</v>
      </c>
      <c r="C572" s="114" t="s">
        <v>88</v>
      </c>
      <c r="D572" s="115" t="s">
        <v>75</v>
      </c>
      <c r="E572" s="114" t="s">
        <v>76</v>
      </c>
      <c r="F572" s="166">
        <v>43710.541030092594</v>
      </c>
      <c r="G572" s="166">
        <v>46414</v>
      </c>
      <c r="H572" s="114" t="s">
        <v>77</v>
      </c>
      <c r="I572" s="117">
        <v>1849797559</v>
      </c>
      <c r="J572" s="144">
        <v>1162666175</v>
      </c>
      <c r="K572" s="117">
        <v>1139897612.6400502</v>
      </c>
      <c r="L572" s="144">
        <v>1849797559</v>
      </c>
      <c r="M572" s="145">
        <v>0.61622830406200002</v>
      </c>
      <c r="N572" s="145">
        <v>8.8892250110000001E-2</v>
      </c>
      <c r="O572" s="114" t="s">
        <v>78</v>
      </c>
      <c r="P572" s="150">
        <v>7.5458866539999999E-3</v>
      </c>
      <c r="Q572" s="119"/>
      <c r="R572" s="120"/>
    </row>
    <row r="573" spans="2:18">
      <c r="B573" s="113" t="s">
        <v>121</v>
      </c>
      <c r="C573" s="114" t="s">
        <v>88</v>
      </c>
      <c r="D573" s="115" t="s">
        <v>75</v>
      </c>
      <c r="E573" s="114" t="s">
        <v>76</v>
      </c>
      <c r="F573" s="166">
        <v>43550.54787037037</v>
      </c>
      <c r="G573" s="166">
        <v>44477</v>
      </c>
      <c r="H573" s="114" t="s">
        <v>77</v>
      </c>
      <c r="I573" s="117">
        <v>36513084</v>
      </c>
      <c r="J573" s="144">
        <v>30989179</v>
      </c>
      <c r="K573" s="117">
        <v>30479105.905509531</v>
      </c>
      <c r="L573" s="144">
        <v>36513084</v>
      </c>
      <c r="M573" s="145">
        <v>0.83474476999800007</v>
      </c>
      <c r="N573" s="145">
        <v>7.3792739915999994E-2</v>
      </c>
      <c r="O573" s="114" t="s">
        <v>78</v>
      </c>
      <c r="P573" s="150">
        <v>2.01765383E-4</v>
      </c>
      <c r="Q573" s="119"/>
      <c r="R573" s="120"/>
    </row>
    <row r="574" spans="2:18">
      <c r="B574" s="113" t="s">
        <v>121</v>
      </c>
      <c r="C574" s="114" t="s">
        <v>88</v>
      </c>
      <c r="D574" s="115" t="s">
        <v>75</v>
      </c>
      <c r="E574" s="114" t="s">
        <v>76</v>
      </c>
      <c r="F574" s="166">
        <v>43700.473819444444</v>
      </c>
      <c r="G574" s="166">
        <v>44477</v>
      </c>
      <c r="H574" s="114" t="s">
        <v>77</v>
      </c>
      <c r="I574" s="117">
        <v>5904760275</v>
      </c>
      <c r="J574" s="144">
        <v>5133082192</v>
      </c>
      <c r="K574" s="117">
        <v>5080195044.5489616</v>
      </c>
      <c r="L574" s="144">
        <v>5904760275</v>
      </c>
      <c r="M574" s="145">
        <v>0.86035584984799995</v>
      </c>
      <c r="N574" s="145">
        <v>7.3749173510000002E-2</v>
      </c>
      <c r="O574" s="114" t="s">
        <v>78</v>
      </c>
      <c r="P574" s="150">
        <v>3.3629841455000004E-2</v>
      </c>
      <c r="Q574" s="119"/>
      <c r="R574" s="120"/>
    </row>
    <row r="575" spans="2:18">
      <c r="B575" s="113" t="s">
        <v>74</v>
      </c>
      <c r="C575" s="114" t="s">
        <v>88</v>
      </c>
      <c r="D575" s="115" t="s">
        <v>75</v>
      </c>
      <c r="E575" s="114" t="s">
        <v>76</v>
      </c>
      <c r="F575" s="166">
        <v>43747.650405092594</v>
      </c>
      <c r="G575" s="166">
        <v>43930</v>
      </c>
      <c r="H575" s="114" t="s">
        <v>77</v>
      </c>
      <c r="I575" s="117">
        <v>15608219</v>
      </c>
      <c r="J575" s="144">
        <v>15017432</v>
      </c>
      <c r="K575" s="117">
        <v>15282561.427854352</v>
      </c>
      <c r="L575" s="144">
        <v>15608219</v>
      </c>
      <c r="M575" s="145">
        <v>0.97913550725099996</v>
      </c>
      <c r="N575" s="145">
        <v>8.0000060679999999E-2</v>
      </c>
      <c r="O575" s="114" t="s">
        <v>78</v>
      </c>
      <c r="P575" s="150">
        <v>1.0116739899999999E-4</v>
      </c>
      <c r="Q575" s="119"/>
      <c r="R575" s="120"/>
    </row>
    <row r="576" spans="2:18">
      <c r="B576" s="113" t="s">
        <v>74</v>
      </c>
      <c r="C576" s="114" t="s">
        <v>88</v>
      </c>
      <c r="D576" s="115" t="s">
        <v>75</v>
      </c>
      <c r="E576" s="114" t="s">
        <v>76</v>
      </c>
      <c r="F576" s="166">
        <v>43594.545023148145</v>
      </c>
      <c r="G576" s="166">
        <v>44214</v>
      </c>
      <c r="H576" s="114" t="s">
        <v>77</v>
      </c>
      <c r="I576" s="117">
        <v>11185517</v>
      </c>
      <c r="J576" s="144">
        <v>9957009</v>
      </c>
      <c r="K576" s="117">
        <v>10013334.40734837</v>
      </c>
      <c r="L576" s="144">
        <v>11185517</v>
      </c>
      <c r="M576" s="145">
        <v>0.895205327331</v>
      </c>
      <c r="N576" s="145">
        <v>7.4958306338999997E-2</v>
      </c>
      <c r="O576" s="114" t="s">
        <v>78</v>
      </c>
      <c r="P576" s="150">
        <v>6.6286205000000003E-5</v>
      </c>
      <c r="Q576" s="119"/>
      <c r="R576" s="120"/>
    </row>
    <row r="577" spans="2:18">
      <c r="B577" s="113" t="s">
        <v>74</v>
      </c>
      <c r="C577" s="114" t="s">
        <v>88</v>
      </c>
      <c r="D577" s="115" t="s">
        <v>75</v>
      </c>
      <c r="E577" s="114" t="s">
        <v>76</v>
      </c>
      <c r="F577" s="166">
        <v>43700.617164351854</v>
      </c>
      <c r="G577" s="166">
        <v>45085</v>
      </c>
      <c r="H577" s="114" t="s">
        <v>77</v>
      </c>
      <c r="I577" s="117">
        <v>678767123</v>
      </c>
      <c r="J577" s="144">
        <v>510444161</v>
      </c>
      <c r="K577" s="117">
        <v>524283127.09368134</v>
      </c>
      <c r="L577" s="144">
        <v>678767123</v>
      </c>
      <c r="M577" s="145">
        <v>0.77240501097999992</v>
      </c>
      <c r="N577" s="145">
        <v>7.7999999973999992E-2</v>
      </c>
      <c r="O577" s="114" t="s">
        <v>78</v>
      </c>
      <c r="P577" s="150">
        <v>3.4706459670000001E-3</v>
      </c>
      <c r="Q577" s="119"/>
      <c r="R577" s="120"/>
    </row>
    <row r="578" spans="2:18">
      <c r="B578" s="113" t="s">
        <v>74</v>
      </c>
      <c r="C578" s="114" t="s">
        <v>88</v>
      </c>
      <c r="D578" s="115" t="s">
        <v>75</v>
      </c>
      <c r="E578" s="114" t="s">
        <v>76</v>
      </c>
      <c r="F578" s="166">
        <v>43763.549108796295</v>
      </c>
      <c r="G578" s="166">
        <v>44312</v>
      </c>
      <c r="H578" s="114" t="s">
        <v>77</v>
      </c>
      <c r="I578" s="117">
        <v>65891271</v>
      </c>
      <c r="J578" s="144">
        <v>59523066</v>
      </c>
      <c r="K578" s="117">
        <v>59676117.27353365</v>
      </c>
      <c r="L578" s="144">
        <v>65891271</v>
      </c>
      <c r="M578" s="145">
        <v>0.90567561329200008</v>
      </c>
      <c r="N578" s="145">
        <v>7.3293456137000002E-2</v>
      </c>
      <c r="O578" s="114" t="s">
        <v>78</v>
      </c>
      <c r="P578" s="150">
        <v>3.95043565E-4</v>
      </c>
      <c r="Q578" s="119"/>
      <c r="R578" s="120"/>
    </row>
    <row r="579" spans="2:18" ht="15.75">
      <c r="B579" s="121" t="s">
        <v>89</v>
      </c>
      <c r="C579" s="122"/>
      <c r="D579" s="122"/>
      <c r="E579" s="122"/>
      <c r="F579" s="122"/>
      <c r="G579" s="122"/>
      <c r="H579" s="119"/>
      <c r="I579" s="125">
        <v>14789321887</v>
      </c>
      <c r="J579" s="146">
        <v>12868839135</v>
      </c>
      <c r="K579" s="125">
        <v>12820970637.683023</v>
      </c>
      <c r="L579" s="146">
        <v>14789321887</v>
      </c>
      <c r="M579" s="119"/>
      <c r="N579" s="119"/>
      <c r="O579" s="119"/>
      <c r="P579" s="151">
        <v>8.4872176377000008E-2</v>
      </c>
      <c r="Q579" s="122" t="s">
        <v>79</v>
      </c>
      <c r="R579" s="147">
        <v>4.7293855257170263E-3</v>
      </c>
    </row>
    <row r="580" spans="2:18">
      <c r="B580" s="113" t="s">
        <v>74</v>
      </c>
      <c r="C580" s="114" t="s">
        <v>218</v>
      </c>
      <c r="D580" s="115" t="s">
        <v>75</v>
      </c>
      <c r="E580" s="114" t="s">
        <v>76</v>
      </c>
      <c r="F580" s="166">
        <v>43641.682685185187</v>
      </c>
      <c r="G580" s="166">
        <v>44193</v>
      </c>
      <c r="H580" s="114" t="s">
        <v>77</v>
      </c>
      <c r="I580" s="117">
        <v>500500000</v>
      </c>
      <c r="J580" s="144">
        <v>448646370</v>
      </c>
      <c r="K580" s="117">
        <v>465765931.7193113</v>
      </c>
      <c r="L580" s="144">
        <v>500500000</v>
      </c>
      <c r="M580" s="145">
        <v>0.93060126217600003</v>
      </c>
      <c r="N580" s="145">
        <v>7.4999999302999998E-2</v>
      </c>
      <c r="O580" s="114" t="s">
        <v>78</v>
      </c>
      <c r="P580" s="150">
        <v>3.083274225E-3</v>
      </c>
      <c r="Q580" s="119"/>
      <c r="R580" s="120"/>
    </row>
    <row r="581" spans="2:18">
      <c r="B581" s="113" t="s">
        <v>74</v>
      </c>
      <c r="C581" s="114" t="s">
        <v>218</v>
      </c>
      <c r="D581" s="115" t="s">
        <v>75</v>
      </c>
      <c r="E581" s="114" t="s">
        <v>76</v>
      </c>
      <c r="F581" s="166">
        <v>43392.682245370372</v>
      </c>
      <c r="G581" s="166">
        <v>43983</v>
      </c>
      <c r="H581" s="114" t="s">
        <v>77</v>
      </c>
      <c r="I581" s="117">
        <v>590960233</v>
      </c>
      <c r="J581" s="144">
        <v>524930685</v>
      </c>
      <c r="K581" s="117">
        <v>43973500.695255063</v>
      </c>
      <c r="L581" s="144">
        <v>590960233</v>
      </c>
      <c r="M581" s="145">
        <v>7.4410253413999997E-2</v>
      </c>
      <c r="N581" s="145">
        <v>8.0000000591999992E-2</v>
      </c>
      <c r="O581" s="114" t="s">
        <v>78</v>
      </c>
      <c r="P581" s="150">
        <v>2.9109548800000001E-4</v>
      </c>
      <c r="Q581" s="119"/>
      <c r="R581" s="120"/>
    </row>
    <row r="582" spans="2:18">
      <c r="B582" s="113" t="s">
        <v>74</v>
      </c>
      <c r="C582" s="114" t="s">
        <v>218</v>
      </c>
      <c r="D582" s="115" t="s">
        <v>75</v>
      </c>
      <c r="E582" s="114" t="s">
        <v>76</v>
      </c>
      <c r="F582" s="166">
        <v>43643.670335648145</v>
      </c>
      <c r="G582" s="166">
        <v>43983</v>
      </c>
      <c r="H582" s="114" t="s">
        <v>77</v>
      </c>
      <c r="I582" s="117">
        <v>500500000</v>
      </c>
      <c r="J582" s="144">
        <v>465875235</v>
      </c>
      <c r="K582" s="117">
        <v>484611344.1100015</v>
      </c>
      <c r="L582" s="144">
        <v>500500000</v>
      </c>
      <c r="M582" s="145">
        <v>0.96825443378599996</v>
      </c>
      <c r="N582" s="145">
        <v>7.9999999512E-2</v>
      </c>
      <c r="O582" s="114" t="s">
        <v>78</v>
      </c>
      <c r="P582" s="150">
        <v>3.2080269610000002E-3</v>
      </c>
      <c r="Q582" s="119"/>
      <c r="R582" s="120"/>
    </row>
    <row r="583" spans="2:18">
      <c r="B583" s="113" t="s">
        <v>74</v>
      </c>
      <c r="C583" s="114" t="s">
        <v>218</v>
      </c>
      <c r="D583" s="115" t="s">
        <v>75</v>
      </c>
      <c r="E583" s="114" t="s">
        <v>76</v>
      </c>
      <c r="F583" s="166">
        <v>43095.694641203707</v>
      </c>
      <c r="G583" s="166">
        <v>44193</v>
      </c>
      <c r="H583" s="114" t="s">
        <v>77</v>
      </c>
      <c r="I583" s="117">
        <v>613421027</v>
      </c>
      <c r="J583" s="144">
        <v>500500000</v>
      </c>
      <c r="K583" s="117">
        <v>35219789.204705216</v>
      </c>
      <c r="L583" s="144">
        <v>613421027</v>
      </c>
      <c r="M583" s="145">
        <v>5.7415360175999998E-2</v>
      </c>
      <c r="N583" s="145">
        <v>7.4992980010000002E-2</v>
      </c>
      <c r="O583" s="114" t="s">
        <v>78</v>
      </c>
      <c r="P583" s="150">
        <v>2.33147727E-4</v>
      </c>
      <c r="Q583" s="119"/>
      <c r="R583" s="120"/>
    </row>
    <row r="584" spans="2:18">
      <c r="B584" s="113" t="s">
        <v>74</v>
      </c>
      <c r="C584" s="114" t="s">
        <v>218</v>
      </c>
      <c r="D584" s="115" t="s">
        <v>75</v>
      </c>
      <c r="E584" s="114" t="s">
        <v>76</v>
      </c>
      <c r="F584" s="166">
        <v>43643.66684027778</v>
      </c>
      <c r="G584" s="166">
        <v>43983</v>
      </c>
      <c r="H584" s="114" t="s">
        <v>77</v>
      </c>
      <c r="I584" s="117">
        <v>500500000</v>
      </c>
      <c r="J584" s="144">
        <v>465875235</v>
      </c>
      <c r="K584" s="117">
        <v>484611344.1100015</v>
      </c>
      <c r="L584" s="144">
        <v>500500000</v>
      </c>
      <c r="M584" s="145">
        <v>0.96825443378599996</v>
      </c>
      <c r="N584" s="145">
        <v>7.9999999512E-2</v>
      </c>
      <c r="O584" s="114" t="s">
        <v>78</v>
      </c>
      <c r="P584" s="150">
        <v>3.2080269610000002E-3</v>
      </c>
      <c r="Q584" s="119"/>
      <c r="R584" s="120"/>
    </row>
    <row r="585" spans="2:18">
      <c r="B585" s="113" t="s">
        <v>74</v>
      </c>
      <c r="C585" s="114" t="s">
        <v>218</v>
      </c>
      <c r="D585" s="115" t="s">
        <v>75</v>
      </c>
      <c r="E585" s="114" t="s">
        <v>76</v>
      </c>
      <c r="F585" s="166">
        <v>43095.690324074072</v>
      </c>
      <c r="G585" s="166">
        <v>44193</v>
      </c>
      <c r="H585" s="114" t="s">
        <v>77</v>
      </c>
      <c r="I585" s="117">
        <v>613421027</v>
      </c>
      <c r="J585" s="144">
        <v>500500000</v>
      </c>
      <c r="K585" s="117">
        <v>35219789.204705216</v>
      </c>
      <c r="L585" s="144">
        <v>613421027</v>
      </c>
      <c r="M585" s="145">
        <v>5.7415360175999998E-2</v>
      </c>
      <c r="N585" s="145">
        <v>7.4992980010000002E-2</v>
      </c>
      <c r="O585" s="114" t="s">
        <v>78</v>
      </c>
      <c r="P585" s="150">
        <v>2.33147727E-4</v>
      </c>
      <c r="Q585" s="119"/>
      <c r="R585" s="120"/>
    </row>
    <row r="586" spans="2:18">
      <c r="B586" s="113" t="s">
        <v>74</v>
      </c>
      <c r="C586" s="114" t="s">
        <v>218</v>
      </c>
      <c r="D586" s="115" t="s">
        <v>75</v>
      </c>
      <c r="E586" s="114" t="s">
        <v>76</v>
      </c>
      <c r="F586" s="166">
        <v>43641.68582175926</v>
      </c>
      <c r="G586" s="166">
        <v>44193</v>
      </c>
      <c r="H586" s="114" t="s">
        <v>77</v>
      </c>
      <c r="I586" s="117">
        <v>500500000</v>
      </c>
      <c r="J586" s="144">
        <v>448646370</v>
      </c>
      <c r="K586" s="117">
        <v>465765931.7193113</v>
      </c>
      <c r="L586" s="144">
        <v>500500000</v>
      </c>
      <c r="M586" s="145">
        <v>0.93060126217600003</v>
      </c>
      <c r="N586" s="145">
        <v>7.4999999302999998E-2</v>
      </c>
      <c r="O586" s="114" t="s">
        <v>78</v>
      </c>
      <c r="P586" s="150">
        <v>3.083274225E-3</v>
      </c>
      <c r="Q586" s="119"/>
      <c r="R586" s="120"/>
    </row>
    <row r="587" spans="2:18">
      <c r="B587" s="113" t="s">
        <v>74</v>
      </c>
      <c r="C587" s="114" t="s">
        <v>218</v>
      </c>
      <c r="D587" s="115" t="s">
        <v>75</v>
      </c>
      <c r="E587" s="114" t="s">
        <v>76</v>
      </c>
      <c r="F587" s="166">
        <v>43392.684062499997</v>
      </c>
      <c r="G587" s="166">
        <v>43983</v>
      </c>
      <c r="H587" s="114" t="s">
        <v>77</v>
      </c>
      <c r="I587" s="117">
        <v>590960233</v>
      </c>
      <c r="J587" s="144">
        <v>524930685</v>
      </c>
      <c r="K587" s="117">
        <v>43973500.695255063</v>
      </c>
      <c r="L587" s="144">
        <v>590960233</v>
      </c>
      <c r="M587" s="145">
        <v>7.4410253413999997E-2</v>
      </c>
      <c r="N587" s="145">
        <v>8.0000000591999992E-2</v>
      </c>
      <c r="O587" s="114" t="s">
        <v>78</v>
      </c>
      <c r="P587" s="150">
        <v>2.9109548800000001E-4</v>
      </c>
      <c r="Q587" s="119"/>
      <c r="R587" s="120"/>
    </row>
    <row r="588" spans="2:18">
      <c r="B588" s="113" t="s">
        <v>74</v>
      </c>
      <c r="C588" s="114" t="s">
        <v>218</v>
      </c>
      <c r="D588" s="115" t="s">
        <v>75</v>
      </c>
      <c r="E588" s="114" t="s">
        <v>76</v>
      </c>
      <c r="F588" s="166">
        <v>43392.681030092594</v>
      </c>
      <c r="G588" s="166">
        <v>43983</v>
      </c>
      <c r="H588" s="114" t="s">
        <v>77</v>
      </c>
      <c r="I588" s="117">
        <v>590960233</v>
      </c>
      <c r="J588" s="144">
        <v>524930685</v>
      </c>
      <c r="K588" s="117">
        <v>43973500.695255063</v>
      </c>
      <c r="L588" s="144">
        <v>590960233</v>
      </c>
      <c r="M588" s="145">
        <v>7.4410253413999997E-2</v>
      </c>
      <c r="N588" s="145">
        <v>8.0000000591999992E-2</v>
      </c>
      <c r="O588" s="114" t="s">
        <v>78</v>
      </c>
      <c r="P588" s="150">
        <v>2.9109548800000001E-4</v>
      </c>
      <c r="Q588" s="119"/>
      <c r="R588" s="120"/>
    </row>
    <row r="589" spans="2:18">
      <c r="B589" s="113" t="s">
        <v>74</v>
      </c>
      <c r="C589" s="114" t="s">
        <v>218</v>
      </c>
      <c r="D589" s="115" t="s">
        <v>75</v>
      </c>
      <c r="E589" s="114" t="s">
        <v>76</v>
      </c>
      <c r="F589" s="166">
        <v>43643.669293981482</v>
      </c>
      <c r="G589" s="166">
        <v>43983</v>
      </c>
      <c r="H589" s="114" t="s">
        <v>77</v>
      </c>
      <c r="I589" s="117">
        <v>500500000</v>
      </c>
      <c r="J589" s="144">
        <v>465875235</v>
      </c>
      <c r="K589" s="117">
        <v>484611344.1100015</v>
      </c>
      <c r="L589" s="144">
        <v>500500000</v>
      </c>
      <c r="M589" s="145">
        <v>0.96825443378599996</v>
      </c>
      <c r="N589" s="145">
        <v>7.9999999512E-2</v>
      </c>
      <c r="O589" s="114" t="s">
        <v>78</v>
      </c>
      <c r="P589" s="150">
        <v>3.2080269610000002E-3</v>
      </c>
      <c r="Q589" s="119"/>
      <c r="R589" s="120"/>
    </row>
    <row r="590" spans="2:18">
      <c r="B590" s="113" t="s">
        <v>74</v>
      </c>
      <c r="C590" s="114" t="s">
        <v>218</v>
      </c>
      <c r="D590" s="115" t="s">
        <v>75</v>
      </c>
      <c r="E590" s="114" t="s">
        <v>76</v>
      </c>
      <c r="F590" s="166">
        <v>43095.692893518521</v>
      </c>
      <c r="G590" s="166">
        <v>44193</v>
      </c>
      <c r="H590" s="114" t="s">
        <v>77</v>
      </c>
      <c r="I590" s="117">
        <v>613421027</v>
      </c>
      <c r="J590" s="144">
        <v>500500000</v>
      </c>
      <c r="K590" s="117">
        <v>35219789.204705216</v>
      </c>
      <c r="L590" s="144">
        <v>613421027</v>
      </c>
      <c r="M590" s="145">
        <v>5.7415360175999998E-2</v>
      </c>
      <c r="N590" s="145">
        <v>7.4992980010000002E-2</v>
      </c>
      <c r="O590" s="114" t="s">
        <v>78</v>
      </c>
      <c r="P590" s="150">
        <v>2.33147727E-4</v>
      </c>
      <c r="Q590" s="119"/>
      <c r="R590" s="120"/>
    </row>
    <row r="591" spans="2:18">
      <c r="B591" s="113" t="s">
        <v>74</v>
      </c>
      <c r="C591" s="114" t="s">
        <v>218</v>
      </c>
      <c r="D591" s="115" t="s">
        <v>75</v>
      </c>
      <c r="E591" s="114" t="s">
        <v>76</v>
      </c>
      <c r="F591" s="166">
        <v>43641.68712962963</v>
      </c>
      <c r="G591" s="166">
        <v>44193</v>
      </c>
      <c r="H591" s="114" t="s">
        <v>77</v>
      </c>
      <c r="I591" s="117">
        <v>500500000</v>
      </c>
      <c r="J591" s="144">
        <v>448646370</v>
      </c>
      <c r="K591" s="117">
        <v>465765931.7193113</v>
      </c>
      <c r="L591" s="144">
        <v>500500000</v>
      </c>
      <c r="M591" s="145">
        <v>0.93060126217600003</v>
      </c>
      <c r="N591" s="145">
        <v>7.4999999302999998E-2</v>
      </c>
      <c r="O591" s="114" t="s">
        <v>78</v>
      </c>
      <c r="P591" s="150">
        <v>3.083274225E-3</v>
      </c>
      <c r="Q591" s="119"/>
      <c r="R591" s="120"/>
    </row>
    <row r="592" spans="2:18">
      <c r="B592" s="113" t="s">
        <v>74</v>
      </c>
      <c r="C592" s="114" t="s">
        <v>218</v>
      </c>
      <c r="D592" s="115" t="s">
        <v>75</v>
      </c>
      <c r="E592" s="114" t="s">
        <v>76</v>
      </c>
      <c r="F592" s="166">
        <v>43641.683159722219</v>
      </c>
      <c r="G592" s="166">
        <v>44193</v>
      </c>
      <c r="H592" s="114" t="s">
        <v>77</v>
      </c>
      <c r="I592" s="117">
        <v>500500000</v>
      </c>
      <c r="J592" s="144">
        <v>448646370</v>
      </c>
      <c r="K592" s="117">
        <v>465765931.7193113</v>
      </c>
      <c r="L592" s="144">
        <v>500500000</v>
      </c>
      <c r="M592" s="145">
        <v>0.93060126217600003</v>
      </c>
      <c r="N592" s="145">
        <v>7.4999999302999998E-2</v>
      </c>
      <c r="O592" s="114" t="s">
        <v>78</v>
      </c>
      <c r="P592" s="150">
        <v>3.083274225E-3</v>
      </c>
      <c r="Q592" s="119"/>
      <c r="R592" s="120"/>
    </row>
    <row r="593" spans="2:18">
      <c r="B593" s="113" t="s">
        <v>74</v>
      </c>
      <c r="C593" s="114" t="s">
        <v>218</v>
      </c>
      <c r="D593" s="115" t="s">
        <v>75</v>
      </c>
      <c r="E593" s="114" t="s">
        <v>76</v>
      </c>
      <c r="F593" s="166">
        <v>43392.682638888888</v>
      </c>
      <c r="G593" s="166">
        <v>43983</v>
      </c>
      <c r="H593" s="114" t="s">
        <v>77</v>
      </c>
      <c r="I593" s="117">
        <v>590960233</v>
      </c>
      <c r="J593" s="144">
        <v>524930685</v>
      </c>
      <c r="K593" s="117">
        <v>43973500.695255063</v>
      </c>
      <c r="L593" s="144">
        <v>590960233</v>
      </c>
      <c r="M593" s="145">
        <v>7.4410253413999997E-2</v>
      </c>
      <c r="N593" s="145">
        <v>8.0000000591999992E-2</v>
      </c>
      <c r="O593" s="114" t="s">
        <v>78</v>
      </c>
      <c r="P593" s="150">
        <v>2.9109548800000001E-4</v>
      </c>
      <c r="Q593" s="119"/>
      <c r="R593" s="120"/>
    </row>
    <row r="594" spans="2:18">
      <c r="B594" s="113" t="s">
        <v>74</v>
      </c>
      <c r="C594" s="114" t="s">
        <v>218</v>
      </c>
      <c r="D594" s="115" t="s">
        <v>75</v>
      </c>
      <c r="E594" s="114" t="s">
        <v>76</v>
      </c>
      <c r="F594" s="166">
        <v>43643.670717592591</v>
      </c>
      <c r="G594" s="166">
        <v>43983</v>
      </c>
      <c r="H594" s="114" t="s">
        <v>77</v>
      </c>
      <c r="I594" s="117">
        <v>500500000</v>
      </c>
      <c r="J594" s="144">
        <v>465875235</v>
      </c>
      <c r="K594" s="117">
        <v>484611344.1100015</v>
      </c>
      <c r="L594" s="144">
        <v>500500000</v>
      </c>
      <c r="M594" s="145">
        <v>0.96825443378599996</v>
      </c>
      <c r="N594" s="145">
        <v>7.9999999512E-2</v>
      </c>
      <c r="O594" s="114" t="s">
        <v>78</v>
      </c>
      <c r="P594" s="150">
        <v>3.2080269610000002E-3</v>
      </c>
      <c r="Q594" s="119"/>
      <c r="R594" s="120"/>
    </row>
    <row r="595" spans="2:18">
      <c r="B595" s="113" t="s">
        <v>74</v>
      </c>
      <c r="C595" s="114" t="s">
        <v>218</v>
      </c>
      <c r="D595" s="115" t="s">
        <v>75</v>
      </c>
      <c r="E595" s="114" t="s">
        <v>76</v>
      </c>
      <c r="F595" s="166">
        <v>43095.695428240739</v>
      </c>
      <c r="G595" s="166">
        <v>44193</v>
      </c>
      <c r="H595" s="114" t="s">
        <v>77</v>
      </c>
      <c r="I595" s="117">
        <v>613421027</v>
      </c>
      <c r="J595" s="144">
        <v>500500000</v>
      </c>
      <c r="K595" s="117">
        <v>35219789.204705216</v>
      </c>
      <c r="L595" s="144">
        <v>613421027</v>
      </c>
      <c r="M595" s="145">
        <v>5.7415360175999998E-2</v>
      </c>
      <c r="N595" s="145">
        <v>7.4992980010000002E-2</v>
      </c>
      <c r="O595" s="114" t="s">
        <v>78</v>
      </c>
      <c r="P595" s="150">
        <v>2.33147727E-4</v>
      </c>
      <c r="Q595" s="119"/>
      <c r="R595" s="120"/>
    </row>
    <row r="596" spans="2:18">
      <c r="B596" s="113" t="s">
        <v>74</v>
      </c>
      <c r="C596" s="114" t="s">
        <v>218</v>
      </c>
      <c r="D596" s="115" t="s">
        <v>75</v>
      </c>
      <c r="E596" s="114" t="s">
        <v>76</v>
      </c>
      <c r="F596" s="166">
        <v>43643.667233796295</v>
      </c>
      <c r="G596" s="166">
        <v>43983</v>
      </c>
      <c r="H596" s="114" t="s">
        <v>77</v>
      </c>
      <c r="I596" s="117">
        <v>500500000</v>
      </c>
      <c r="J596" s="144">
        <v>465875235</v>
      </c>
      <c r="K596" s="117">
        <v>484611344.1100015</v>
      </c>
      <c r="L596" s="144">
        <v>500500000</v>
      </c>
      <c r="M596" s="145">
        <v>0.96825443378599996</v>
      </c>
      <c r="N596" s="145">
        <v>7.9999999512E-2</v>
      </c>
      <c r="O596" s="114" t="s">
        <v>78</v>
      </c>
      <c r="P596" s="150">
        <v>3.2080269610000002E-3</v>
      </c>
      <c r="Q596" s="119"/>
      <c r="R596" s="120"/>
    </row>
    <row r="597" spans="2:18">
      <c r="B597" s="113" t="s">
        <v>74</v>
      </c>
      <c r="C597" s="114" t="s">
        <v>218</v>
      </c>
      <c r="D597" s="115" t="s">
        <v>75</v>
      </c>
      <c r="E597" s="114" t="s">
        <v>76</v>
      </c>
      <c r="F597" s="166">
        <v>43095.690717592595</v>
      </c>
      <c r="G597" s="166">
        <v>44193</v>
      </c>
      <c r="H597" s="114" t="s">
        <v>77</v>
      </c>
      <c r="I597" s="117">
        <v>613421027</v>
      </c>
      <c r="J597" s="144">
        <v>500500000</v>
      </c>
      <c r="K597" s="117">
        <v>35219789.204705216</v>
      </c>
      <c r="L597" s="144">
        <v>613421027</v>
      </c>
      <c r="M597" s="145">
        <v>5.7415360175999998E-2</v>
      </c>
      <c r="N597" s="145">
        <v>7.4992980010000002E-2</v>
      </c>
      <c r="O597" s="114" t="s">
        <v>78</v>
      </c>
      <c r="P597" s="150">
        <v>2.33147727E-4</v>
      </c>
      <c r="Q597" s="119"/>
      <c r="R597" s="120"/>
    </row>
    <row r="598" spans="2:18">
      <c r="B598" s="113" t="s">
        <v>74</v>
      </c>
      <c r="C598" s="114" t="s">
        <v>218</v>
      </c>
      <c r="D598" s="115" t="s">
        <v>75</v>
      </c>
      <c r="E598" s="114" t="s">
        <v>76</v>
      </c>
      <c r="F598" s="166">
        <v>43641.686192129629</v>
      </c>
      <c r="G598" s="166">
        <v>44193</v>
      </c>
      <c r="H598" s="114" t="s">
        <v>77</v>
      </c>
      <c r="I598" s="117">
        <v>500500000</v>
      </c>
      <c r="J598" s="144">
        <v>448646370</v>
      </c>
      <c r="K598" s="117">
        <v>465765931.7193113</v>
      </c>
      <c r="L598" s="144">
        <v>500500000</v>
      </c>
      <c r="M598" s="145">
        <v>0.93060126217600003</v>
      </c>
      <c r="N598" s="145">
        <v>7.4999999302999998E-2</v>
      </c>
      <c r="O598" s="114" t="s">
        <v>78</v>
      </c>
      <c r="P598" s="150">
        <v>3.083274225E-3</v>
      </c>
      <c r="Q598" s="119"/>
      <c r="R598" s="120"/>
    </row>
    <row r="599" spans="2:18">
      <c r="B599" s="113" t="s">
        <v>74</v>
      </c>
      <c r="C599" s="114" t="s">
        <v>218</v>
      </c>
      <c r="D599" s="115" t="s">
        <v>75</v>
      </c>
      <c r="E599" s="114" t="s">
        <v>76</v>
      </c>
      <c r="F599" s="166">
        <v>43410.652638888889</v>
      </c>
      <c r="G599" s="166">
        <v>43983</v>
      </c>
      <c r="H599" s="114" t="s">
        <v>77</v>
      </c>
      <c r="I599" s="117">
        <v>590960233</v>
      </c>
      <c r="J599" s="144">
        <v>526926759</v>
      </c>
      <c r="K599" s="117">
        <v>43973500.685503595</v>
      </c>
      <c r="L599" s="144">
        <v>590960233</v>
      </c>
      <c r="M599" s="145">
        <v>7.4410253398000004E-2</v>
      </c>
      <c r="N599" s="145">
        <v>8.0000001163000004E-2</v>
      </c>
      <c r="O599" s="114" t="s">
        <v>78</v>
      </c>
      <c r="P599" s="150">
        <v>2.9109548800000001E-4</v>
      </c>
      <c r="Q599" s="119"/>
      <c r="R599" s="120"/>
    </row>
    <row r="600" spans="2:18">
      <c r="B600" s="113" t="s">
        <v>74</v>
      </c>
      <c r="C600" s="114" t="s">
        <v>218</v>
      </c>
      <c r="D600" s="115" t="s">
        <v>75</v>
      </c>
      <c r="E600" s="114" t="s">
        <v>76</v>
      </c>
      <c r="F600" s="166">
        <v>43392.681493055556</v>
      </c>
      <c r="G600" s="166">
        <v>43983</v>
      </c>
      <c r="H600" s="114" t="s">
        <v>77</v>
      </c>
      <c r="I600" s="117">
        <v>590960233</v>
      </c>
      <c r="J600" s="144">
        <v>524930685</v>
      </c>
      <c r="K600" s="117">
        <v>43973500.695255063</v>
      </c>
      <c r="L600" s="144">
        <v>590960233</v>
      </c>
      <c r="M600" s="145">
        <v>7.4410253413999997E-2</v>
      </c>
      <c r="N600" s="145">
        <v>8.0000000591999992E-2</v>
      </c>
      <c r="O600" s="114" t="s">
        <v>78</v>
      </c>
      <c r="P600" s="150">
        <v>2.9109548800000001E-4</v>
      </c>
      <c r="Q600" s="119"/>
      <c r="R600" s="120"/>
    </row>
    <row r="601" spans="2:18">
      <c r="B601" s="113" t="s">
        <v>74</v>
      </c>
      <c r="C601" s="114" t="s">
        <v>218</v>
      </c>
      <c r="D601" s="115" t="s">
        <v>75</v>
      </c>
      <c r="E601" s="114" t="s">
        <v>76</v>
      </c>
      <c r="F601" s="166">
        <v>43643.669641203705</v>
      </c>
      <c r="G601" s="166">
        <v>43983</v>
      </c>
      <c r="H601" s="114" t="s">
        <v>77</v>
      </c>
      <c r="I601" s="117">
        <v>500500000</v>
      </c>
      <c r="J601" s="144">
        <v>465875235</v>
      </c>
      <c r="K601" s="117">
        <v>484611344.1100015</v>
      </c>
      <c r="L601" s="144">
        <v>500500000</v>
      </c>
      <c r="M601" s="145">
        <v>0.96825443378599996</v>
      </c>
      <c r="N601" s="145">
        <v>7.9999999512E-2</v>
      </c>
      <c r="O601" s="114" t="s">
        <v>78</v>
      </c>
      <c r="P601" s="150">
        <v>3.2080269610000002E-3</v>
      </c>
      <c r="Q601" s="119"/>
      <c r="R601" s="120"/>
    </row>
    <row r="602" spans="2:18">
      <c r="B602" s="113" t="s">
        <v>74</v>
      </c>
      <c r="C602" s="114" t="s">
        <v>218</v>
      </c>
      <c r="D602" s="115" t="s">
        <v>75</v>
      </c>
      <c r="E602" s="114" t="s">
        <v>76</v>
      </c>
      <c r="F602" s="166">
        <v>43095.693726851852</v>
      </c>
      <c r="G602" s="166">
        <v>44193</v>
      </c>
      <c r="H602" s="114" t="s">
        <v>77</v>
      </c>
      <c r="I602" s="117">
        <v>613421027</v>
      </c>
      <c r="J602" s="144">
        <v>500500000</v>
      </c>
      <c r="K602" s="117">
        <v>35219789.204705216</v>
      </c>
      <c r="L602" s="144">
        <v>613421027</v>
      </c>
      <c r="M602" s="145">
        <v>5.7415360175999998E-2</v>
      </c>
      <c r="N602" s="145">
        <v>7.4992980010000002E-2</v>
      </c>
      <c r="O602" s="114" t="s">
        <v>78</v>
      </c>
      <c r="P602" s="150">
        <v>2.33147727E-4</v>
      </c>
      <c r="Q602" s="119"/>
      <c r="R602" s="120"/>
    </row>
    <row r="603" spans="2:18">
      <c r="B603" s="113" t="s">
        <v>74</v>
      </c>
      <c r="C603" s="114" t="s">
        <v>218</v>
      </c>
      <c r="D603" s="115" t="s">
        <v>75</v>
      </c>
      <c r="E603" s="114" t="s">
        <v>76</v>
      </c>
      <c r="F603" s="166">
        <v>43643.65587962963</v>
      </c>
      <c r="G603" s="166">
        <v>43983</v>
      </c>
      <c r="H603" s="114" t="s">
        <v>77</v>
      </c>
      <c r="I603" s="117">
        <v>500500000</v>
      </c>
      <c r="J603" s="144">
        <v>465875235</v>
      </c>
      <c r="K603" s="117">
        <v>484611344.1100015</v>
      </c>
      <c r="L603" s="144">
        <v>500500000</v>
      </c>
      <c r="M603" s="145">
        <v>0.96825443378599996</v>
      </c>
      <c r="N603" s="145">
        <v>7.9999999512E-2</v>
      </c>
      <c r="O603" s="114" t="s">
        <v>78</v>
      </c>
      <c r="P603" s="150">
        <v>3.2080269610000002E-3</v>
      </c>
      <c r="Q603" s="119"/>
      <c r="R603" s="120"/>
    </row>
    <row r="604" spans="2:18">
      <c r="B604" s="113" t="s">
        <v>74</v>
      </c>
      <c r="C604" s="114" t="s">
        <v>218</v>
      </c>
      <c r="D604" s="115" t="s">
        <v>75</v>
      </c>
      <c r="E604" s="114" t="s">
        <v>76</v>
      </c>
      <c r="F604" s="166">
        <v>43055.678240740737</v>
      </c>
      <c r="G604" s="166">
        <v>43983</v>
      </c>
      <c r="H604" s="114" t="s">
        <v>77</v>
      </c>
      <c r="I604" s="117">
        <v>636005233</v>
      </c>
      <c r="J604" s="144">
        <v>532155451</v>
      </c>
      <c r="K604" s="117">
        <v>43973500.698054336</v>
      </c>
      <c r="L604" s="144">
        <v>636005233</v>
      </c>
      <c r="M604" s="145">
        <v>6.9140155484000002E-2</v>
      </c>
      <c r="N604" s="145">
        <v>8.0000000427999998E-2</v>
      </c>
      <c r="O604" s="114" t="s">
        <v>78</v>
      </c>
      <c r="P604" s="150">
        <v>2.9109548800000001E-4</v>
      </c>
      <c r="Q604" s="119"/>
      <c r="R604" s="120"/>
    </row>
    <row r="605" spans="2:18">
      <c r="B605" s="113" t="s">
        <v>74</v>
      </c>
      <c r="C605" s="114" t="s">
        <v>218</v>
      </c>
      <c r="D605" s="115" t="s">
        <v>75</v>
      </c>
      <c r="E605" s="114" t="s">
        <v>76</v>
      </c>
      <c r="F605" s="166">
        <v>43641.685057870367</v>
      </c>
      <c r="G605" s="166">
        <v>44193</v>
      </c>
      <c r="H605" s="114" t="s">
        <v>77</v>
      </c>
      <c r="I605" s="117">
        <v>500500000</v>
      </c>
      <c r="J605" s="144">
        <v>448646370</v>
      </c>
      <c r="K605" s="117">
        <v>465765931.7193113</v>
      </c>
      <c r="L605" s="144">
        <v>500500000</v>
      </c>
      <c r="M605" s="145">
        <v>0.93060126217600003</v>
      </c>
      <c r="N605" s="145">
        <v>7.4999999302999998E-2</v>
      </c>
      <c r="O605" s="114" t="s">
        <v>78</v>
      </c>
      <c r="P605" s="150">
        <v>3.083274225E-3</v>
      </c>
      <c r="Q605" s="119"/>
      <c r="R605" s="120"/>
    </row>
    <row r="606" spans="2:18">
      <c r="B606" s="113" t="s">
        <v>74</v>
      </c>
      <c r="C606" s="114" t="s">
        <v>218</v>
      </c>
      <c r="D606" s="115" t="s">
        <v>75</v>
      </c>
      <c r="E606" s="114" t="s">
        <v>76</v>
      </c>
      <c r="F606" s="166">
        <v>43392.68304398148</v>
      </c>
      <c r="G606" s="166">
        <v>43983</v>
      </c>
      <c r="H606" s="114" t="s">
        <v>77</v>
      </c>
      <c r="I606" s="117">
        <v>590960233</v>
      </c>
      <c r="J606" s="144">
        <v>524930685</v>
      </c>
      <c r="K606" s="117">
        <v>43973500.695255063</v>
      </c>
      <c r="L606" s="144">
        <v>590960233</v>
      </c>
      <c r="M606" s="145">
        <v>7.4410253413999997E-2</v>
      </c>
      <c r="N606" s="145">
        <v>8.0000000591999992E-2</v>
      </c>
      <c r="O606" s="114" t="s">
        <v>78</v>
      </c>
      <c r="P606" s="150">
        <v>2.9109548800000001E-4</v>
      </c>
      <c r="Q606" s="119"/>
      <c r="R606" s="120"/>
    </row>
    <row r="607" spans="2:18">
      <c r="B607" s="113" t="s">
        <v>74</v>
      </c>
      <c r="C607" s="114" t="s">
        <v>218</v>
      </c>
      <c r="D607" s="115" t="s">
        <v>75</v>
      </c>
      <c r="E607" s="114" t="s">
        <v>76</v>
      </c>
      <c r="F607" s="166">
        <v>43095.696550925924</v>
      </c>
      <c r="G607" s="166">
        <v>44193</v>
      </c>
      <c r="H607" s="114" t="s">
        <v>77</v>
      </c>
      <c r="I607" s="117">
        <v>613421027</v>
      </c>
      <c r="J607" s="144">
        <v>500500000</v>
      </c>
      <c r="K607" s="117">
        <v>35219789.204705216</v>
      </c>
      <c r="L607" s="144">
        <v>613421027</v>
      </c>
      <c r="M607" s="145">
        <v>5.7415360175999998E-2</v>
      </c>
      <c r="N607" s="145">
        <v>7.4992980010000002E-2</v>
      </c>
      <c r="O607" s="114" t="s">
        <v>78</v>
      </c>
      <c r="P607" s="150">
        <v>2.33147727E-4</v>
      </c>
      <c r="Q607" s="119"/>
      <c r="R607" s="120"/>
    </row>
    <row r="608" spans="2:18">
      <c r="B608" s="113" t="s">
        <v>74</v>
      </c>
      <c r="C608" s="114" t="s">
        <v>218</v>
      </c>
      <c r="D608" s="115" t="s">
        <v>75</v>
      </c>
      <c r="E608" s="114" t="s">
        <v>76</v>
      </c>
      <c r="F608" s="166">
        <v>43643.66815972222</v>
      </c>
      <c r="G608" s="166">
        <v>43983</v>
      </c>
      <c r="H608" s="114" t="s">
        <v>77</v>
      </c>
      <c r="I608" s="117">
        <v>500500000</v>
      </c>
      <c r="J608" s="144">
        <v>465875235</v>
      </c>
      <c r="K608" s="117">
        <v>484611344.1100015</v>
      </c>
      <c r="L608" s="144">
        <v>500500000</v>
      </c>
      <c r="M608" s="145">
        <v>0.96825443378599996</v>
      </c>
      <c r="N608" s="145">
        <v>7.9999999512E-2</v>
      </c>
      <c r="O608" s="114" t="s">
        <v>78</v>
      </c>
      <c r="P608" s="150">
        <v>3.2080269610000002E-3</v>
      </c>
      <c r="Q608" s="119"/>
      <c r="R608" s="120"/>
    </row>
    <row r="609" spans="2:18">
      <c r="B609" s="113" t="s">
        <v>74</v>
      </c>
      <c r="C609" s="114" t="s">
        <v>218</v>
      </c>
      <c r="D609" s="115" t="s">
        <v>75</v>
      </c>
      <c r="E609" s="114" t="s">
        <v>76</v>
      </c>
      <c r="F609" s="166">
        <v>43095.691168981481</v>
      </c>
      <c r="G609" s="166">
        <v>44193</v>
      </c>
      <c r="H609" s="114" t="s">
        <v>77</v>
      </c>
      <c r="I609" s="117">
        <v>613421027</v>
      </c>
      <c r="J609" s="144">
        <v>500500000</v>
      </c>
      <c r="K609" s="117">
        <v>35219789.204705216</v>
      </c>
      <c r="L609" s="144">
        <v>613421027</v>
      </c>
      <c r="M609" s="145">
        <v>5.7415360175999998E-2</v>
      </c>
      <c r="N609" s="145">
        <v>7.4992980010000002E-2</v>
      </c>
      <c r="O609" s="114" t="s">
        <v>78</v>
      </c>
      <c r="P609" s="150">
        <v>2.33147727E-4</v>
      </c>
      <c r="Q609" s="119"/>
      <c r="R609" s="120"/>
    </row>
    <row r="610" spans="2:18">
      <c r="B610" s="113" t="s">
        <v>74</v>
      </c>
      <c r="C610" s="114" t="s">
        <v>218</v>
      </c>
      <c r="D610" s="115" t="s">
        <v>75</v>
      </c>
      <c r="E610" s="114" t="s">
        <v>76</v>
      </c>
      <c r="F610" s="166">
        <v>43641.68650462963</v>
      </c>
      <c r="G610" s="166">
        <v>44193</v>
      </c>
      <c r="H610" s="114" t="s">
        <v>77</v>
      </c>
      <c r="I610" s="117">
        <v>500500000</v>
      </c>
      <c r="J610" s="144">
        <v>448646370</v>
      </c>
      <c r="K610" s="117">
        <v>465765931.7193113</v>
      </c>
      <c r="L610" s="144">
        <v>500500000</v>
      </c>
      <c r="M610" s="145">
        <v>0.93060126217600003</v>
      </c>
      <c r="N610" s="145">
        <v>7.4999999302999998E-2</v>
      </c>
      <c r="O610" s="114" t="s">
        <v>78</v>
      </c>
      <c r="P610" s="150">
        <v>3.083274225E-3</v>
      </c>
      <c r="Q610" s="119"/>
      <c r="R610" s="120"/>
    </row>
    <row r="611" spans="2:18">
      <c r="B611" s="113" t="s">
        <v>74</v>
      </c>
      <c r="C611" s="114" t="s">
        <v>218</v>
      </c>
      <c r="D611" s="115" t="s">
        <v>75</v>
      </c>
      <c r="E611" s="114" t="s">
        <v>76</v>
      </c>
      <c r="F611" s="166">
        <v>43643.670983796299</v>
      </c>
      <c r="G611" s="166">
        <v>43983</v>
      </c>
      <c r="H611" s="114" t="s">
        <v>77</v>
      </c>
      <c r="I611" s="117">
        <v>500500000</v>
      </c>
      <c r="J611" s="144">
        <v>465875235</v>
      </c>
      <c r="K611" s="117">
        <v>484611344.1100015</v>
      </c>
      <c r="L611" s="144">
        <v>500500000</v>
      </c>
      <c r="M611" s="145">
        <v>0.96825443378599996</v>
      </c>
      <c r="N611" s="145">
        <v>7.9999999512E-2</v>
      </c>
      <c r="O611" s="114" t="s">
        <v>78</v>
      </c>
      <c r="P611" s="150">
        <v>3.2080269610000002E-3</v>
      </c>
      <c r="Q611" s="119"/>
      <c r="R611" s="120"/>
    </row>
    <row r="612" spans="2:18">
      <c r="B612" s="113" t="s">
        <v>74</v>
      </c>
      <c r="C612" s="114" t="s">
        <v>218</v>
      </c>
      <c r="D612" s="115" t="s">
        <v>75</v>
      </c>
      <c r="E612" s="114" t="s">
        <v>76</v>
      </c>
      <c r="F612" s="166">
        <v>43641.682210648149</v>
      </c>
      <c r="G612" s="166">
        <v>44193</v>
      </c>
      <c r="H612" s="114" t="s">
        <v>77</v>
      </c>
      <c r="I612" s="117">
        <v>500500000</v>
      </c>
      <c r="J612" s="144">
        <v>448646370</v>
      </c>
      <c r="K612" s="117">
        <v>465765931.7193113</v>
      </c>
      <c r="L612" s="144">
        <v>500500000</v>
      </c>
      <c r="M612" s="145">
        <v>0.93060126217600003</v>
      </c>
      <c r="N612" s="145">
        <v>7.4999999302999998E-2</v>
      </c>
      <c r="O612" s="114" t="s">
        <v>78</v>
      </c>
      <c r="P612" s="150">
        <v>3.083274225E-3</v>
      </c>
      <c r="Q612" s="119"/>
      <c r="R612" s="120"/>
    </row>
    <row r="613" spans="2:18">
      <c r="B613" s="113" t="s">
        <v>74</v>
      </c>
      <c r="C613" s="114" t="s">
        <v>218</v>
      </c>
      <c r="D613" s="115" t="s">
        <v>75</v>
      </c>
      <c r="E613" s="114" t="s">
        <v>76</v>
      </c>
      <c r="F613" s="166">
        <v>43392.681898148148</v>
      </c>
      <c r="G613" s="166">
        <v>43983</v>
      </c>
      <c r="H613" s="114" t="s">
        <v>77</v>
      </c>
      <c r="I613" s="117">
        <v>590960233</v>
      </c>
      <c r="J613" s="144">
        <v>524930685</v>
      </c>
      <c r="K613" s="117">
        <v>43973500.695255063</v>
      </c>
      <c r="L613" s="144">
        <v>590960233</v>
      </c>
      <c r="M613" s="145">
        <v>7.4410253413999997E-2</v>
      </c>
      <c r="N613" s="145">
        <v>8.0000000591999992E-2</v>
      </c>
      <c r="O613" s="114" t="s">
        <v>78</v>
      </c>
      <c r="P613" s="150">
        <v>2.9109548800000001E-4</v>
      </c>
      <c r="Q613" s="119"/>
      <c r="R613" s="120"/>
    </row>
    <row r="614" spans="2:18">
      <c r="B614" s="113" t="s">
        <v>74</v>
      </c>
      <c r="C614" s="114" t="s">
        <v>218</v>
      </c>
      <c r="D614" s="115" t="s">
        <v>75</v>
      </c>
      <c r="E614" s="114" t="s">
        <v>76</v>
      </c>
      <c r="F614" s="166">
        <v>43643.670011574075</v>
      </c>
      <c r="G614" s="166">
        <v>43983</v>
      </c>
      <c r="H614" s="114" t="s">
        <v>77</v>
      </c>
      <c r="I614" s="117">
        <v>500500000</v>
      </c>
      <c r="J614" s="144">
        <v>465875235</v>
      </c>
      <c r="K614" s="117">
        <v>484611344.1100015</v>
      </c>
      <c r="L614" s="144">
        <v>500500000</v>
      </c>
      <c r="M614" s="145">
        <v>0.96825443378599996</v>
      </c>
      <c r="N614" s="145">
        <v>7.9999999512E-2</v>
      </c>
      <c r="O614" s="114" t="s">
        <v>78</v>
      </c>
      <c r="P614" s="150">
        <v>3.2080269610000002E-3</v>
      </c>
      <c r="Q614" s="119"/>
      <c r="R614" s="120"/>
    </row>
    <row r="615" spans="2:18">
      <c r="B615" s="113" t="s">
        <v>74</v>
      </c>
      <c r="C615" s="114" t="s">
        <v>218</v>
      </c>
      <c r="D615" s="115" t="s">
        <v>75</v>
      </c>
      <c r="E615" s="114" t="s">
        <v>76</v>
      </c>
      <c r="F615" s="166">
        <v>43095.694120370368</v>
      </c>
      <c r="G615" s="166">
        <v>44193</v>
      </c>
      <c r="H615" s="114" t="s">
        <v>77</v>
      </c>
      <c r="I615" s="117">
        <v>613421027</v>
      </c>
      <c r="J615" s="144">
        <v>500500000</v>
      </c>
      <c r="K615" s="117">
        <v>35219789.204705216</v>
      </c>
      <c r="L615" s="144">
        <v>613421027</v>
      </c>
      <c r="M615" s="145">
        <v>5.7415360175999998E-2</v>
      </c>
      <c r="N615" s="145">
        <v>7.4992980010000002E-2</v>
      </c>
      <c r="O615" s="114" t="s">
        <v>78</v>
      </c>
      <c r="P615" s="150">
        <v>2.33147727E-4</v>
      </c>
      <c r="Q615" s="119"/>
      <c r="R615" s="120"/>
    </row>
    <row r="616" spans="2:18">
      <c r="B616" s="113" t="s">
        <v>74</v>
      </c>
      <c r="C616" s="114" t="s">
        <v>218</v>
      </c>
      <c r="D616" s="115" t="s">
        <v>75</v>
      </c>
      <c r="E616" s="114" t="s">
        <v>76</v>
      </c>
      <c r="F616" s="166">
        <v>43643.656307870369</v>
      </c>
      <c r="G616" s="166">
        <v>43983</v>
      </c>
      <c r="H616" s="114" t="s">
        <v>77</v>
      </c>
      <c r="I616" s="117">
        <v>500500000</v>
      </c>
      <c r="J616" s="144">
        <v>465875235</v>
      </c>
      <c r="K616" s="117">
        <v>484611344.1100015</v>
      </c>
      <c r="L616" s="144">
        <v>500500000</v>
      </c>
      <c r="M616" s="145">
        <v>0.96825443378599996</v>
      </c>
      <c r="N616" s="145">
        <v>7.9999999512E-2</v>
      </c>
      <c r="O616" s="114" t="s">
        <v>78</v>
      </c>
      <c r="P616" s="150">
        <v>3.2080269610000002E-3</v>
      </c>
      <c r="Q616" s="119"/>
      <c r="R616" s="120"/>
    </row>
    <row r="617" spans="2:18">
      <c r="B617" s="113" t="s">
        <v>74</v>
      </c>
      <c r="C617" s="114" t="s">
        <v>218</v>
      </c>
      <c r="D617" s="115" t="s">
        <v>75</v>
      </c>
      <c r="E617" s="114" t="s">
        <v>76</v>
      </c>
      <c r="F617" s="166">
        <v>43055.678587962961</v>
      </c>
      <c r="G617" s="166">
        <v>43983</v>
      </c>
      <c r="H617" s="114" t="s">
        <v>77</v>
      </c>
      <c r="I617" s="117">
        <v>636005233</v>
      </c>
      <c r="J617" s="144">
        <v>532155451</v>
      </c>
      <c r="K617" s="117">
        <v>43973500.698054336</v>
      </c>
      <c r="L617" s="144">
        <v>636005233</v>
      </c>
      <c r="M617" s="145">
        <v>6.9140155484000002E-2</v>
      </c>
      <c r="N617" s="145">
        <v>8.0000000427999998E-2</v>
      </c>
      <c r="O617" s="114" t="s">
        <v>78</v>
      </c>
      <c r="P617" s="150">
        <v>2.9109548800000001E-4</v>
      </c>
      <c r="Q617" s="119"/>
      <c r="R617" s="120"/>
    </row>
    <row r="618" spans="2:18">
      <c r="B618" s="113" t="s">
        <v>74</v>
      </c>
      <c r="C618" s="114" t="s">
        <v>218</v>
      </c>
      <c r="D618" s="115" t="s">
        <v>75</v>
      </c>
      <c r="E618" s="114" t="s">
        <v>76</v>
      </c>
      <c r="F618" s="166">
        <v>43641.685486111113</v>
      </c>
      <c r="G618" s="166">
        <v>44193</v>
      </c>
      <c r="H618" s="114" t="s">
        <v>77</v>
      </c>
      <c r="I618" s="117">
        <v>500500000</v>
      </c>
      <c r="J618" s="144">
        <v>448646370</v>
      </c>
      <c r="K618" s="117">
        <v>465765931.7193113</v>
      </c>
      <c r="L618" s="144">
        <v>500500000</v>
      </c>
      <c r="M618" s="145">
        <v>0.93060126217600003</v>
      </c>
      <c r="N618" s="145">
        <v>7.4999999302999998E-2</v>
      </c>
      <c r="O618" s="114" t="s">
        <v>78</v>
      </c>
      <c r="P618" s="150">
        <v>3.083274225E-3</v>
      </c>
      <c r="Q618" s="119"/>
      <c r="R618" s="120"/>
    </row>
    <row r="619" spans="2:18">
      <c r="B619" s="113" t="s">
        <v>74</v>
      </c>
      <c r="C619" s="114" t="s">
        <v>218</v>
      </c>
      <c r="D619" s="115" t="s">
        <v>75</v>
      </c>
      <c r="E619" s="114" t="s">
        <v>76</v>
      </c>
      <c r="F619" s="166">
        <v>43392.683599537035</v>
      </c>
      <c r="G619" s="166">
        <v>43983</v>
      </c>
      <c r="H619" s="114" t="s">
        <v>77</v>
      </c>
      <c r="I619" s="117">
        <v>590960233</v>
      </c>
      <c r="J619" s="144">
        <v>524930685</v>
      </c>
      <c r="K619" s="117">
        <v>43973500.695255063</v>
      </c>
      <c r="L619" s="144">
        <v>590960233</v>
      </c>
      <c r="M619" s="145">
        <v>7.4410253413999997E-2</v>
      </c>
      <c r="N619" s="145">
        <v>8.0000000591999992E-2</v>
      </c>
      <c r="O619" s="114" t="s">
        <v>78</v>
      </c>
      <c r="P619" s="150">
        <v>2.9109548800000001E-4</v>
      </c>
      <c r="Q619" s="119"/>
      <c r="R619" s="120"/>
    </row>
    <row r="620" spans="2:18">
      <c r="B620" s="113" t="s">
        <v>74</v>
      </c>
      <c r="C620" s="114" t="s">
        <v>218</v>
      </c>
      <c r="D620" s="115" t="s">
        <v>75</v>
      </c>
      <c r="E620" s="114" t="s">
        <v>76</v>
      </c>
      <c r="F620" s="166">
        <v>43392.680567129632</v>
      </c>
      <c r="G620" s="166">
        <v>43983</v>
      </c>
      <c r="H620" s="114" t="s">
        <v>77</v>
      </c>
      <c r="I620" s="117">
        <v>590960233</v>
      </c>
      <c r="J620" s="144">
        <v>524930685</v>
      </c>
      <c r="K620" s="117">
        <v>43973500.695255063</v>
      </c>
      <c r="L620" s="144">
        <v>590960233</v>
      </c>
      <c r="M620" s="145">
        <v>7.4410253413999997E-2</v>
      </c>
      <c r="N620" s="145">
        <v>8.0000000591999992E-2</v>
      </c>
      <c r="O620" s="114" t="s">
        <v>78</v>
      </c>
      <c r="P620" s="150">
        <v>2.9109548800000001E-4</v>
      </c>
      <c r="Q620" s="119"/>
      <c r="R620" s="120"/>
    </row>
    <row r="621" spans="2:18">
      <c r="B621" s="113" t="s">
        <v>74</v>
      </c>
      <c r="C621" s="114" t="s">
        <v>218</v>
      </c>
      <c r="D621" s="115" t="s">
        <v>75</v>
      </c>
      <c r="E621" s="114" t="s">
        <v>76</v>
      </c>
      <c r="F621" s="166">
        <v>43643.668981481482</v>
      </c>
      <c r="G621" s="166">
        <v>43983</v>
      </c>
      <c r="H621" s="114" t="s">
        <v>77</v>
      </c>
      <c r="I621" s="117">
        <v>500500000</v>
      </c>
      <c r="J621" s="144">
        <v>465875235</v>
      </c>
      <c r="K621" s="117">
        <v>484611344.1100015</v>
      </c>
      <c r="L621" s="144">
        <v>500500000</v>
      </c>
      <c r="M621" s="145">
        <v>0.96825443378599996</v>
      </c>
      <c r="N621" s="145">
        <v>7.9999999512E-2</v>
      </c>
      <c r="O621" s="114" t="s">
        <v>78</v>
      </c>
      <c r="P621" s="150">
        <v>3.2080269610000002E-3</v>
      </c>
      <c r="Q621" s="119"/>
      <c r="R621" s="120"/>
    </row>
    <row r="622" spans="2:18">
      <c r="B622" s="113" t="s">
        <v>74</v>
      </c>
      <c r="C622" s="114" t="s">
        <v>218</v>
      </c>
      <c r="D622" s="115" t="s">
        <v>75</v>
      </c>
      <c r="E622" s="114" t="s">
        <v>76</v>
      </c>
      <c r="F622" s="166">
        <v>43095.691574074073</v>
      </c>
      <c r="G622" s="166">
        <v>44193</v>
      </c>
      <c r="H622" s="114" t="s">
        <v>77</v>
      </c>
      <c r="I622" s="117">
        <v>613421027</v>
      </c>
      <c r="J622" s="144">
        <v>500500000</v>
      </c>
      <c r="K622" s="117">
        <v>35219789.204705216</v>
      </c>
      <c r="L622" s="144">
        <v>613421027</v>
      </c>
      <c r="M622" s="145">
        <v>5.7415360175999998E-2</v>
      </c>
      <c r="N622" s="145">
        <v>7.4992980010000002E-2</v>
      </c>
      <c r="O622" s="114" t="s">
        <v>78</v>
      </c>
      <c r="P622" s="150">
        <v>2.33147727E-4</v>
      </c>
      <c r="Q622" s="119"/>
      <c r="R622" s="120"/>
    </row>
    <row r="623" spans="2:18">
      <c r="B623" s="113" t="s">
        <v>74</v>
      </c>
      <c r="C623" s="114" t="s">
        <v>218</v>
      </c>
      <c r="D623" s="115" t="s">
        <v>75</v>
      </c>
      <c r="E623" s="114" t="s">
        <v>76</v>
      </c>
      <c r="F623" s="166">
        <v>43641.686805555553</v>
      </c>
      <c r="G623" s="166">
        <v>44193</v>
      </c>
      <c r="H623" s="114" t="s">
        <v>77</v>
      </c>
      <c r="I623" s="117">
        <v>500500000</v>
      </c>
      <c r="J623" s="144">
        <v>448646370</v>
      </c>
      <c r="K623" s="117">
        <v>465765931.7193113</v>
      </c>
      <c r="L623" s="144">
        <v>500500000</v>
      </c>
      <c r="M623" s="145">
        <v>0.93060126217600003</v>
      </c>
      <c r="N623" s="145">
        <v>7.4999999302999998E-2</v>
      </c>
      <c r="O623" s="114" t="s">
        <v>78</v>
      </c>
      <c r="P623" s="150">
        <v>3.083274225E-3</v>
      </c>
      <c r="Q623" s="119"/>
      <c r="R623" s="120"/>
    </row>
    <row r="624" spans="2:18" ht="15.75">
      <c r="B624" s="121" t="s">
        <v>109</v>
      </c>
      <c r="C624" s="122"/>
      <c r="D624" s="122"/>
      <c r="E624" s="122"/>
      <c r="F624" s="122"/>
      <c r="G624" s="122"/>
      <c r="H624" s="119"/>
      <c r="I624" s="125">
        <v>24326823066</v>
      </c>
      <c r="J624" s="146">
        <v>21397580346</v>
      </c>
      <c r="K624" s="125">
        <v>11352875346.89909</v>
      </c>
      <c r="L624" s="146">
        <v>24326823066</v>
      </c>
      <c r="M624" s="119"/>
      <c r="N624" s="119"/>
      <c r="O624" s="119"/>
      <c r="P624" s="151">
        <v>7.5153688908000019E-2</v>
      </c>
      <c r="Q624" s="122" t="s">
        <v>79</v>
      </c>
      <c r="R624" s="147">
        <v>5.2666612019845157E-3</v>
      </c>
    </row>
    <row r="625" spans="2:18">
      <c r="B625" s="113" t="s">
        <v>74</v>
      </c>
      <c r="C625" s="114" t="s">
        <v>90</v>
      </c>
      <c r="D625" s="115" t="s">
        <v>75</v>
      </c>
      <c r="E625" s="114" t="s">
        <v>76</v>
      </c>
      <c r="F625" s="166">
        <v>43627.71365740741</v>
      </c>
      <c r="G625" s="166">
        <v>44043</v>
      </c>
      <c r="H625" s="114" t="s">
        <v>77</v>
      </c>
      <c r="I625" s="117">
        <v>273940069</v>
      </c>
      <c r="J625" s="144">
        <v>251849349</v>
      </c>
      <c r="K625" s="117">
        <v>253016562.44457585</v>
      </c>
      <c r="L625" s="144">
        <v>273940069</v>
      </c>
      <c r="M625" s="145">
        <v>0.92362013110499996</v>
      </c>
      <c r="N625" s="145">
        <v>7.9781577095999992E-2</v>
      </c>
      <c r="O625" s="114" t="s">
        <v>78</v>
      </c>
      <c r="P625" s="150">
        <v>1.674917362E-3</v>
      </c>
      <c r="Q625" s="119"/>
      <c r="R625" s="120"/>
    </row>
    <row r="626" spans="2:18">
      <c r="B626" s="113" t="s">
        <v>74</v>
      </c>
      <c r="C626" s="114" t="s">
        <v>90</v>
      </c>
      <c r="D626" s="115" t="s">
        <v>75</v>
      </c>
      <c r="E626" s="114" t="s">
        <v>76</v>
      </c>
      <c r="F626" s="166">
        <v>43627.7108912037</v>
      </c>
      <c r="G626" s="166">
        <v>44043</v>
      </c>
      <c r="H626" s="114" t="s">
        <v>77</v>
      </c>
      <c r="I626" s="117">
        <v>273940069</v>
      </c>
      <c r="J626" s="144">
        <v>251849349</v>
      </c>
      <c r="K626" s="117">
        <v>253016562.44457585</v>
      </c>
      <c r="L626" s="144">
        <v>273940069</v>
      </c>
      <c r="M626" s="145">
        <v>0.92362013110499996</v>
      </c>
      <c r="N626" s="145">
        <v>7.9781577095999992E-2</v>
      </c>
      <c r="O626" s="114" t="s">
        <v>78</v>
      </c>
      <c r="P626" s="150">
        <v>1.674917362E-3</v>
      </c>
      <c r="Q626" s="119"/>
      <c r="R626" s="120"/>
    </row>
    <row r="627" spans="2:18">
      <c r="B627" s="113" t="s">
        <v>74</v>
      </c>
      <c r="C627" s="114" t="s">
        <v>90</v>
      </c>
      <c r="D627" s="115" t="s">
        <v>75</v>
      </c>
      <c r="E627" s="114" t="s">
        <v>76</v>
      </c>
      <c r="F627" s="166">
        <v>43627.712118055555</v>
      </c>
      <c r="G627" s="166">
        <v>44043</v>
      </c>
      <c r="H627" s="114" t="s">
        <v>77</v>
      </c>
      <c r="I627" s="117">
        <v>273940069</v>
      </c>
      <c r="J627" s="144">
        <v>251849349</v>
      </c>
      <c r="K627" s="117">
        <v>253016562.44457585</v>
      </c>
      <c r="L627" s="144">
        <v>273940069</v>
      </c>
      <c r="M627" s="145">
        <v>0.92362013110499996</v>
      </c>
      <c r="N627" s="145">
        <v>7.9781577095999992E-2</v>
      </c>
      <c r="O627" s="114" t="s">
        <v>78</v>
      </c>
      <c r="P627" s="150">
        <v>1.674917362E-3</v>
      </c>
      <c r="Q627" s="119"/>
      <c r="R627" s="120"/>
    </row>
    <row r="628" spans="2:18">
      <c r="B628" s="113" t="s">
        <v>74</v>
      </c>
      <c r="C628" s="114" t="s">
        <v>90</v>
      </c>
      <c r="D628" s="115" t="s">
        <v>75</v>
      </c>
      <c r="E628" s="114" t="s">
        <v>76</v>
      </c>
      <c r="F628" s="166">
        <v>43627.709583333337</v>
      </c>
      <c r="G628" s="166">
        <v>44043</v>
      </c>
      <c r="H628" s="114" t="s">
        <v>77</v>
      </c>
      <c r="I628" s="117">
        <v>273940069</v>
      </c>
      <c r="J628" s="144">
        <v>251849349</v>
      </c>
      <c r="K628" s="117">
        <v>253016562.44457585</v>
      </c>
      <c r="L628" s="144">
        <v>273940069</v>
      </c>
      <c r="M628" s="145">
        <v>0.92362013110499996</v>
      </c>
      <c r="N628" s="145">
        <v>7.9781577095999992E-2</v>
      </c>
      <c r="O628" s="114" t="s">
        <v>78</v>
      </c>
      <c r="P628" s="150">
        <v>1.674917362E-3</v>
      </c>
      <c r="Q628" s="119"/>
      <c r="R628" s="120"/>
    </row>
    <row r="629" spans="2:18">
      <c r="B629" s="113" t="s">
        <v>74</v>
      </c>
      <c r="C629" s="114" t="s">
        <v>90</v>
      </c>
      <c r="D629" s="115" t="s">
        <v>75</v>
      </c>
      <c r="E629" s="114" t="s">
        <v>76</v>
      </c>
      <c r="F629" s="166">
        <v>43627.713946759257</v>
      </c>
      <c r="G629" s="166">
        <v>44043</v>
      </c>
      <c r="H629" s="114" t="s">
        <v>77</v>
      </c>
      <c r="I629" s="117">
        <v>273940069</v>
      </c>
      <c r="J629" s="144">
        <v>251849349</v>
      </c>
      <c r="K629" s="117">
        <v>253016562.44457585</v>
      </c>
      <c r="L629" s="144">
        <v>273940069</v>
      </c>
      <c r="M629" s="145">
        <v>0.92362013110499996</v>
      </c>
      <c r="N629" s="145">
        <v>7.9781577095999992E-2</v>
      </c>
      <c r="O629" s="114" t="s">
        <v>78</v>
      </c>
      <c r="P629" s="150">
        <v>1.674917362E-3</v>
      </c>
      <c r="Q629" s="119"/>
      <c r="R629" s="120"/>
    </row>
    <row r="630" spans="2:18">
      <c r="B630" s="113" t="s">
        <v>74</v>
      </c>
      <c r="C630" s="114" t="s">
        <v>90</v>
      </c>
      <c r="D630" s="115" t="s">
        <v>75</v>
      </c>
      <c r="E630" s="114" t="s">
        <v>76</v>
      </c>
      <c r="F630" s="166">
        <v>43627.711192129631</v>
      </c>
      <c r="G630" s="166">
        <v>44043</v>
      </c>
      <c r="H630" s="114" t="s">
        <v>77</v>
      </c>
      <c r="I630" s="117">
        <v>273940069</v>
      </c>
      <c r="J630" s="144">
        <v>251849349</v>
      </c>
      <c r="K630" s="117">
        <v>253016562.44457585</v>
      </c>
      <c r="L630" s="144">
        <v>273940069</v>
      </c>
      <c r="M630" s="145">
        <v>0.92362013110499996</v>
      </c>
      <c r="N630" s="145">
        <v>7.9781577095999992E-2</v>
      </c>
      <c r="O630" s="114" t="s">
        <v>78</v>
      </c>
      <c r="P630" s="150">
        <v>1.674917362E-3</v>
      </c>
      <c r="Q630" s="119"/>
      <c r="R630" s="120"/>
    </row>
    <row r="631" spans="2:18">
      <c r="B631" s="113" t="s">
        <v>74</v>
      </c>
      <c r="C631" s="114" t="s">
        <v>90</v>
      </c>
      <c r="D631" s="115" t="s">
        <v>75</v>
      </c>
      <c r="E631" s="114" t="s">
        <v>76</v>
      </c>
      <c r="F631" s="166">
        <v>43627.712557870371</v>
      </c>
      <c r="G631" s="166">
        <v>44043</v>
      </c>
      <c r="H631" s="114" t="s">
        <v>77</v>
      </c>
      <c r="I631" s="117">
        <v>273940069</v>
      </c>
      <c r="J631" s="144">
        <v>251849349</v>
      </c>
      <c r="K631" s="117">
        <v>253016562.44457585</v>
      </c>
      <c r="L631" s="144">
        <v>273940069</v>
      </c>
      <c r="M631" s="145">
        <v>0.92362013110499996</v>
      </c>
      <c r="N631" s="145">
        <v>7.9781577095999992E-2</v>
      </c>
      <c r="O631" s="114" t="s">
        <v>78</v>
      </c>
      <c r="P631" s="150">
        <v>1.674917362E-3</v>
      </c>
      <c r="Q631" s="119"/>
      <c r="R631" s="120"/>
    </row>
    <row r="632" spans="2:18">
      <c r="B632" s="113" t="s">
        <v>74</v>
      </c>
      <c r="C632" s="114" t="s">
        <v>90</v>
      </c>
      <c r="D632" s="115" t="s">
        <v>75</v>
      </c>
      <c r="E632" s="114" t="s">
        <v>76</v>
      </c>
      <c r="F632" s="166">
        <v>43627.710196759261</v>
      </c>
      <c r="G632" s="166">
        <v>44043</v>
      </c>
      <c r="H632" s="114" t="s">
        <v>77</v>
      </c>
      <c r="I632" s="117">
        <v>273940069</v>
      </c>
      <c r="J632" s="144">
        <v>251849349</v>
      </c>
      <c r="K632" s="117">
        <v>253016562.44457585</v>
      </c>
      <c r="L632" s="144">
        <v>273940069</v>
      </c>
      <c r="M632" s="145">
        <v>0.92362013110499996</v>
      </c>
      <c r="N632" s="145">
        <v>7.9781577095999992E-2</v>
      </c>
      <c r="O632" s="114" t="s">
        <v>78</v>
      </c>
      <c r="P632" s="150">
        <v>1.674917362E-3</v>
      </c>
      <c r="Q632" s="119"/>
      <c r="R632" s="120"/>
    </row>
    <row r="633" spans="2:18">
      <c r="B633" s="113" t="s">
        <v>74</v>
      </c>
      <c r="C633" s="114" t="s">
        <v>90</v>
      </c>
      <c r="D633" s="115" t="s">
        <v>75</v>
      </c>
      <c r="E633" s="114" t="s">
        <v>76</v>
      </c>
      <c r="F633" s="166">
        <v>43627.711585648147</v>
      </c>
      <c r="G633" s="166">
        <v>44043</v>
      </c>
      <c r="H633" s="114" t="s">
        <v>77</v>
      </c>
      <c r="I633" s="117">
        <v>273940069</v>
      </c>
      <c r="J633" s="144">
        <v>251849349</v>
      </c>
      <c r="K633" s="117">
        <v>253016562.44457585</v>
      </c>
      <c r="L633" s="144">
        <v>273940069</v>
      </c>
      <c r="M633" s="145">
        <v>0.92362013110499996</v>
      </c>
      <c r="N633" s="145">
        <v>7.9781577095999992E-2</v>
      </c>
      <c r="O633" s="114" t="s">
        <v>78</v>
      </c>
      <c r="P633" s="150">
        <v>1.674917362E-3</v>
      </c>
      <c r="Q633" s="119"/>
      <c r="R633" s="120"/>
    </row>
    <row r="634" spans="2:18">
      <c r="B634" s="113" t="s">
        <v>74</v>
      </c>
      <c r="C634" s="114" t="s">
        <v>90</v>
      </c>
      <c r="D634" s="115" t="s">
        <v>75</v>
      </c>
      <c r="E634" s="114" t="s">
        <v>76</v>
      </c>
      <c r="F634" s="166">
        <v>43627.713414351849</v>
      </c>
      <c r="G634" s="166">
        <v>44043</v>
      </c>
      <c r="H634" s="114" t="s">
        <v>77</v>
      </c>
      <c r="I634" s="117">
        <v>273940069</v>
      </c>
      <c r="J634" s="144">
        <v>251849349</v>
      </c>
      <c r="K634" s="117">
        <v>253016562.44457585</v>
      </c>
      <c r="L634" s="144">
        <v>273940069</v>
      </c>
      <c r="M634" s="145">
        <v>0.92362013110499996</v>
      </c>
      <c r="N634" s="145">
        <v>7.9781577095999992E-2</v>
      </c>
      <c r="O634" s="114" t="s">
        <v>78</v>
      </c>
      <c r="P634" s="150">
        <v>1.674917362E-3</v>
      </c>
      <c r="Q634" s="119"/>
      <c r="R634" s="120"/>
    </row>
    <row r="635" spans="2:18">
      <c r="B635" s="113" t="s">
        <v>74</v>
      </c>
      <c r="C635" s="114" t="s">
        <v>90</v>
      </c>
      <c r="D635" s="115" t="s">
        <v>75</v>
      </c>
      <c r="E635" s="114" t="s">
        <v>76</v>
      </c>
      <c r="F635" s="166">
        <v>43627.71056712963</v>
      </c>
      <c r="G635" s="166">
        <v>44043</v>
      </c>
      <c r="H635" s="114" t="s">
        <v>77</v>
      </c>
      <c r="I635" s="117">
        <v>273940069</v>
      </c>
      <c r="J635" s="144">
        <v>251849349</v>
      </c>
      <c r="K635" s="117">
        <v>253016562.44457585</v>
      </c>
      <c r="L635" s="144">
        <v>273940069</v>
      </c>
      <c r="M635" s="145">
        <v>0.92362013110499996</v>
      </c>
      <c r="N635" s="145">
        <v>7.9781577095999992E-2</v>
      </c>
      <c r="O635" s="114" t="s">
        <v>78</v>
      </c>
      <c r="P635" s="150">
        <v>1.674917362E-3</v>
      </c>
      <c r="Q635" s="119"/>
      <c r="R635" s="120"/>
    </row>
    <row r="636" spans="2:18">
      <c r="B636" s="113" t="s">
        <v>74</v>
      </c>
      <c r="C636" s="114" t="s">
        <v>90</v>
      </c>
      <c r="D636" s="115" t="s">
        <v>75</v>
      </c>
      <c r="E636" s="114" t="s">
        <v>76</v>
      </c>
      <c r="F636" s="166">
        <v>43627.711840277778</v>
      </c>
      <c r="G636" s="166">
        <v>44043</v>
      </c>
      <c r="H636" s="114" t="s">
        <v>77</v>
      </c>
      <c r="I636" s="117">
        <v>273940069</v>
      </c>
      <c r="J636" s="144">
        <v>251849349</v>
      </c>
      <c r="K636" s="117">
        <v>253016562.44457585</v>
      </c>
      <c r="L636" s="144">
        <v>273940069</v>
      </c>
      <c r="M636" s="145">
        <v>0.92362013110499996</v>
      </c>
      <c r="N636" s="145">
        <v>7.9781577095999992E-2</v>
      </c>
      <c r="O636" s="114" t="s">
        <v>78</v>
      </c>
      <c r="P636" s="150">
        <v>1.674917362E-3</v>
      </c>
      <c r="Q636" s="119"/>
      <c r="R636" s="120"/>
    </row>
    <row r="637" spans="2:18">
      <c r="B637" s="113" t="s">
        <v>74</v>
      </c>
      <c r="C637" s="114" t="s">
        <v>90</v>
      </c>
      <c r="D637" s="115" t="s">
        <v>75</v>
      </c>
      <c r="E637" s="114" t="s">
        <v>76</v>
      </c>
      <c r="F637" s="166">
        <v>43616.664571759262</v>
      </c>
      <c r="G637" s="166">
        <v>44419</v>
      </c>
      <c r="H637" s="114" t="s">
        <v>77</v>
      </c>
      <c r="I637" s="117">
        <v>184256096</v>
      </c>
      <c r="J637" s="144">
        <v>155501075</v>
      </c>
      <c r="K637" s="117">
        <v>156383990.97348794</v>
      </c>
      <c r="L637" s="144">
        <v>184256096</v>
      </c>
      <c r="M637" s="145">
        <v>0.84873170748999993</v>
      </c>
      <c r="N637" s="145">
        <v>8.8370563515E-2</v>
      </c>
      <c r="O637" s="114" t="s">
        <v>78</v>
      </c>
      <c r="P637" s="150">
        <v>1.0352297059999999E-3</v>
      </c>
      <c r="Q637" s="119"/>
      <c r="R637" s="120"/>
    </row>
    <row r="638" spans="2:18" ht="15.75">
      <c r="B638" s="121" t="s">
        <v>91</v>
      </c>
      <c r="C638" s="122"/>
      <c r="D638" s="122"/>
      <c r="E638" s="122"/>
      <c r="F638" s="122"/>
      <c r="G638" s="122"/>
      <c r="H638" s="119"/>
      <c r="I638" s="125">
        <v>3471536924</v>
      </c>
      <c r="J638" s="146">
        <v>3177693263</v>
      </c>
      <c r="K638" s="125">
        <v>3192582740.3083978</v>
      </c>
      <c r="L638" s="146">
        <v>3471536924</v>
      </c>
      <c r="M638" s="119"/>
      <c r="N638" s="119"/>
      <c r="O638" s="119"/>
      <c r="P638" s="151">
        <v>2.113423804999999E-2</v>
      </c>
      <c r="Q638" s="122" t="s">
        <v>79</v>
      </c>
      <c r="R638" s="147">
        <v>1.8380220872871087E-3</v>
      </c>
    </row>
    <row r="639" spans="2:18">
      <c r="B639" s="113" t="s">
        <v>74</v>
      </c>
      <c r="C639" s="114" t="s">
        <v>132</v>
      </c>
      <c r="D639" s="115" t="s">
        <v>75</v>
      </c>
      <c r="E639" s="114" t="s">
        <v>76</v>
      </c>
      <c r="F639" s="166">
        <v>43795.646168981482</v>
      </c>
      <c r="G639" s="166">
        <v>44783</v>
      </c>
      <c r="H639" s="114" t="s">
        <v>77</v>
      </c>
      <c r="I639" s="117">
        <v>1318849315</v>
      </c>
      <c r="J639" s="144">
        <v>1068724474</v>
      </c>
      <c r="K639" s="117">
        <v>1051253801.9908694</v>
      </c>
      <c r="L639" s="144">
        <v>1318849315</v>
      </c>
      <c r="M639" s="145">
        <v>0.79709925162399997</v>
      </c>
      <c r="N639" s="145">
        <v>9.3083318666999995E-2</v>
      </c>
      <c r="O639" s="114" t="s">
        <v>78</v>
      </c>
      <c r="P639" s="150">
        <v>6.9590829450000002E-3</v>
      </c>
      <c r="Q639" s="119"/>
      <c r="R639" s="120"/>
    </row>
    <row r="640" spans="2:18">
      <c r="B640" s="113" t="s">
        <v>74</v>
      </c>
      <c r="C640" s="114" t="s">
        <v>132</v>
      </c>
      <c r="D640" s="115" t="s">
        <v>75</v>
      </c>
      <c r="E640" s="114" t="s">
        <v>76</v>
      </c>
      <c r="F640" s="166">
        <v>43581.690520833334</v>
      </c>
      <c r="G640" s="166">
        <v>43984</v>
      </c>
      <c r="H640" s="114" t="s">
        <v>77</v>
      </c>
      <c r="I640" s="117">
        <v>252831904</v>
      </c>
      <c r="J640" s="144">
        <v>234693027</v>
      </c>
      <c r="K640" s="117">
        <v>245740556.71152872</v>
      </c>
      <c r="L640" s="144">
        <v>252831904</v>
      </c>
      <c r="M640" s="145">
        <v>0.97195232414800004</v>
      </c>
      <c r="N640" s="145">
        <v>6.9751842622000002E-2</v>
      </c>
      <c r="O640" s="114" t="s">
        <v>78</v>
      </c>
      <c r="P640" s="150">
        <v>1.6267517070000001E-3</v>
      </c>
      <c r="Q640" s="119"/>
      <c r="R640" s="120"/>
    </row>
    <row r="641" spans="2:18">
      <c r="B641" s="113" t="s">
        <v>74</v>
      </c>
      <c r="C641" s="114" t="s">
        <v>132</v>
      </c>
      <c r="D641" s="115" t="s">
        <v>75</v>
      </c>
      <c r="E641" s="114" t="s">
        <v>76</v>
      </c>
      <c r="F641" s="166">
        <v>43706.677268518521</v>
      </c>
      <c r="G641" s="166">
        <v>43985</v>
      </c>
      <c r="H641" s="114" t="s">
        <v>77</v>
      </c>
      <c r="I641" s="117">
        <v>267739726</v>
      </c>
      <c r="J641" s="144">
        <v>253088434</v>
      </c>
      <c r="K641" s="117">
        <v>250722110.52185532</v>
      </c>
      <c r="L641" s="144">
        <v>267739726</v>
      </c>
      <c r="M641" s="145">
        <v>0.93643970682900002</v>
      </c>
      <c r="N641" s="145">
        <v>7.8216621914000001E-2</v>
      </c>
      <c r="O641" s="114" t="s">
        <v>78</v>
      </c>
      <c r="P641" s="150">
        <v>1.659728564E-3</v>
      </c>
      <c r="Q641" s="119"/>
      <c r="R641" s="120"/>
    </row>
    <row r="642" spans="2:18">
      <c r="B642" s="113" t="s">
        <v>74</v>
      </c>
      <c r="C642" s="114" t="s">
        <v>132</v>
      </c>
      <c r="D642" s="115" t="s">
        <v>75</v>
      </c>
      <c r="E642" s="114" t="s">
        <v>76</v>
      </c>
      <c r="F642" s="166">
        <v>43523.469699074078</v>
      </c>
      <c r="G642" s="166">
        <v>44361</v>
      </c>
      <c r="H642" s="114" t="s">
        <v>77</v>
      </c>
      <c r="I642" s="117">
        <v>661480134</v>
      </c>
      <c r="J642" s="144">
        <v>558334963</v>
      </c>
      <c r="K642" s="117">
        <v>532886770.45311654</v>
      </c>
      <c r="L642" s="144">
        <v>661480134</v>
      </c>
      <c r="M642" s="145">
        <v>0.80559754263600003</v>
      </c>
      <c r="N642" s="145">
        <v>8.7747961972999999E-2</v>
      </c>
      <c r="O642" s="114" t="s">
        <v>78</v>
      </c>
      <c r="P642" s="150">
        <v>3.5276003080000002E-3</v>
      </c>
      <c r="Q642" s="119"/>
      <c r="R642" s="120"/>
    </row>
    <row r="643" spans="2:18">
      <c r="B643" s="113" t="s">
        <v>74</v>
      </c>
      <c r="C643" s="114" t="s">
        <v>132</v>
      </c>
      <c r="D643" s="115" t="s">
        <v>75</v>
      </c>
      <c r="E643" s="114" t="s">
        <v>76</v>
      </c>
      <c r="F643" s="166">
        <v>43811.650752314818</v>
      </c>
      <c r="G643" s="166">
        <v>44459</v>
      </c>
      <c r="H643" s="114" t="s">
        <v>77</v>
      </c>
      <c r="I643" s="117">
        <v>2454958900</v>
      </c>
      <c r="J643" s="144">
        <v>2124949008</v>
      </c>
      <c r="K643" s="117">
        <v>2078154768.4015894</v>
      </c>
      <c r="L643" s="144">
        <v>2454958900</v>
      </c>
      <c r="M643" s="145">
        <v>0.84651305909899999</v>
      </c>
      <c r="N643" s="145">
        <v>9.3990993190999989E-2</v>
      </c>
      <c r="O643" s="114" t="s">
        <v>78</v>
      </c>
      <c r="P643" s="150">
        <v>1.3756955150000002E-2</v>
      </c>
      <c r="Q643" s="119"/>
      <c r="R643" s="120"/>
    </row>
    <row r="644" spans="2:18">
      <c r="B644" s="113" t="s">
        <v>74</v>
      </c>
      <c r="C644" s="114" t="s">
        <v>132</v>
      </c>
      <c r="D644" s="115" t="s">
        <v>75</v>
      </c>
      <c r="E644" s="114" t="s">
        <v>76</v>
      </c>
      <c r="F644" s="166">
        <v>43671.696435185186</v>
      </c>
      <c r="G644" s="166">
        <v>44435</v>
      </c>
      <c r="H644" s="114" t="s">
        <v>77</v>
      </c>
      <c r="I644" s="117">
        <v>164899680</v>
      </c>
      <c r="J644" s="144">
        <v>140168486</v>
      </c>
      <c r="K644" s="117">
        <v>139721031.40460402</v>
      </c>
      <c r="L644" s="144">
        <v>164899680</v>
      </c>
      <c r="M644" s="145">
        <v>0.84730929377500008</v>
      </c>
      <c r="N644" s="145">
        <v>8.774796281000001E-2</v>
      </c>
      <c r="O644" s="114" t="s">
        <v>78</v>
      </c>
      <c r="P644" s="150">
        <v>9.2492435700000002E-4</v>
      </c>
      <c r="Q644" s="119"/>
      <c r="R644" s="120"/>
    </row>
    <row r="645" spans="2:18">
      <c r="B645" s="113" t="s">
        <v>74</v>
      </c>
      <c r="C645" s="114" t="s">
        <v>132</v>
      </c>
      <c r="D645" s="115" t="s">
        <v>75</v>
      </c>
      <c r="E645" s="114" t="s">
        <v>76</v>
      </c>
      <c r="F645" s="166">
        <v>43728.687106481484</v>
      </c>
      <c r="G645" s="166">
        <v>43887</v>
      </c>
      <c r="H645" s="114" t="s">
        <v>77</v>
      </c>
      <c r="I645" s="117">
        <v>209326028</v>
      </c>
      <c r="J645" s="144">
        <v>202666684</v>
      </c>
      <c r="K645" s="117">
        <v>206913922.09597081</v>
      </c>
      <c r="L645" s="144">
        <v>209326028</v>
      </c>
      <c r="M645" s="145">
        <v>0.988476798958</v>
      </c>
      <c r="N645" s="145">
        <v>7.7040881337999995E-2</v>
      </c>
      <c r="O645" s="114" t="s">
        <v>78</v>
      </c>
      <c r="P645" s="150">
        <v>1.3697274089999999E-3</v>
      </c>
      <c r="Q645" s="119"/>
      <c r="R645" s="120"/>
    </row>
    <row r="646" spans="2:18">
      <c r="B646" s="113" t="s">
        <v>74</v>
      </c>
      <c r="C646" s="114" t="s">
        <v>132</v>
      </c>
      <c r="D646" s="115" t="s">
        <v>75</v>
      </c>
      <c r="E646" s="114" t="s">
        <v>76</v>
      </c>
      <c r="F646" s="166">
        <v>43523.470127314817</v>
      </c>
      <c r="G646" s="166">
        <v>44361</v>
      </c>
      <c r="H646" s="114" t="s">
        <v>77</v>
      </c>
      <c r="I646" s="117">
        <v>661480134</v>
      </c>
      <c r="J646" s="144">
        <v>558334963</v>
      </c>
      <c r="K646" s="117">
        <v>532886770.45311654</v>
      </c>
      <c r="L646" s="144">
        <v>661480134</v>
      </c>
      <c r="M646" s="145">
        <v>0.80559754263600003</v>
      </c>
      <c r="N646" s="145">
        <v>8.7747961972999999E-2</v>
      </c>
      <c r="O646" s="114" t="s">
        <v>78</v>
      </c>
      <c r="P646" s="150">
        <v>3.5276003080000002E-3</v>
      </c>
      <c r="Q646" s="119"/>
      <c r="R646" s="120"/>
    </row>
    <row r="647" spans="2:18">
      <c r="B647" s="113" t="s">
        <v>74</v>
      </c>
      <c r="C647" s="114" t="s">
        <v>132</v>
      </c>
      <c r="D647" s="115" t="s">
        <v>75</v>
      </c>
      <c r="E647" s="114" t="s">
        <v>76</v>
      </c>
      <c r="F647" s="166">
        <v>43815.701296296298</v>
      </c>
      <c r="G647" s="166">
        <v>43941</v>
      </c>
      <c r="H647" s="114" t="s">
        <v>77</v>
      </c>
      <c r="I647" s="117">
        <v>156204452</v>
      </c>
      <c r="J647" s="144">
        <v>151823012</v>
      </c>
      <c r="K647" s="117">
        <v>152333373.88825926</v>
      </c>
      <c r="L647" s="144">
        <v>156204452</v>
      </c>
      <c r="M647" s="145">
        <v>0.97521787591700004</v>
      </c>
      <c r="N647" s="145">
        <v>8.5087619095000011E-2</v>
      </c>
      <c r="O647" s="114" t="s">
        <v>78</v>
      </c>
      <c r="P647" s="150">
        <v>1.008415458E-3</v>
      </c>
      <c r="Q647" s="119"/>
      <c r="R647" s="120"/>
    </row>
    <row r="648" spans="2:18">
      <c r="B648" s="113" t="s">
        <v>74</v>
      </c>
      <c r="C648" s="114" t="s">
        <v>132</v>
      </c>
      <c r="D648" s="115" t="s">
        <v>75</v>
      </c>
      <c r="E648" s="114" t="s">
        <v>76</v>
      </c>
      <c r="F648" s="166">
        <v>43706.67597222222</v>
      </c>
      <c r="G648" s="166">
        <v>43887</v>
      </c>
      <c r="H648" s="114" t="s">
        <v>77</v>
      </c>
      <c r="I648" s="117">
        <v>104663013</v>
      </c>
      <c r="J648" s="144">
        <v>100881052</v>
      </c>
      <c r="K648" s="117">
        <v>103456960.10537069</v>
      </c>
      <c r="L648" s="144">
        <v>104663013</v>
      </c>
      <c r="M648" s="145">
        <v>0.98847679939599997</v>
      </c>
      <c r="N648" s="145">
        <v>7.7040878280000002E-2</v>
      </c>
      <c r="O648" s="114" t="s">
        <v>78</v>
      </c>
      <c r="P648" s="150">
        <v>6.8486369799999999E-4</v>
      </c>
      <c r="Q648" s="119"/>
      <c r="R648" s="120"/>
    </row>
    <row r="649" spans="2:18">
      <c r="B649" s="113" t="s">
        <v>74</v>
      </c>
      <c r="C649" s="114" t="s">
        <v>132</v>
      </c>
      <c r="D649" s="115" t="s">
        <v>75</v>
      </c>
      <c r="E649" s="114" t="s">
        <v>76</v>
      </c>
      <c r="F649" s="166">
        <v>43523.460868055554</v>
      </c>
      <c r="G649" s="166">
        <v>44361</v>
      </c>
      <c r="H649" s="114" t="s">
        <v>77</v>
      </c>
      <c r="I649" s="117">
        <v>661480134</v>
      </c>
      <c r="J649" s="144">
        <v>558334963</v>
      </c>
      <c r="K649" s="117">
        <v>532886770.45311654</v>
      </c>
      <c r="L649" s="144">
        <v>661480134</v>
      </c>
      <c r="M649" s="145">
        <v>0.80559754263600003</v>
      </c>
      <c r="N649" s="145">
        <v>8.7747961972999999E-2</v>
      </c>
      <c r="O649" s="114" t="s">
        <v>78</v>
      </c>
      <c r="P649" s="150">
        <v>3.5276003080000002E-3</v>
      </c>
      <c r="Q649" s="119"/>
      <c r="R649" s="120"/>
    </row>
    <row r="650" spans="2:18">
      <c r="B650" s="113" t="s">
        <v>74</v>
      </c>
      <c r="C650" s="114" t="s">
        <v>132</v>
      </c>
      <c r="D650" s="115" t="s">
        <v>75</v>
      </c>
      <c r="E650" s="114" t="s">
        <v>76</v>
      </c>
      <c r="F650" s="166">
        <v>43728.687488425923</v>
      </c>
      <c r="G650" s="166">
        <v>43887</v>
      </c>
      <c r="H650" s="114" t="s">
        <v>77</v>
      </c>
      <c r="I650" s="117">
        <v>209326028</v>
      </c>
      <c r="J650" s="144">
        <v>202666684</v>
      </c>
      <c r="K650" s="117">
        <v>206913922.09597081</v>
      </c>
      <c r="L650" s="144">
        <v>209326028</v>
      </c>
      <c r="M650" s="145">
        <v>0.988476798958</v>
      </c>
      <c r="N650" s="145">
        <v>7.7040881337999995E-2</v>
      </c>
      <c r="O650" s="114" t="s">
        <v>78</v>
      </c>
      <c r="P650" s="150">
        <v>1.3697274089999999E-3</v>
      </c>
      <c r="Q650" s="119"/>
      <c r="R650" s="120"/>
    </row>
    <row r="651" spans="2:18">
      <c r="B651" s="113" t="s">
        <v>74</v>
      </c>
      <c r="C651" s="114" t="s">
        <v>132</v>
      </c>
      <c r="D651" s="115" t="s">
        <v>75</v>
      </c>
      <c r="E651" s="114" t="s">
        <v>76</v>
      </c>
      <c r="F651" s="166">
        <v>43523.470451388886</v>
      </c>
      <c r="G651" s="166">
        <v>44361</v>
      </c>
      <c r="H651" s="114" t="s">
        <v>77</v>
      </c>
      <c r="I651" s="117">
        <v>661480134</v>
      </c>
      <c r="J651" s="144">
        <v>558334963</v>
      </c>
      <c r="K651" s="117">
        <v>532886770.45311654</v>
      </c>
      <c r="L651" s="144">
        <v>661480134</v>
      </c>
      <c r="M651" s="145">
        <v>0.80559754263600003</v>
      </c>
      <c r="N651" s="145">
        <v>8.7747961972999999E-2</v>
      </c>
      <c r="O651" s="114" t="s">
        <v>78</v>
      </c>
      <c r="P651" s="150">
        <v>3.5276003080000002E-3</v>
      </c>
      <c r="Q651" s="119"/>
      <c r="R651" s="120"/>
    </row>
    <row r="652" spans="2:18">
      <c r="B652" s="113" t="s">
        <v>74</v>
      </c>
      <c r="C652" s="114" t="s">
        <v>132</v>
      </c>
      <c r="D652" s="115" t="s">
        <v>75</v>
      </c>
      <c r="E652" s="114" t="s">
        <v>76</v>
      </c>
      <c r="F652" s="166">
        <v>43816.672789351855</v>
      </c>
      <c r="G652" s="166">
        <v>44098</v>
      </c>
      <c r="H652" s="114" t="s">
        <v>77</v>
      </c>
      <c r="I652" s="117">
        <v>32128767</v>
      </c>
      <c r="J652" s="144">
        <v>30283225</v>
      </c>
      <c r="K652" s="117">
        <v>29839256.651739635</v>
      </c>
      <c r="L652" s="144">
        <v>32128767</v>
      </c>
      <c r="M652" s="145">
        <v>0.92873955143499998</v>
      </c>
      <c r="N652" s="145">
        <v>8.2432150449E-2</v>
      </c>
      <c r="O652" s="114" t="s">
        <v>78</v>
      </c>
      <c r="P652" s="150">
        <v>1.9752971300000002E-4</v>
      </c>
      <c r="Q652" s="119"/>
      <c r="R652" s="120"/>
    </row>
    <row r="653" spans="2:18">
      <c r="B653" s="113" t="s">
        <v>74</v>
      </c>
      <c r="C653" s="114" t="s">
        <v>132</v>
      </c>
      <c r="D653" s="115" t="s">
        <v>75</v>
      </c>
      <c r="E653" s="114" t="s">
        <v>76</v>
      </c>
      <c r="F653" s="166">
        <v>43706.676666666666</v>
      </c>
      <c r="G653" s="166">
        <v>44039</v>
      </c>
      <c r="H653" s="114" t="s">
        <v>77</v>
      </c>
      <c r="I653" s="117">
        <v>152703561</v>
      </c>
      <c r="J653" s="144">
        <v>143215691</v>
      </c>
      <c r="K653" s="117">
        <v>143696824.70266816</v>
      </c>
      <c r="L653" s="144">
        <v>152703561</v>
      </c>
      <c r="M653" s="145">
        <v>0.94101816461699994</v>
      </c>
      <c r="N653" s="145">
        <v>7.7344719310000004E-2</v>
      </c>
      <c r="O653" s="114" t="s">
        <v>78</v>
      </c>
      <c r="P653" s="150">
        <v>9.5124328699999999E-4</v>
      </c>
      <c r="Q653" s="119"/>
      <c r="R653" s="120"/>
    </row>
    <row r="654" spans="2:18">
      <c r="B654" s="113" t="s">
        <v>74</v>
      </c>
      <c r="C654" s="114" t="s">
        <v>132</v>
      </c>
      <c r="D654" s="115" t="s">
        <v>75</v>
      </c>
      <c r="E654" s="114" t="s">
        <v>76</v>
      </c>
      <c r="F654" s="166">
        <v>43523.468738425923</v>
      </c>
      <c r="G654" s="166">
        <v>44361</v>
      </c>
      <c r="H654" s="114" t="s">
        <v>77</v>
      </c>
      <c r="I654" s="117">
        <v>661480134</v>
      </c>
      <c r="J654" s="144">
        <v>558334963</v>
      </c>
      <c r="K654" s="117">
        <v>532886770.45311654</v>
      </c>
      <c r="L654" s="144">
        <v>661480134</v>
      </c>
      <c r="M654" s="145">
        <v>0.80559754263600003</v>
      </c>
      <c r="N654" s="145">
        <v>8.7747961972999999E-2</v>
      </c>
      <c r="O654" s="114" t="s">
        <v>78</v>
      </c>
      <c r="P654" s="150">
        <v>3.5276003080000002E-3</v>
      </c>
      <c r="Q654" s="119"/>
      <c r="R654" s="120"/>
    </row>
    <row r="655" spans="2:18" ht="15.75">
      <c r="B655" s="121" t="s">
        <v>133</v>
      </c>
      <c r="C655" s="122"/>
      <c r="D655" s="122"/>
      <c r="E655" s="122"/>
      <c r="F655" s="122"/>
      <c r="G655" s="122"/>
      <c r="H655" s="119"/>
      <c r="I655" s="125">
        <v>8631032044</v>
      </c>
      <c r="J655" s="146">
        <v>7444834592</v>
      </c>
      <c r="K655" s="125">
        <v>7273180380.836009</v>
      </c>
      <c r="L655" s="146">
        <v>8631032044</v>
      </c>
      <c r="M655" s="119"/>
      <c r="N655" s="119"/>
      <c r="O655" s="119"/>
      <c r="P655" s="151">
        <v>4.8146951236999996E-2</v>
      </c>
      <c r="Q655" s="122" t="s">
        <v>79</v>
      </c>
      <c r="R655" s="147">
        <v>1.9317637585249195E-2</v>
      </c>
    </row>
    <row r="656" spans="2:18">
      <c r="B656" s="113" t="s">
        <v>74</v>
      </c>
      <c r="C656" s="114" t="s">
        <v>122</v>
      </c>
      <c r="D656" s="115" t="s">
        <v>75</v>
      </c>
      <c r="E656" s="114" t="s">
        <v>76</v>
      </c>
      <c r="F656" s="166">
        <v>43738.639189814814</v>
      </c>
      <c r="G656" s="166">
        <v>43840</v>
      </c>
      <c r="H656" s="114" t="s">
        <v>77</v>
      </c>
      <c r="I656" s="117">
        <v>260085616</v>
      </c>
      <c r="J656" s="144">
        <v>254617499</v>
      </c>
      <c r="K656" s="117">
        <v>259544374.34064233</v>
      </c>
      <c r="L656" s="144">
        <v>260085616</v>
      </c>
      <c r="M656" s="145">
        <v>0.99791898657199996</v>
      </c>
      <c r="N656" s="145">
        <v>7.9001562595000005E-2</v>
      </c>
      <c r="O656" s="114" t="s">
        <v>78</v>
      </c>
      <c r="P656" s="150">
        <v>1.7181301269999999E-3</v>
      </c>
      <c r="Q656" s="119"/>
      <c r="R656" s="120"/>
    </row>
    <row r="657" spans="2:18">
      <c r="B657" s="113" t="s">
        <v>74</v>
      </c>
      <c r="C657" s="114" t="s">
        <v>122</v>
      </c>
      <c r="D657" s="115" t="s">
        <v>75</v>
      </c>
      <c r="E657" s="114" t="s">
        <v>76</v>
      </c>
      <c r="F657" s="166">
        <v>43706.671712962961</v>
      </c>
      <c r="G657" s="166">
        <v>44431</v>
      </c>
      <c r="H657" s="114" t="s">
        <v>77</v>
      </c>
      <c r="I657" s="117">
        <v>579037671</v>
      </c>
      <c r="J657" s="144">
        <v>504803528</v>
      </c>
      <c r="K657" s="117">
        <v>517259939.27359426</v>
      </c>
      <c r="L657" s="144">
        <v>579037671</v>
      </c>
      <c r="M657" s="145">
        <v>0.89330965009600005</v>
      </c>
      <c r="N657" s="145">
        <v>7.4389526691000005E-2</v>
      </c>
      <c r="O657" s="114" t="s">
        <v>78</v>
      </c>
      <c r="P657" s="150">
        <v>3.4241539149999999E-3</v>
      </c>
      <c r="Q657" s="119"/>
      <c r="R657" s="120"/>
    </row>
    <row r="658" spans="2:18">
      <c r="B658" s="113" t="s">
        <v>74</v>
      </c>
      <c r="C658" s="114" t="s">
        <v>122</v>
      </c>
      <c r="D658" s="115" t="s">
        <v>75</v>
      </c>
      <c r="E658" s="114" t="s">
        <v>76</v>
      </c>
      <c r="F658" s="166">
        <v>43728.690868055557</v>
      </c>
      <c r="G658" s="166">
        <v>43916</v>
      </c>
      <c r="H658" s="114" t="s">
        <v>77</v>
      </c>
      <c r="I658" s="117">
        <v>161784247</v>
      </c>
      <c r="J658" s="144">
        <v>155316474</v>
      </c>
      <c r="K658" s="117">
        <v>158792821.275576</v>
      </c>
      <c r="L658" s="144">
        <v>161784247</v>
      </c>
      <c r="M658" s="145">
        <v>0.98150978367899999</v>
      </c>
      <c r="N658" s="145">
        <v>8.2432156327999995E-2</v>
      </c>
      <c r="O658" s="114" t="s">
        <v>78</v>
      </c>
      <c r="P658" s="150">
        <v>1.0511756650000001E-3</v>
      </c>
      <c r="Q658" s="119"/>
      <c r="R658" s="120"/>
    </row>
    <row r="659" spans="2:18">
      <c r="B659" s="113" t="s">
        <v>74</v>
      </c>
      <c r="C659" s="114" t="s">
        <v>122</v>
      </c>
      <c r="D659" s="115" t="s">
        <v>75</v>
      </c>
      <c r="E659" s="114" t="s">
        <v>76</v>
      </c>
      <c r="F659" s="166">
        <v>43738.639606481483</v>
      </c>
      <c r="G659" s="166">
        <v>43840</v>
      </c>
      <c r="H659" s="114" t="s">
        <v>77</v>
      </c>
      <c r="I659" s="117">
        <v>260085616</v>
      </c>
      <c r="J659" s="144">
        <v>254617499</v>
      </c>
      <c r="K659" s="117">
        <v>259544374.34064233</v>
      </c>
      <c r="L659" s="144">
        <v>260085616</v>
      </c>
      <c r="M659" s="145">
        <v>0.99791898657199996</v>
      </c>
      <c r="N659" s="145">
        <v>7.9001562595000005E-2</v>
      </c>
      <c r="O659" s="114" t="s">
        <v>78</v>
      </c>
      <c r="P659" s="150">
        <v>1.7181301269999999E-3</v>
      </c>
      <c r="Q659" s="119"/>
      <c r="R659" s="120"/>
    </row>
    <row r="660" spans="2:18">
      <c r="B660" s="113" t="s">
        <v>74</v>
      </c>
      <c r="C660" s="114" t="s">
        <v>122</v>
      </c>
      <c r="D660" s="115" t="s">
        <v>75</v>
      </c>
      <c r="E660" s="114" t="s">
        <v>76</v>
      </c>
      <c r="F660" s="166">
        <v>43706.672025462962</v>
      </c>
      <c r="G660" s="166">
        <v>44431</v>
      </c>
      <c r="H660" s="114" t="s">
        <v>77</v>
      </c>
      <c r="I660" s="117">
        <v>579037671</v>
      </c>
      <c r="J660" s="144">
        <v>504803528</v>
      </c>
      <c r="K660" s="117">
        <v>517259939.27359426</v>
      </c>
      <c r="L660" s="144">
        <v>579037671</v>
      </c>
      <c r="M660" s="145">
        <v>0.89330965009600005</v>
      </c>
      <c r="N660" s="145">
        <v>7.4389526691000005E-2</v>
      </c>
      <c r="O660" s="114" t="s">
        <v>78</v>
      </c>
      <c r="P660" s="150">
        <v>3.4241539149999999E-3</v>
      </c>
      <c r="Q660" s="119"/>
      <c r="R660" s="120"/>
    </row>
    <row r="661" spans="2:18">
      <c r="B661" s="113" t="s">
        <v>74</v>
      </c>
      <c r="C661" s="114" t="s">
        <v>122</v>
      </c>
      <c r="D661" s="115" t="s">
        <v>75</v>
      </c>
      <c r="E661" s="114" t="s">
        <v>76</v>
      </c>
      <c r="F661" s="166">
        <v>43738.637812499997</v>
      </c>
      <c r="G661" s="166">
        <v>43840</v>
      </c>
      <c r="H661" s="114" t="s">
        <v>77</v>
      </c>
      <c r="I661" s="117">
        <v>260085616</v>
      </c>
      <c r="J661" s="144">
        <v>254617499</v>
      </c>
      <c r="K661" s="117">
        <v>259544374.34064233</v>
      </c>
      <c r="L661" s="144">
        <v>260085616</v>
      </c>
      <c r="M661" s="145">
        <v>0.99791898657199996</v>
      </c>
      <c r="N661" s="145">
        <v>7.9001562595000005E-2</v>
      </c>
      <c r="O661" s="114" t="s">
        <v>78</v>
      </c>
      <c r="P661" s="150">
        <v>1.7181301269999999E-3</v>
      </c>
      <c r="Q661" s="119"/>
      <c r="R661" s="120"/>
    </row>
    <row r="662" spans="2:18">
      <c r="B662" s="113" t="s">
        <v>74</v>
      </c>
      <c r="C662" s="114" t="s">
        <v>122</v>
      </c>
      <c r="D662" s="115" t="s">
        <v>75</v>
      </c>
      <c r="E662" s="114" t="s">
        <v>76</v>
      </c>
      <c r="F662" s="166">
        <v>43706.672361111108</v>
      </c>
      <c r="G662" s="166">
        <v>44431</v>
      </c>
      <c r="H662" s="114" t="s">
        <v>77</v>
      </c>
      <c r="I662" s="117">
        <v>579037671</v>
      </c>
      <c r="J662" s="144">
        <v>504803528</v>
      </c>
      <c r="K662" s="117">
        <v>517259939.27359426</v>
      </c>
      <c r="L662" s="144">
        <v>579037671</v>
      </c>
      <c r="M662" s="145">
        <v>0.89330965009600005</v>
      </c>
      <c r="N662" s="145">
        <v>7.4389526691000005E-2</v>
      </c>
      <c r="O662" s="114" t="s">
        <v>78</v>
      </c>
      <c r="P662" s="150">
        <v>3.4241539149999999E-3</v>
      </c>
      <c r="Q662" s="119"/>
      <c r="R662" s="120"/>
    </row>
    <row r="663" spans="2:18">
      <c r="B663" s="113" t="s">
        <v>74</v>
      </c>
      <c r="C663" s="114" t="s">
        <v>122</v>
      </c>
      <c r="D663" s="115" t="s">
        <v>75</v>
      </c>
      <c r="E663" s="114" t="s">
        <v>76</v>
      </c>
      <c r="F663" s="166">
        <v>43738.638819444444</v>
      </c>
      <c r="G663" s="166">
        <v>43840</v>
      </c>
      <c r="H663" s="114" t="s">
        <v>77</v>
      </c>
      <c r="I663" s="117">
        <v>260085616</v>
      </c>
      <c r="J663" s="144">
        <v>254617499</v>
      </c>
      <c r="K663" s="117">
        <v>259544374.34064233</v>
      </c>
      <c r="L663" s="144">
        <v>260085616</v>
      </c>
      <c r="M663" s="145">
        <v>0.99791898657199996</v>
      </c>
      <c r="N663" s="145">
        <v>7.9001562595000005E-2</v>
      </c>
      <c r="O663" s="114" t="s">
        <v>78</v>
      </c>
      <c r="P663" s="150">
        <v>1.7181301269999999E-3</v>
      </c>
      <c r="Q663" s="119"/>
      <c r="R663" s="120"/>
    </row>
    <row r="664" spans="2:18">
      <c r="B664" s="113" t="s">
        <v>74</v>
      </c>
      <c r="C664" s="114" t="s">
        <v>122</v>
      </c>
      <c r="D664" s="115" t="s">
        <v>75</v>
      </c>
      <c r="E664" s="114" t="s">
        <v>76</v>
      </c>
      <c r="F664" s="166">
        <v>43706.673229166663</v>
      </c>
      <c r="G664" s="166">
        <v>44431</v>
      </c>
      <c r="H664" s="114" t="s">
        <v>77</v>
      </c>
      <c r="I664" s="117">
        <v>579037671</v>
      </c>
      <c r="J664" s="144">
        <v>504698603</v>
      </c>
      <c r="K664" s="117">
        <v>517172478.00328493</v>
      </c>
      <c r="L664" s="144">
        <v>579037671</v>
      </c>
      <c r="M664" s="145">
        <v>0.89315860418900006</v>
      </c>
      <c r="N664" s="145">
        <v>7.4512159450000004E-2</v>
      </c>
      <c r="O664" s="114" t="s">
        <v>78</v>
      </c>
      <c r="P664" s="150">
        <v>3.4235749389999997E-3</v>
      </c>
      <c r="Q664" s="119"/>
      <c r="R664" s="120"/>
    </row>
    <row r="665" spans="2:18" ht="15.75">
      <c r="B665" s="121" t="s">
        <v>123</v>
      </c>
      <c r="C665" s="122"/>
      <c r="D665" s="122"/>
      <c r="E665" s="122"/>
      <c r="F665" s="122"/>
      <c r="G665" s="122"/>
      <c r="H665" s="119"/>
      <c r="I665" s="125">
        <v>3518277395</v>
      </c>
      <c r="J665" s="146">
        <v>3192895657</v>
      </c>
      <c r="K665" s="125">
        <v>3265922614.4622135</v>
      </c>
      <c r="L665" s="146">
        <v>3518277395</v>
      </c>
      <c r="M665" s="119"/>
      <c r="N665" s="119"/>
      <c r="O665" s="119"/>
      <c r="P665" s="151">
        <v>2.1619732856999998E-2</v>
      </c>
      <c r="Q665" s="122" t="s">
        <v>79</v>
      </c>
      <c r="R665" s="147">
        <v>1.5159152415969591E-2</v>
      </c>
    </row>
    <row r="666" spans="2:18">
      <c r="B666" s="113" t="s">
        <v>74</v>
      </c>
      <c r="C666" s="114" t="s">
        <v>92</v>
      </c>
      <c r="D666" s="115" t="s">
        <v>75</v>
      </c>
      <c r="E666" s="114" t="s">
        <v>76</v>
      </c>
      <c r="F666" s="166">
        <v>43790.786747685182</v>
      </c>
      <c r="G666" s="166">
        <v>44155</v>
      </c>
      <c r="H666" s="114" t="s">
        <v>77</v>
      </c>
      <c r="I666" s="117">
        <v>535000000</v>
      </c>
      <c r="J666" s="144">
        <v>500000001</v>
      </c>
      <c r="K666" s="117">
        <v>503816930.07103151</v>
      </c>
      <c r="L666" s="144">
        <v>535000000</v>
      </c>
      <c r="M666" s="145">
        <v>0.94171388798300004</v>
      </c>
      <c r="N666" s="145">
        <v>7.1858904714999991E-2</v>
      </c>
      <c r="O666" s="114" t="s">
        <v>78</v>
      </c>
      <c r="P666" s="150">
        <v>3.3351639709999995E-3</v>
      </c>
      <c r="Q666" s="119"/>
      <c r="R666" s="120"/>
    </row>
    <row r="667" spans="2:18">
      <c r="B667" s="113" t="s">
        <v>74</v>
      </c>
      <c r="C667" s="114" t="s">
        <v>92</v>
      </c>
      <c r="D667" s="115" t="s">
        <v>75</v>
      </c>
      <c r="E667" s="114" t="s">
        <v>76</v>
      </c>
      <c r="F667" s="166">
        <v>43789.544999999998</v>
      </c>
      <c r="G667" s="166">
        <v>44153</v>
      </c>
      <c r="H667" s="114" t="s">
        <v>77</v>
      </c>
      <c r="I667" s="117">
        <v>535000000</v>
      </c>
      <c r="J667" s="144">
        <v>500095070</v>
      </c>
      <c r="K667" s="117">
        <v>504008548.84455514</v>
      </c>
      <c r="L667" s="144">
        <v>535000000</v>
      </c>
      <c r="M667" s="145">
        <v>0.94207205391499993</v>
      </c>
      <c r="N667" s="145">
        <v>7.1859077984E-2</v>
      </c>
      <c r="O667" s="114" t="s">
        <v>78</v>
      </c>
      <c r="P667" s="150">
        <v>3.3364324480000002E-3</v>
      </c>
      <c r="Q667" s="119"/>
      <c r="R667" s="120"/>
    </row>
    <row r="668" spans="2:18">
      <c r="B668" s="113" t="s">
        <v>74</v>
      </c>
      <c r="C668" s="114" t="s">
        <v>92</v>
      </c>
      <c r="D668" s="115" t="s">
        <v>75</v>
      </c>
      <c r="E668" s="114" t="s">
        <v>76</v>
      </c>
      <c r="F668" s="166">
        <v>43795.624386574076</v>
      </c>
      <c r="G668" s="166">
        <v>44159</v>
      </c>
      <c r="H668" s="114" t="s">
        <v>77</v>
      </c>
      <c r="I668" s="117">
        <v>535000000</v>
      </c>
      <c r="J668" s="144">
        <v>500095069</v>
      </c>
      <c r="K668" s="117">
        <v>503433920.31816781</v>
      </c>
      <c r="L668" s="144">
        <v>535000000</v>
      </c>
      <c r="M668" s="145">
        <v>0.9409979819030001</v>
      </c>
      <c r="N668" s="145">
        <v>7.1858699070999996E-2</v>
      </c>
      <c r="O668" s="114" t="s">
        <v>78</v>
      </c>
      <c r="P668" s="150">
        <v>3.3326285259999999E-3</v>
      </c>
      <c r="Q668" s="119"/>
      <c r="R668" s="120"/>
    </row>
    <row r="669" spans="2:18">
      <c r="B669" s="113" t="s">
        <v>74</v>
      </c>
      <c r="C669" s="114" t="s">
        <v>92</v>
      </c>
      <c r="D669" s="115" t="s">
        <v>75</v>
      </c>
      <c r="E669" s="114" t="s">
        <v>76</v>
      </c>
      <c r="F669" s="166">
        <v>43789.546655092592</v>
      </c>
      <c r="G669" s="166">
        <v>44153</v>
      </c>
      <c r="H669" s="114" t="s">
        <v>77</v>
      </c>
      <c r="I669" s="117">
        <v>535000000</v>
      </c>
      <c r="J669" s="144">
        <v>500095070</v>
      </c>
      <c r="K669" s="117">
        <v>504008548.84455514</v>
      </c>
      <c r="L669" s="144">
        <v>535000000</v>
      </c>
      <c r="M669" s="145">
        <v>0.94207205391499993</v>
      </c>
      <c r="N669" s="145">
        <v>7.1859077984E-2</v>
      </c>
      <c r="O669" s="114" t="s">
        <v>78</v>
      </c>
      <c r="P669" s="150">
        <v>3.3364324480000002E-3</v>
      </c>
      <c r="Q669" s="119"/>
      <c r="R669" s="120"/>
    </row>
    <row r="670" spans="2:18">
      <c r="B670" s="113" t="s">
        <v>74</v>
      </c>
      <c r="C670" s="114" t="s">
        <v>92</v>
      </c>
      <c r="D670" s="115" t="s">
        <v>75</v>
      </c>
      <c r="E670" s="114" t="s">
        <v>76</v>
      </c>
      <c r="F670" s="166">
        <v>43789.539027777777</v>
      </c>
      <c r="G670" s="166">
        <v>44153</v>
      </c>
      <c r="H670" s="114" t="s">
        <v>77</v>
      </c>
      <c r="I670" s="117">
        <v>535000000</v>
      </c>
      <c r="J670" s="144">
        <v>500095070</v>
      </c>
      <c r="K670" s="117">
        <v>504008548.84455514</v>
      </c>
      <c r="L670" s="144">
        <v>535000000</v>
      </c>
      <c r="M670" s="145">
        <v>0.94207205391499993</v>
      </c>
      <c r="N670" s="145">
        <v>7.1859077984E-2</v>
      </c>
      <c r="O670" s="114" t="s">
        <v>78</v>
      </c>
      <c r="P670" s="150">
        <v>3.3364324480000002E-3</v>
      </c>
      <c r="Q670" s="119"/>
      <c r="R670" s="120"/>
    </row>
    <row r="671" spans="2:18">
      <c r="B671" s="113" t="s">
        <v>74</v>
      </c>
      <c r="C671" s="114" t="s">
        <v>92</v>
      </c>
      <c r="D671" s="115" t="s">
        <v>75</v>
      </c>
      <c r="E671" s="114" t="s">
        <v>76</v>
      </c>
      <c r="F671" s="166">
        <v>43790.787291666667</v>
      </c>
      <c r="G671" s="166">
        <v>44155</v>
      </c>
      <c r="H671" s="114" t="s">
        <v>77</v>
      </c>
      <c r="I671" s="117">
        <v>535000000</v>
      </c>
      <c r="J671" s="144">
        <v>500000001</v>
      </c>
      <c r="K671" s="117">
        <v>503816930.07103151</v>
      </c>
      <c r="L671" s="144">
        <v>535000000</v>
      </c>
      <c r="M671" s="145">
        <v>0.94171388798300004</v>
      </c>
      <c r="N671" s="145">
        <v>7.1858904714999991E-2</v>
      </c>
      <c r="O671" s="114" t="s">
        <v>78</v>
      </c>
      <c r="P671" s="150">
        <v>3.3351639709999995E-3</v>
      </c>
      <c r="Q671" s="119"/>
      <c r="R671" s="120"/>
    </row>
    <row r="672" spans="2:18">
      <c r="B672" s="113" t="s">
        <v>74</v>
      </c>
      <c r="C672" s="114" t="s">
        <v>92</v>
      </c>
      <c r="D672" s="115" t="s">
        <v>75</v>
      </c>
      <c r="E672" s="114" t="s">
        <v>76</v>
      </c>
      <c r="F672" s="166">
        <v>43789.545381944445</v>
      </c>
      <c r="G672" s="166">
        <v>44153</v>
      </c>
      <c r="H672" s="114" t="s">
        <v>77</v>
      </c>
      <c r="I672" s="117">
        <v>535000000</v>
      </c>
      <c r="J672" s="144">
        <v>500095070</v>
      </c>
      <c r="K672" s="117">
        <v>504008548.84455514</v>
      </c>
      <c r="L672" s="144">
        <v>535000000</v>
      </c>
      <c r="M672" s="145">
        <v>0.94207205391499993</v>
      </c>
      <c r="N672" s="145">
        <v>7.1859077984E-2</v>
      </c>
      <c r="O672" s="114" t="s">
        <v>78</v>
      </c>
      <c r="P672" s="150">
        <v>3.3364324480000002E-3</v>
      </c>
      <c r="Q672" s="119"/>
      <c r="R672" s="120"/>
    </row>
    <row r="673" spans="2:18">
      <c r="B673" s="113" t="s">
        <v>74</v>
      </c>
      <c r="C673" s="114" t="s">
        <v>92</v>
      </c>
      <c r="D673" s="115" t="s">
        <v>75</v>
      </c>
      <c r="E673" s="114" t="s">
        <v>76</v>
      </c>
      <c r="F673" s="166">
        <v>43795.6250462963</v>
      </c>
      <c r="G673" s="166">
        <v>44159</v>
      </c>
      <c r="H673" s="114" t="s">
        <v>77</v>
      </c>
      <c r="I673" s="117">
        <v>535000000</v>
      </c>
      <c r="J673" s="144">
        <v>500095069</v>
      </c>
      <c r="K673" s="117">
        <v>503433920.31816781</v>
      </c>
      <c r="L673" s="144">
        <v>535000000</v>
      </c>
      <c r="M673" s="145">
        <v>0.9409979819030001</v>
      </c>
      <c r="N673" s="145">
        <v>7.1858699070999996E-2</v>
      </c>
      <c r="O673" s="114" t="s">
        <v>78</v>
      </c>
      <c r="P673" s="150">
        <v>3.3326285259999999E-3</v>
      </c>
      <c r="Q673" s="119"/>
      <c r="R673" s="120"/>
    </row>
    <row r="674" spans="2:18">
      <c r="B674" s="113" t="s">
        <v>74</v>
      </c>
      <c r="C674" s="114" t="s">
        <v>92</v>
      </c>
      <c r="D674" s="115" t="s">
        <v>75</v>
      </c>
      <c r="E674" s="114" t="s">
        <v>76</v>
      </c>
      <c r="F674" s="166">
        <v>43789.546979166669</v>
      </c>
      <c r="G674" s="166">
        <v>44153</v>
      </c>
      <c r="H674" s="114" t="s">
        <v>77</v>
      </c>
      <c r="I674" s="117">
        <v>535000000</v>
      </c>
      <c r="J674" s="144">
        <v>500095070</v>
      </c>
      <c r="K674" s="117">
        <v>504008548.84455514</v>
      </c>
      <c r="L674" s="144">
        <v>535000000</v>
      </c>
      <c r="M674" s="145">
        <v>0.94207205391499993</v>
      </c>
      <c r="N674" s="145">
        <v>7.1859077984E-2</v>
      </c>
      <c r="O674" s="114" t="s">
        <v>78</v>
      </c>
      <c r="P674" s="150">
        <v>3.3364324480000002E-3</v>
      </c>
      <c r="Q674" s="119"/>
      <c r="R674" s="120"/>
    </row>
    <row r="675" spans="2:18">
      <c r="B675" s="113" t="s">
        <v>74</v>
      </c>
      <c r="C675" s="114" t="s">
        <v>92</v>
      </c>
      <c r="D675" s="115" t="s">
        <v>75</v>
      </c>
      <c r="E675" s="114" t="s">
        <v>76</v>
      </c>
      <c r="F675" s="166">
        <v>43789.542986111112</v>
      </c>
      <c r="G675" s="166">
        <v>44153</v>
      </c>
      <c r="H675" s="114" t="s">
        <v>77</v>
      </c>
      <c r="I675" s="117">
        <v>535000000</v>
      </c>
      <c r="J675" s="144">
        <v>500095070</v>
      </c>
      <c r="K675" s="117">
        <v>504008548.84455514</v>
      </c>
      <c r="L675" s="144">
        <v>535000000</v>
      </c>
      <c r="M675" s="145">
        <v>0.94207205391499993</v>
      </c>
      <c r="N675" s="145">
        <v>7.1859077984E-2</v>
      </c>
      <c r="O675" s="114" t="s">
        <v>78</v>
      </c>
      <c r="P675" s="150">
        <v>3.3364324480000002E-3</v>
      </c>
      <c r="Q675" s="119"/>
      <c r="R675" s="120"/>
    </row>
    <row r="676" spans="2:18">
      <c r="B676" s="113" t="s">
        <v>74</v>
      </c>
      <c r="C676" s="114" t="s">
        <v>92</v>
      </c>
      <c r="D676" s="115" t="s">
        <v>75</v>
      </c>
      <c r="E676" s="114" t="s">
        <v>76</v>
      </c>
      <c r="F676" s="166">
        <v>43790.787986111114</v>
      </c>
      <c r="G676" s="166">
        <v>44155</v>
      </c>
      <c r="H676" s="114" t="s">
        <v>77</v>
      </c>
      <c r="I676" s="117">
        <v>535000000</v>
      </c>
      <c r="J676" s="144">
        <v>500000001</v>
      </c>
      <c r="K676" s="117">
        <v>503816930.07103151</v>
      </c>
      <c r="L676" s="144">
        <v>535000000</v>
      </c>
      <c r="M676" s="145">
        <v>0.94171388798300004</v>
      </c>
      <c r="N676" s="145">
        <v>7.1858904714999991E-2</v>
      </c>
      <c r="O676" s="114" t="s">
        <v>78</v>
      </c>
      <c r="P676" s="150">
        <v>3.3351639709999995E-3</v>
      </c>
      <c r="Q676" s="119"/>
      <c r="R676" s="120"/>
    </row>
    <row r="677" spans="2:18">
      <c r="B677" s="113" t="s">
        <v>74</v>
      </c>
      <c r="C677" s="114" t="s">
        <v>92</v>
      </c>
      <c r="D677" s="115" t="s">
        <v>75</v>
      </c>
      <c r="E677" s="114" t="s">
        <v>76</v>
      </c>
      <c r="F677" s="166">
        <v>43789.545740740738</v>
      </c>
      <c r="G677" s="166">
        <v>44153</v>
      </c>
      <c r="H677" s="114" t="s">
        <v>77</v>
      </c>
      <c r="I677" s="117">
        <v>535000000</v>
      </c>
      <c r="J677" s="144">
        <v>500095070</v>
      </c>
      <c r="K677" s="117">
        <v>504008548.84455514</v>
      </c>
      <c r="L677" s="144">
        <v>535000000</v>
      </c>
      <c r="M677" s="145">
        <v>0.94207205391499993</v>
      </c>
      <c r="N677" s="145">
        <v>7.1859077984E-2</v>
      </c>
      <c r="O677" s="114" t="s">
        <v>78</v>
      </c>
      <c r="P677" s="150">
        <v>3.3364324480000002E-3</v>
      </c>
      <c r="Q677" s="119"/>
      <c r="R677" s="120"/>
    </row>
    <row r="678" spans="2:18">
      <c r="B678" s="113" t="s">
        <v>74</v>
      </c>
      <c r="C678" s="114" t="s">
        <v>92</v>
      </c>
      <c r="D678" s="115" t="s">
        <v>75</v>
      </c>
      <c r="E678" s="114" t="s">
        <v>76</v>
      </c>
      <c r="F678" s="166">
        <v>43734.685312499998</v>
      </c>
      <c r="G678" s="166">
        <v>43934</v>
      </c>
      <c r="H678" s="114" t="s">
        <v>77</v>
      </c>
      <c r="I678" s="117">
        <v>264005480</v>
      </c>
      <c r="J678" s="144">
        <v>254134637</v>
      </c>
      <c r="K678" s="117">
        <v>254432280.82091528</v>
      </c>
      <c r="L678" s="144">
        <v>264005480</v>
      </c>
      <c r="M678" s="145">
        <v>0.96373863459499998</v>
      </c>
      <c r="N678" s="145">
        <v>7.3967434538999996E-2</v>
      </c>
      <c r="O678" s="114" t="s">
        <v>78</v>
      </c>
      <c r="P678" s="150">
        <v>1.684289125E-3</v>
      </c>
      <c r="Q678" s="119"/>
      <c r="R678" s="120"/>
    </row>
    <row r="679" spans="2:18">
      <c r="B679" s="113" t="s">
        <v>74</v>
      </c>
      <c r="C679" s="114" t="s">
        <v>92</v>
      </c>
      <c r="D679" s="115" t="s">
        <v>75</v>
      </c>
      <c r="E679" s="114" t="s">
        <v>76</v>
      </c>
      <c r="F679" s="166">
        <v>43795.625578703701</v>
      </c>
      <c r="G679" s="166">
        <v>44159</v>
      </c>
      <c r="H679" s="114" t="s">
        <v>77</v>
      </c>
      <c r="I679" s="117">
        <v>535000000</v>
      </c>
      <c r="J679" s="144">
        <v>500095069</v>
      </c>
      <c r="K679" s="117">
        <v>503433920.31816781</v>
      </c>
      <c r="L679" s="144">
        <v>535000000</v>
      </c>
      <c r="M679" s="145">
        <v>0.9409979819030001</v>
      </c>
      <c r="N679" s="145">
        <v>7.1858699070999996E-2</v>
      </c>
      <c r="O679" s="114" t="s">
        <v>78</v>
      </c>
      <c r="P679" s="150">
        <v>3.3326285259999999E-3</v>
      </c>
      <c r="Q679" s="119"/>
      <c r="R679" s="120"/>
    </row>
    <row r="680" spans="2:18">
      <c r="B680" s="113" t="s">
        <v>74</v>
      </c>
      <c r="C680" s="114" t="s">
        <v>92</v>
      </c>
      <c r="D680" s="115" t="s">
        <v>75</v>
      </c>
      <c r="E680" s="114" t="s">
        <v>76</v>
      </c>
      <c r="F680" s="166">
        <v>43789.547430555554</v>
      </c>
      <c r="G680" s="166">
        <v>44153</v>
      </c>
      <c r="H680" s="114" t="s">
        <v>77</v>
      </c>
      <c r="I680" s="117">
        <v>535000000</v>
      </c>
      <c r="J680" s="144">
        <v>500095070</v>
      </c>
      <c r="K680" s="117">
        <v>504008548.84455514</v>
      </c>
      <c r="L680" s="144">
        <v>535000000</v>
      </c>
      <c r="M680" s="145">
        <v>0.94207205391499993</v>
      </c>
      <c r="N680" s="145">
        <v>7.1859077984E-2</v>
      </c>
      <c r="O680" s="114" t="s">
        <v>78</v>
      </c>
      <c r="P680" s="150">
        <v>3.3364324480000002E-3</v>
      </c>
      <c r="Q680" s="119"/>
      <c r="R680" s="120"/>
    </row>
    <row r="681" spans="2:18">
      <c r="B681" s="113" t="s">
        <v>74</v>
      </c>
      <c r="C681" s="114" t="s">
        <v>92</v>
      </c>
      <c r="D681" s="115" t="s">
        <v>75</v>
      </c>
      <c r="E681" s="114" t="s">
        <v>76</v>
      </c>
      <c r="F681" s="166">
        <v>43789.543807870374</v>
      </c>
      <c r="G681" s="166">
        <v>44153</v>
      </c>
      <c r="H681" s="114" t="s">
        <v>77</v>
      </c>
      <c r="I681" s="117">
        <v>535000000</v>
      </c>
      <c r="J681" s="144">
        <v>500095070</v>
      </c>
      <c r="K681" s="117">
        <v>504008548.84455514</v>
      </c>
      <c r="L681" s="144">
        <v>535000000</v>
      </c>
      <c r="M681" s="145">
        <v>0.94207205391499993</v>
      </c>
      <c r="N681" s="145">
        <v>7.1859077984E-2</v>
      </c>
      <c r="O681" s="114" t="s">
        <v>78</v>
      </c>
      <c r="P681" s="150">
        <v>3.3364324480000002E-3</v>
      </c>
      <c r="Q681" s="119"/>
      <c r="R681" s="120"/>
    </row>
    <row r="682" spans="2:18">
      <c r="B682" s="113" t="s">
        <v>74</v>
      </c>
      <c r="C682" s="114" t="s">
        <v>92</v>
      </c>
      <c r="D682" s="115" t="s">
        <v>75</v>
      </c>
      <c r="E682" s="114" t="s">
        <v>76</v>
      </c>
      <c r="F682" s="166">
        <v>43795.623379629629</v>
      </c>
      <c r="G682" s="166">
        <v>44159</v>
      </c>
      <c r="H682" s="114" t="s">
        <v>77</v>
      </c>
      <c r="I682" s="117">
        <v>535000000</v>
      </c>
      <c r="J682" s="144">
        <v>500095069</v>
      </c>
      <c r="K682" s="117">
        <v>503433920.31816781</v>
      </c>
      <c r="L682" s="144">
        <v>535000000</v>
      </c>
      <c r="M682" s="145">
        <v>0.9409979819030001</v>
      </c>
      <c r="N682" s="145">
        <v>7.1858699070999996E-2</v>
      </c>
      <c r="O682" s="114" t="s">
        <v>78</v>
      </c>
      <c r="P682" s="150">
        <v>3.3326285259999999E-3</v>
      </c>
      <c r="Q682" s="119"/>
      <c r="R682" s="120"/>
    </row>
    <row r="683" spans="2:18">
      <c r="B683" s="113" t="s">
        <v>74</v>
      </c>
      <c r="C683" s="114" t="s">
        <v>92</v>
      </c>
      <c r="D683" s="115" t="s">
        <v>75</v>
      </c>
      <c r="E683" s="114" t="s">
        <v>76</v>
      </c>
      <c r="F683" s="166">
        <v>43789.54614583333</v>
      </c>
      <c r="G683" s="166">
        <v>44153</v>
      </c>
      <c r="H683" s="114" t="s">
        <v>77</v>
      </c>
      <c r="I683" s="117">
        <v>535000000</v>
      </c>
      <c r="J683" s="144">
        <v>500095070</v>
      </c>
      <c r="K683" s="117">
        <v>504008548.84455514</v>
      </c>
      <c r="L683" s="144">
        <v>535000000</v>
      </c>
      <c r="M683" s="145">
        <v>0.94207205391499993</v>
      </c>
      <c r="N683" s="145">
        <v>7.1859077984E-2</v>
      </c>
      <c r="O683" s="114" t="s">
        <v>78</v>
      </c>
      <c r="P683" s="150">
        <v>3.3364324480000002E-3</v>
      </c>
      <c r="Q683" s="119"/>
      <c r="R683" s="120"/>
    </row>
    <row r="684" spans="2:18">
      <c r="B684" s="113" t="s">
        <v>74</v>
      </c>
      <c r="C684" s="114" t="s">
        <v>92</v>
      </c>
      <c r="D684" s="115" t="s">
        <v>75</v>
      </c>
      <c r="E684" s="114" t="s">
        <v>76</v>
      </c>
      <c r="F684" s="166">
        <v>43734.685879629629</v>
      </c>
      <c r="G684" s="166">
        <v>43934</v>
      </c>
      <c r="H684" s="114" t="s">
        <v>77</v>
      </c>
      <c r="I684" s="117">
        <v>264005480</v>
      </c>
      <c r="J684" s="144">
        <v>254134637</v>
      </c>
      <c r="K684" s="117">
        <v>254432280.82091528</v>
      </c>
      <c r="L684" s="144">
        <v>264005480</v>
      </c>
      <c r="M684" s="145">
        <v>0.96373863459499998</v>
      </c>
      <c r="N684" s="145">
        <v>7.3967434538999996E-2</v>
      </c>
      <c r="O684" s="114" t="s">
        <v>78</v>
      </c>
      <c r="P684" s="150">
        <v>1.684289125E-3</v>
      </c>
      <c r="Q684" s="119"/>
      <c r="R684" s="120"/>
    </row>
    <row r="685" spans="2:18" ht="15.75">
      <c r="B685" s="121" t="s">
        <v>93</v>
      </c>
      <c r="C685" s="122"/>
      <c r="D685" s="122"/>
      <c r="E685" s="122"/>
      <c r="F685" s="122"/>
      <c r="G685" s="122"/>
      <c r="H685" s="119"/>
      <c r="I685" s="125">
        <v>9623010960</v>
      </c>
      <c r="J685" s="146">
        <v>9009600253</v>
      </c>
      <c r="K685" s="125">
        <v>9074136521.5731468</v>
      </c>
      <c r="L685" s="146">
        <v>9623010960</v>
      </c>
      <c r="M685" s="119"/>
      <c r="N685" s="119"/>
      <c r="O685" s="119"/>
      <c r="P685" s="151">
        <v>6.0068908747000001E-2</v>
      </c>
      <c r="Q685" s="122" t="s">
        <v>79</v>
      </c>
      <c r="R685" s="147">
        <v>7.3856667395283846E-3</v>
      </c>
    </row>
    <row r="686" spans="2:18">
      <c r="B686" s="113" t="s">
        <v>74</v>
      </c>
      <c r="C686" s="114" t="s">
        <v>94</v>
      </c>
      <c r="D686" s="115" t="s">
        <v>75</v>
      </c>
      <c r="E686" s="114" t="s">
        <v>76</v>
      </c>
      <c r="F686" s="166">
        <v>43661.658530092594</v>
      </c>
      <c r="G686" s="166">
        <v>44484</v>
      </c>
      <c r="H686" s="114" t="s">
        <v>77</v>
      </c>
      <c r="I686" s="117">
        <v>142970979</v>
      </c>
      <c r="J686" s="144">
        <v>118750055</v>
      </c>
      <c r="K686" s="117">
        <v>119449314.2191741</v>
      </c>
      <c r="L686" s="144">
        <v>142970979</v>
      </c>
      <c r="M686" s="145">
        <v>0.83547944523200002</v>
      </c>
      <c r="N686" s="145">
        <v>9.3806899826000004E-2</v>
      </c>
      <c r="O686" s="114" t="s">
        <v>78</v>
      </c>
      <c r="P686" s="150">
        <v>7.9072977800000003E-4</v>
      </c>
      <c r="Q686" s="119"/>
      <c r="R686" s="120"/>
    </row>
    <row r="687" spans="2:18">
      <c r="B687" s="113" t="s">
        <v>74</v>
      </c>
      <c r="C687" s="114" t="s">
        <v>94</v>
      </c>
      <c r="D687" s="115" t="s">
        <v>75</v>
      </c>
      <c r="E687" s="114" t="s">
        <v>76</v>
      </c>
      <c r="F687" s="166">
        <v>43798.611597222225</v>
      </c>
      <c r="G687" s="166">
        <v>44565</v>
      </c>
      <c r="H687" s="114" t="s">
        <v>77</v>
      </c>
      <c r="I687" s="117">
        <v>99822854</v>
      </c>
      <c r="J687" s="144">
        <v>81800036</v>
      </c>
      <c r="K687" s="117">
        <v>82546718.269276708</v>
      </c>
      <c r="L687" s="144">
        <v>99822854</v>
      </c>
      <c r="M687" s="145">
        <v>0.82693205975899997</v>
      </c>
      <c r="N687" s="145">
        <v>0.10920720446200001</v>
      </c>
      <c r="O687" s="114" t="s">
        <v>78</v>
      </c>
      <c r="P687" s="150">
        <v>5.4644221799999995E-4</v>
      </c>
      <c r="Q687" s="119"/>
      <c r="R687" s="120"/>
    </row>
    <row r="688" spans="2:18">
      <c r="B688" s="113" t="s">
        <v>121</v>
      </c>
      <c r="C688" s="114" t="s">
        <v>94</v>
      </c>
      <c r="D688" s="115" t="s">
        <v>75</v>
      </c>
      <c r="E688" s="114" t="s">
        <v>76</v>
      </c>
      <c r="F688" s="166">
        <v>43763.558356481481</v>
      </c>
      <c r="G688" s="166">
        <v>44531</v>
      </c>
      <c r="H688" s="114" t="s">
        <v>77</v>
      </c>
      <c r="I688" s="117">
        <v>2628272000</v>
      </c>
      <c r="J688" s="144">
        <v>2189123290</v>
      </c>
      <c r="K688" s="117">
        <v>2158847565.9355206</v>
      </c>
      <c r="L688" s="144">
        <v>2628272000</v>
      </c>
      <c r="M688" s="145">
        <v>0.82139427195299997</v>
      </c>
      <c r="N688" s="145">
        <v>0.10379206171200001</v>
      </c>
      <c r="O688" s="114" t="s">
        <v>78</v>
      </c>
      <c r="P688" s="150">
        <v>1.4291124796000001E-2</v>
      </c>
      <c r="Q688" s="119"/>
      <c r="R688" s="120"/>
    </row>
    <row r="689" spans="2:18">
      <c r="B689" s="113" t="s">
        <v>74</v>
      </c>
      <c r="C689" s="114" t="s">
        <v>94</v>
      </c>
      <c r="D689" s="115" t="s">
        <v>75</v>
      </c>
      <c r="E689" s="114" t="s">
        <v>76</v>
      </c>
      <c r="F689" s="166">
        <v>43773.681493055556</v>
      </c>
      <c r="G689" s="166">
        <v>44163</v>
      </c>
      <c r="H689" s="114" t="s">
        <v>77</v>
      </c>
      <c r="I689" s="117">
        <v>197566029</v>
      </c>
      <c r="J689" s="144">
        <v>182095866</v>
      </c>
      <c r="K689" s="117">
        <v>181664314.80318001</v>
      </c>
      <c r="L689" s="144">
        <v>197566029</v>
      </c>
      <c r="M689" s="145">
        <v>0.91951190051599996</v>
      </c>
      <c r="N689" s="145">
        <v>8.2999505451999994E-2</v>
      </c>
      <c r="O689" s="114" t="s">
        <v>78</v>
      </c>
      <c r="P689" s="150">
        <v>1.2025802259999999E-3</v>
      </c>
      <c r="Q689" s="119"/>
      <c r="R689" s="120"/>
    </row>
    <row r="690" spans="2:18">
      <c r="B690" s="113" t="s">
        <v>74</v>
      </c>
      <c r="C690" s="114" t="s">
        <v>94</v>
      </c>
      <c r="D690" s="115" t="s">
        <v>75</v>
      </c>
      <c r="E690" s="114" t="s">
        <v>76</v>
      </c>
      <c r="F690" s="166">
        <v>43711.674108796295</v>
      </c>
      <c r="G690" s="166">
        <v>44526</v>
      </c>
      <c r="H690" s="114" t="s">
        <v>77</v>
      </c>
      <c r="I690" s="117">
        <v>300671251</v>
      </c>
      <c r="J690" s="144">
        <v>254526737</v>
      </c>
      <c r="K690" s="117">
        <v>253802765.84159258</v>
      </c>
      <c r="L690" s="144">
        <v>300671251</v>
      </c>
      <c r="M690" s="145">
        <v>0.8441204970459999</v>
      </c>
      <c r="N690" s="145">
        <v>8.5099937622999999E-2</v>
      </c>
      <c r="O690" s="114" t="s">
        <v>78</v>
      </c>
      <c r="P690" s="150">
        <v>1.6801218659999999E-3</v>
      </c>
      <c r="Q690" s="119"/>
      <c r="R690" s="120"/>
    </row>
    <row r="691" spans="2:18">
      <c r="B691" s="113" t="s">
        <v>74</v>
      </c>
      <c r="C691" s="114" t="s">
        <v>94</v>
      </c>
      <c r="D691" s="115" t="s">
        <v>75</v>
      </c>
      <c r="E691" s="114" t="s">
        <v>76</v>
      </c>
      <c r="F691" s="166">
        <v>43798.613564814812</v>
      </c>
      <c r="G691" s="166">
        <v>44263</v>
      </c>
      <c r="H691" s="114" t="s">
        <v>77</v>
      </c>
      <c r="I691" s="117">
        <v>500000000</v>
      </c>
      <c r="J691" s="144">
        <v>442829819</v>
      </c>
      <c r="K691" s="117">
        <v>446545590.52408689</v>
      </c>
      <c r="L691" s="144">
        <v>500000000</v>
      </c>
      <c r="M691" s="145">
        <v>0.89309118104800012</v>
      </c>
      <c r="N691" s="145">
        <v>0.10000000009200001</v>
      </c>
      <c r="O691" s="114" t="s">
        <v>78</v>
      </c>
      <c r="P691" s="150">
        <v>2.9560395379999997E-3</v>
      </c>
      <c r="Q691" s="119"/>
      <c r="R691" s="120"/>
    </row>
    <row r="692" spans="2:18">
      <c r="B692" s="113" t="s">
        <v>74</v>
      </c>
      <c r="C692" s="114" t="s">
        <v>94</v>
      </c>
      <c r="D692" s="115" t="s">
        <v>75</v>
      </c>
      <c r="E692" s="114" t="s">
        <v>76</v>
      </c>
      <c r="F692" s="166">
        <v>43768.662499999999</v>
      </c>
      <c r="G692" s="166">
        <v>45321</v>
      </c>
      <c r="H692" s="114" t="s">
        <v>77</v>
      </c>
      <c r="I692" s="117">
        <v>693480961</v>
      </c>
      <c r="J692" s="144">
        <v>503795677</v>
      </c>
      <c r="K692" s="117">
        <v>511366364.1932525</v>
      </c>
      <c r="L692" s="144">
        <v>693480961</v>
      </c>
      <c r="M692" s="145">
        <v>0.73739063211800004</v>
      </c>
      <c r="N692" s="145">
        <v>9.1779624399000004E-2</v>
      </c>
      <c r="O692" s="114" t="s">
        <v>78</v>
      </c>
      <c r="P692" s="150">
        <v>3.3851396650000001E-3</v>
      </c>
      <c r="Q692" s="119"/>
      <c r="R692" s="120"/>
    </row>
    <row r="693" spans="2:18">
      <c r="B693" s="113" t="s">
        <v>74</v>
      </c>
      <c r="C693" s="114" t="s">
        <v>94</v>
      </c>
      <c r="D693" s="115" t="s">
        <v>75</v>
      </c>
      <c r="E693" s="114" t="s">
        <v>76</v>
      </c>
      <c r="F693" s="166">
        <v>43776.649907407409</v>
      </c>
      <c r="G693" s="166">
        <v>44249</v>
      </c>
      <c r="H693" s="114" t="s">
        <v>77</v>
      </c>
      <c r="I693" s="117">
        <v>340610961</v>
      </c>
      <c r="J693" s="144">
        <v>305544463</v>
      </c>
      <c r="K693" s="117">
        <v>309549953.78542942</v>
      </c>
      <c r="L693" s="144">
        <v>340610961</v>
      </c>
      <c r="M693" s="145">
        <v>0.90880796342100001</v>
      </c>
      <c r="N693" s="145">
        <v>9.202499873400001E-2</v>
      </c>
      <c r="O693" s="114" t="s">
        <v>78</v>
      </c>
      <c r="P693" s="150">
        <v>2.049156731E-3</v>
      </c>
      <c r="Q693" s="119"/>
      <c r="R693" s="120"/>
    </row>
    <row r="694" spans="2:18">
      <c r="B694" s="113" t="s">
        <v>74</v>
      </c>
      <c r="C694" s="114" t="s">
        <v>94</v>
      </c>
      <c r="D694" s="115" t="s">
        <v>75</v>
      </c>
      <c r="E694" s="114" t="s">
        <v>76</v>
      </c>
      <c r="F694" s="166">
        <v>43711.67496527778</v>
      </c>
      <c r="G694" s="166">
        <v>44526</v>
      </c>
      <c r="H694" s="114" t="s">
        <v>77</v>
      </c>
      <c r="I694" s="117">
        <v>300671251</v>
      </c>
      <c r="J694" s="144">
        <v>254526737</v>
      </c>
      <c r="K694" s="117">
        <v>253802765.84159258</v>
      </c>
      <c r="L694" s="144">
        <v>300671251</v>
      </c>
      <c r="M694" s="145">
        <v>0.8441204970459999</v>
      </c>
      <c r="N694" s="145">
        <v>8.5099937622999999E-2</v>
      </c>
      <c r="O694" s="114" t="s">
        <v>78</v>
      </c>
      <c r="P694" s="150">
        <v>1.6801218659999999E-3</v>
      </c>
      <c r="Q694" s="119"/>
      <c r="R694" s="120"/>
    </row>
    <row r="695" spans="2:18">
      <c r="B695" s="113" t="s">
        <v>121</v>
      </c>
      <c r="C695" s="114" t="s">
        <v>94</v>
      </c>
      <c r="D695" s="115" t="s">
        <v>75</v>
      </c>
      <c r="E695" s="114" t="s">
        <v>76</v>
      </c>
      <c r="F695" s="166">
        <v>43826.559837962966</v>
      </c>
      <c r="G695" s="166">
        <v>45628</v>
      </c>
      <c r="H695" s="114" t="s">
        <v>77</v>
      </c>
      <c r="I695" s="117">
        <v>207774375</v>
      </c>
      <c r="J695" s="144">
        <v>133218119</v>
      </c>
      <c r="K695" s="117">
        <v>133393244.79485483</v>
      </c>
      <c r="L695" s="144">
        <v>207774375</v>
      </c>
      <c r="M695" s="145">
        <v>0.642010088082</v>
      </c>
      <c r="N695" s="145">
        <v>0.127351643264</v>
      </c>
      <c r="O695" s="114" t="s">
        <v>78</v>
      </c>
      <c r="P695" s="150">
        <v>8.8303571699999996E-4</v>
      </c>
      <c r="Q695" s="119"/>
      <c r="R695" s="120"/>
    </row>
    <row r="696" spans="2:18">
      <c r="B696" s="113" t="s">
        <v>74</v>
      </c>
      <c r="C696" s="114" t="s">
        <v>94</v>
      </c>
      <c r="D696" s="115" t="s">
        <v>75</v>
      </c>
      <c r="E696" s="114" t="s">
        <v>76</v>
      </c>
      <c r="F696" s="166">
        <v>43768.662974537037</v>
      </c>
      <c r="G696" s="166">
        <v>45321</v>
      </c>
      <c r="H696" s="114" t="s">
        <v>77</v>
      </c>
      <c r="I696" s="117">
        <v>693480961</v>
      </c>
      <c r="J696" s="144">
        <v>503795677</v>
      </c>
      <c r="K696" s="117">
        <v>511366364.1932525</v>
      </c>
      <c r="L696" s="144">
        <v>693480961</v>
      </c>
      <c r="M696" s="145">
        <v>0.73739063211800004</v>
      </c>
      <c r="N696" s="145">
        <v>9.1779624399000004E-2</v>
      </c>
      <c r="O696" s="114" t="s">
        <v>78</v>
      </c>
      <c r="P696" s="150">
        <v>3.3851396650000001E-3</v>
      </c>
      <c r="Q696" s="119"/>
      <c r="R696" s="120"/>
    </row>
    <row r="697" spans="2:18">
      <c r="B697" s="113" t="s">
        <v>74</v>
      </c>
      <c r="C697" s="114" t="s">
        <v>94</v>
      </c>
      <c r="D697" s="115" t="s">
        <v>75</v>
      </c>
      <c r="E697" s="114" t="s">
        <v>76</v>
      </c>
      <c r="F697" s="166">
        <v>43789.567303240743</v>
      </c>
      <c r="G697" s="166">
        <v>44158</v>
      </c>
      <c r="H697" s="114" t="s">
        <v>77</v>
      </c>
      <c r="I697" s="117">
        <v>34443476</v>
      </c>
      <c r="J697" s="144">
        <v>32047915</v>
      </c>
      <c r="K697" s="117">
        <v>31686537.230873723</v>
      </c>
      <c r="L697" s="144">
        <v>34443476</v>
      </c>
      <c r="M697" s="145">
        <v>0.91995759170400004</v>
      </c>
      <c r="N697" s="145">
        <v>7.7632623385000002E-2</v>
      </c>
      <c r="O697" s="114" t="s">
        <v>78</v>
      </c>
      <c r="P697" s="150">
        <v>2.0975832900000001E-4</v>
      </c>
      <c r="Q697" s="119"/>
      <c r="R697" s="120"/>
    </row>
    <row r="698" spans="2:18">
      <c r="B698" s="113" t="s">
        <v>74</v>
      </c>
      <c r="C698" s="114" t="s">
        <v>94</v>
      </c>
      <c r="D698" s="115" t="s">
        <v>75</v>
      </c>
      <c r="E698" s="114" t="s">
        <v>76</v>
      </c>
      <c r="F698" s="166">
        <v>43728.687951388885</v>
      </c>
      <c r="G698" s="166">
        <v>43857</v>
      </c>
      <c r="H698" s="114" t="s">
        <v>77</v>
      </c>
      <c r="I698" s="117">
        <v>103333335</v>
      </c>
      <c r="J698" s="144">
        <v>100575434</v>
      </c>
      <c r="K698" s="117">
        <v>100089434.19426237</v>
      </c>
      <c r="L698" s="144">
        <v>103333335</v>
      </c>
      <c r="M698" s="145">
        <v>0.96860741206399992</v>
      </c>
      <c r="N698" s="145">
        <v>8.0841218940000015E-2</v>
      </c>
      <c r="O698" s="114" t="s">
        <v>78</v>
      </c>
      <c r="P698" s="150">
        <v>6.6257137300000006E-4</v>
      </c>
      <c r="Q698" s="119"/>
      <c r="R698" s="120"/>
    </row>
    <row r="699" spans="2:18">
      <c r="B699" s="113" t="s">
        <v>121</v>
      </c>
      <c r="C699" s="114" t="s">
        <v>94</v>
      </c>
      <c r="D699" s="115" t="s">
        <v>75</v>
      </c>
      <c r="E699" s="114" t="s">
        <v>76</v>
      </c>
      <c r="F699" s="166">
        <v>43829.529513888891</v>
      </c>
      <c r="G699" s="166">
        <v>45628</v>
      </c>
      <c r="H699" s="114" t="s">
        <v>77</v>
      </c>
      <c r="I699" s="117">
        <v>586030299</v>
      </c>
      <c r="J699" s="144">
        <v>387548834</v>
      </c>
      <c r="K699" s="117">
        <v>387667187.15331727</v>
      </c>
      <c r="L699" s="144">
        <v>586030299</v>
      </c>
      <c r="M699" s="145">
        <v>0.661513897515</v>
      </c>
      <c r="N699" s="145">
        <v>0.117875416929</v>
      </c>
      <c r="O699" s="114" t="s">
        <v>78</v>
      </c>
      <c r="P699" s="150">
        <v>2.5662766739999996E-3</v>
      </c>
      <c r="Q699" s="119"/>
      <c r="R699" s="120"/>
    </row>
    <row r="700" spans="2:18">
      <c r="B700" s="113" t="s">
        <v>74</v>
      </c>
      <c r="C700" s="114" t="s">
        <v>94</v>
      </c>
      <c r="D700" s="115" t="s">
        <v>75</v>
      </c>
      <c r="E700" s="114" t="s">
        <v>76</v>
      </c>
      <c r="F700" s="166">
        <v>43769.706550925926</v>
      </c>
      <c r="G700" s="166">
        <v>44361</v>
      </c>
      <c r="H700" s="114" t="s">
        <v>77</v>
      </c>
      <c r="I700" s="117">
        <v>575051380</v>
      </c>
      <c r="J700" s="144">
        <v>505827876</v>
      </c>
      <c r="K700" s="117">
        <v>505477867.19404495</v>
      </c>
      <c r="L700" s="144">
        <v>575051380</v>
      </c>
      <c r="M700" s="145">
        <v>0.87901339736599993</v>
      </c>
      <c r="N700" s="145">
        <v>8.8390905579000006E-2</v>
      </c>
      <c r="O700" s="114" t="s">
        <v>78</v>
      </c>
      <c r="P700" s="150">
        <v>3.3461590319999999E-3</v>
      </c>
      <c r="Q700" s="119"/>
      <c r="R700" s="120"/>
    </row>
    <row r="701" spans="2:18" ht="15.75">
      <c r="B701" s="121" t="s">
        <v>95</v>
      </c>
      <c r="C701" s="122"/>
      <c r="D701" s="122"/>
      <c r="E701" s="122"/>
      <c r="F701" s="122"/>
      <c r="G701" s="122"/>
      <c r="H701" s="119"/>
      <c r="I701" s="125">
        <v>7404180112</v>
      </c>
      <c r="J701" s="146">
        <v>5996006535</v>
      </c>
      <c r="K701" s="125">
        <v>5987255988.1737127</v>
      </c>
      <c r="L701" s="146">
        <v>7404180112</v>
      </c>
      <c r="M701" s="119"/>
      <c r="N701" s="119"/>
      <c r="O701" s="119"/>
      <c r="P701" s="151">
        <v>3.9634397474000001E-2</v>
      </c>
      <c r="Q701" s="122" t="s">
        <v>79</v>
      </c>
      <c r="R701" s="147">
        <v>3.2199306822882738E-2</v>
      </c>
    </row>
    <row r="702" spans="2:18">
      <c r="B702" s="113" t="s">
        <v>87</v>
      </c>
      <c r="C702" s="114" t="s">
        <v>134</v>
      </c>
      <c r="D702" s="115" t="s">
        <v>75</v>
      </c>
      <c r="E702" s="114" t="s">
        <v>76</v>
      </c>
      <c r="F702" s="166">
        <v>43817.660254629627</v>
      </c>
      <c r="G702" s="166">
        <v>45362</v>
      </c>
      <c r="H702" s="114" t="s">
        <v>77</v>
      </c>
      <c r="I702" s="117">
        <v>16595174</v>
      </c>
      <c r="J702" s="144">
        <v>12023671</v>
      </c>
      <c r="K702" s="117">
        <v>12061839.697913941</v>
      </c>
      <c r="L702" s="144">
        <v>16595174</v>
      </c>
      <c r="M702" s="145">
        <v>0.72682815485499996</v>
      </c>
      <c r="N702" s="145">
        <v>9.3076192836999999E-2</v>
      </c>
      <c r="O702" s="114" t="s">
        <v>78</v>
      </c>
      <c r="P702" s="150">
        <v>7.9846885999999991E-5</v>
      </c>
      <c r="Q702" s="119"/>
      <c r="R702" s="120"/>
    </row>
    <row r="703" spans="2:18">
      <c r="B703" s="113" t="s">
        <v>87</v>
      </c>
      <c r="C703" s="114" t="s">
        <v>134</v>
      </c>
      <c r="D703" s="115" t="s">
        <v>75</v>
      </c>
      <c r="E703" s="114" t="s">
        <v>76</v>
      </c>
      <c r="F703" s="166">
        <v>43714.640833333331</v>
      </c>
      <c r="G703" s="166">
        <v>45362</v>
      </c>
      <c r="H703" s="114" t="s">
        <v>77</v>
      </c>
      <c r="I703" s="117">
        <v>499732882</v>
      </c>
      <c r="J703" s="144">
        <v>359608219</v>
      </c>
      <c r="K703" s="117">
        <v>353777941.20245528</v>
      </c>
      <c r="L703" s="144">
        <v>499732882</v>
      </c>
      <c r="M703" s="145">
        <v>0.70793408627900012</v>
      </c>
      <c r="N703" s="145">
        <v>9.1342388700000013E-2</v>
      </c>
      <c r="O703" s="114" t="s">
        <v>78</v>
      </c>
      <c r="P703" s="150">
        <v>2.3419368679999998E-3</v>
      </c>
      <c r="Q703" s="119"/>
      <c r="R703" s="120"/>
    </row>
    <row r="704" spans="2:18">
      <c r="B704" s="113" t="s">
        <v>87</v>
      </c>
      <c r="C704" s="114" t="s">
        <v>134</v>
      </c>
      <c r="D704" s="115" t="s">
        <v>75</v>
      </c>
      <c r="E704" s="114" t="s">
        <v>76</v>
      </c>
      <c r="F704" s="166">
        <v>43675.553923611114</v>
      </c>
      <c r="G704" s="166">
        <v>45362</v>
      </c>
      <c r="H704" s="114" t="s">
        <v>77</v>
      </c>
      <c r="I704" s="117">
        <v>289845064</v>
      </c>
      <c r="J704" s="144">
        <v>206417631</v>
      </c>
      <c r="K704" s="117">
        <v>204991450.79656893</v>
      </c>
      <c r="L704" s="144">
        <v>289845064</v>
      </c>
      <c r="M704" s="145">
        <v>0.70724492584999998</v>
      </c>
      <c r="N704" s="145">
        <v>9.1643873894E-2</v>
      </c>
      <c r="O704" s="114" t="s">
        <v>78</v>
      </c>
      <c r="P704" s="150">
        <v>1.3570010460000001E-3</v>
      </c>
      <c r="Q704" s="119"/>
      <c r="R704" s="120"/>
    </row>
    <row r="705" spans="2:18">
      <c r="B705" s="113" t="s">
        <v>87</v>
      </c>
      <c r="C705" s="114" t="s">
        <v>134</v>
      </c>
      <c r="D705" s="115" t="s">
        <v>75</v>
      </c>
      <c r="E705" s="114" t="s">
        <v>76</v>
      </c>
      <c r="F705" s="166">
        <v>43749.665578703702</v>
      </c>
      <c r="G705" s="166">
        <v>45377</v>
      </c>
      <c r="H705" s="114" t="s">
        <v>77</v>
      </c>
      <c r="I705" s="117">
        <v>289455392</v>
      </c>
      <c r="J705" s="144">
        <v>208203916</v>
      </c>
      <c r="K705" s="117">
        <v>207640636.16692331</v>
      </c>
      <c r="L705" s="144">
        <v>289455392</v>
      </c>
      <c r="M705" s="145">
        <v>0.71734934606799994</v>
      </c>
      <c r="N705" s="145">
        <v>9.1029197302000001E-2</v>
      </c>
      <c r="O705" s="114" t="s">
        <v>78</v>
      </c>
      <c r="P705" s="150">
        <v>1.374538106E-3</v>
      </c>
      <c r="Q705" s="119"/>
      <c r="R705" s="120"/>
    </row>
    <row r="706" spans="2:18">
      <c r="B706" s="113" t="s">
        <v>87</v>
      </c>
      <c r="C706" s="114" t="s">
        <v>134</v>
      </c>
      <c r="D706" s="115" t="s">
        <v>75</v>
      </c>
      <c r="E706" s="114" t="s">
        <v>76</v>
      </c>
      <c r="F706" s="166">
        <v>43711.619641203702</v>
      </c>
      <c r="G706" s="166">
        <v>45362</v>
      </c>
      <c r="H706" s="114" t="s">
        <v>77</v>
      </c>
      <c r="I706" s="117">
        <v>713904109</v>
      </c>
      <c r="J706" s="144">
        <v>513356165</v>
      </c>
      <c r="K706" s="117">
        <v>505396186.53689164</v>
      </c>
      <c r="L706" s="144">
        <v>713904109</v>
      </c>
      <c r="M706" s="145">
        <v>0.70793287244799996</v>
      </c>
      <c r="N706" s="145">
        <v>9.1342919334999995E-2</v>
      </c>
      <c r="O706" s="114" t="s">
        <v>78</v>
      </c>
      <c r="P706" s="150">
        <v>3.3456183229999999E-3</v>
      </c>
      <c r="Q706" s="119"/>
      <c r="R706" s="120"/>
    </row>
    <row r="707" spans="2:18">
      <c r="B707" s="113" t="s">
        <v>87</v>
      </c>
      <c r="C707" s="114" t="s">
        <v>134</v>
      </c>
      <c r="D707" s="115" t="s">
        <v>75</v>
      </c>
      <c r="E707" s="114" t="s">
        <v>76</v>
      </c>
      <c r="F707" s="166">
        <v>43615.564004629632</v>
      </c>
      <c r="G707" s="166">
        <v>45377</v>
      </c>
      <c r="H707" s="114" t="s">
        <v>77</v>
      </c>
      <c r="I707" s="117">
        <v>724999999</v>
      </c>
      <c r="J707" s="144">
        <v>507767124</v>
      </c>
      <c r="K707" s="117">
        <v>500633140.78450763</v>
      </c>
      <c r="L707" s="144">
        <v>724999999</v>
      </c>
      <c r="M707" s="145">
        <v>0.69052847099999992</v>
      </c>
      <c r="N707" s="145">
        <v>9.3068980258000006E-2</v>
      </c>
      <c r="O707" s="114" t="s">
        <v>78</v>
      </c>
      <c r="P707" s="150">
        <v>3.314087944E-3</v>
      </c>
      <c r="Q707" s="119"/>
      <c r="R707" s="120"/>
    </row>
    <row r="708" spans="2:18">
      <c r="B708" s="113" t="s">
        <v>87</v>
      </c>
      <c r="C708" s="114" t="s">
        <v>134</v>
      </c>
      <c r="D708" s="115" t="s">
        <v>75</v>
      </c>
      <c r="E708" s="114" t="s">
        <v>76</v>
      </c>
      <c r="F708" s="166">
        <v>43724.67150462963</v>
      </c>
      <c r="G708" s="166">
        <v>45377</v>
      </c>
      <c r="H708" s="114" t="s">
        <v>77</v>
      </c>
      <c r="I708" s="117">
        <v>1142049316</v>
      </c>
      <c r="J708" s="144">
        <v>821578082</v>
      </c>
      <c r="K708" s="117">
        <v>806297080.98954093</v>
      </c>
      <c r="L708" s="144">
        <v>1142049316</v>
      </c>
      <c r="M708" s="145">
        <v>0.70600898725899996</v>
      </c>
      <c r="N708" s="145">
        <v>9.1056110433999998E-2</v>
      </c>
      <c r="O708" s="114" t="s">
        <v>78</v>
      </c>
      <c r="P708" s="150">
        <v>5.3375200679999998E-3</v>
      </c>
      <c r="Q708" s="119"/>
      <c r="R708" s="120"/>
    </row>
    <row r="709" spans="2:18">
      <c r="B709" s="113" t="s">
        <v>87</v>
      </c>
      <c r="C709" s="114" t="s">
        <v>134</v>
      </c>
      <c r="D709" s="115" t="s">
        <v>75</v>
      </c>
      <c r="E709" s="114" t="s">
        <v>76</v>
      </c>
      <c r="F709" s="166">
        <v>43686.63013888889</v>
      </c>
      <c r="G709" s="166">
        <v>45362</v>
      </c>
      <c r="H709" s="114" t="s">
        <v>77</v>
      </c>
      <c r="I709" s="117">
        <v>2141712324</v>
      </c>
      <c r="J709" s="144">
        <v>1525571919</v>
      </c>
      <c r="K709" s="117">
        <v>1511262197.0585833</v>
      </c>
      <c r="L709" s="144">
        <v>2141712324</v>
      </c>
      <c r="M709" s="145">
        <v>0.70563267537100005</v>
      </c>
      <c r="N709" s="145">
        <v>9.2350791431000001E-2</v>
      </c>
      <c r="O709" s="114" t="s">
        <v>78</v>
      </c>
      <c r="P709" s="150">
        <v>1.0004243467000001E-2</v>
      </c>
      <c r="Q709" s="119"/>
      <c r="R709" s="120"/>
    </row>
    <row r="710" spans="2:18">
      <c r="B710" s="113" t="s">
        <v>87</v>
      </c>
      <c r="C710" s="114" t="s">
        <v>134</v>
      </c>
      <c r="D710" s="115" t="s">
        <v>75</v>
      </c>
      <c r="E710" s="114" t="s">
        <v>76</v>
      </c>
      <c r="F710" s="166">
        <v>43770.585289351853</v>
      </c>
      <c r="G710" s="166">
        <v>45362</v>
      </c>
      <c r="H710" s="114" t="s">
        <v>77</v>
      </c>
      <c r="I710" s="117">
        <v>1405369862</v>
      </c>
      <c r="J710" s="144">
        <v>1020561643</v>
      </c>
      <c r="K710" s="117">
        <v>1012690227.7126555</v>
      </c>
      <c r="L710" s="144">
        <v>1405369862</v>
      </c>
      <c r="M710" s="145">
        <v>0.72058627062900005</v>
      </c>
      <c r="N710" s="145">
        <v>9.0762591269000006E-2</v>
      </c>
      <c r="O710" s="114" t="s">
        <v>78</v>
      </c>
      <c r="P710" s="150">
        <v>6.7038000509999996E-3</v>
      </c>
      <c r="Q710" s="119"/>
      <c r="R710" s="120"/>
    </row>
    <row r="711" spans="2:18">
      <c r="B711" s="113" t="s">
        <v>87</v>
      </c>
      <c r="C711" s="114" t="s">
        <v>134</v>
      </c>
      <c r="D711" s="115" t="s">
        <v>75</v>
      </c>
      <c r="E711" s="114" t="s">
        <v>76</v>
      </c>
      <c r="F711" s="166">
        <v>43713.632210648146</v>
      </c>
      <c r="G711" s="166">
        <v>45362</v>
      </c>
      <c r="H711" s="114" t="s">
        <v>77</v>
      </c>
      <c r="I711" s="117">
        <v>536855891</v>
      </c>
      <c r="J711" s="144">
        <v>386229259</v>
      </c>
      <c r="K711" s="117">
        <v>380058387.86629444</v>
      </c>
      <c r="L711" s="144">
        <v>536855891</v>
      </c>
      <c r="M711" s="145">
        <v>0.70793371971499996</v>
      </c>
      <c r="N711" s="145">
        <v>9.1342548819000002E-2</v>
      </c>
      <c r="O711" s="114" t="s">
        <v>78</v>
      </c>
      <c r="P711" s="150">
        <v>2.5159079950000003E-3</v>
      </c>
      <c r="Q711" s="119"/>
      <c r="R711" s="120"/>
    </row>
    <row r="712" spans="2:18">
      <c r="B712" s="113" t="s">
        <v>87</v>
      </c>
      <c r="C712" s="114" t="s">
        <v>134</v>
      </c>
      <c r="D712" s="115" t="s">
        <v>75</v>
      </c>
      <c r="E712" s="114" t="s">
        <v>76</v>
      </c>
      <c r="F712" s="166">
        <v>43642.568518518521</v>
      </c>
      <c r="G712" s="166">
        <v>45362</v>
      </c>
      <c r="H712" s="114" t="s">
        <v>77</v>
      </c>
      <c r="I712" s="117">
        <v>5711232882</v>
      </c>
      <c r="J712" s="144">
        <v>4014794520</v>
      </c>
      <c r="K712" s="117">
        <v>4020653545.2438917</v>
      </c>
      <c r="L712" s="144">
        <v>5711232882</v>
      </c>
      <c r="M712" s="145">
        <v>0.70399047426600003</v>
      </c>
      <c r="N712" s="145">
        <v>9.3073170807000005E-2</v>
      </c>
      <c r="O712" s="114" t="s">
        <v>78</v>
      </c>
      <c r="P712" s="150">
        <v>2.6615895665999999E-2</v>
      </c>
      <c r="Q712" s="119"/>
      <c r="R712" s="120"/>
    </row>
    <row r="713" spans="2:18">
      <c r="B713" s="113" t="s">
        <v>87</v>
      </c>
      <c r="C713" s="114" t="s">
        <v>134</v>
      </c>
      <c r="D713" s="115" t="s">
        <v>75</v>
      </c>
      <c r="E713" s="114" t="s">
        <v>76</v>
      </c>
      <c r="F713" s="166">
        <v>43725.696168981478</v>
      </c>
      <c r="G713" s="166">
        <v>45362</v>
      </c>
      <c r="H713" s="114" t="s">
        <v>77</v>
      </c>
      <c r="I713" s="117">
        <v>189724931</v>
      </c>
      <c r="J713" s="144">
        <v>135233014</v>
      </c>
      <c r="K713" s="117">
        <v>135695205.46750301</v>
      </c>
      <c r="L713" s="144">
        <v>189724931</v>
      </c>
      <c r="M713" s="145">
        <v>0.71522073958499999</v>
      </c>
      <c r="N713" s="145">
        <v>9.3077402428E-2</v>
      </c>
      <c r="O713" s="114" t="s">
        <v>78</v>
      </c>
      <c r="P713" s="150">
        <v>8.98274221E-4</v>
      </c>
      <c r="Q713" s="119"/>
      <c r="R713" s="120"/>
    </row>
    <row r="714" spans="2:18">
      <c r="B714" s="113" t="s">
        <v>87</v>
      </c>
      <c r="C714" s="114" t="s">
        <v>134</v>
      </c>
      <c r="D714" s="115" t="s">
        <v>75</v>
      </c>
      <c r="E714" s="114" t="s">
        <v>76</v>
      </c>
      <c r="F714" s="166">
        <v>43706.627372685187</v>
      </c>
      <c r="G714" s="166">
        <v>45377</v>
      </c>
      <c r="H714" s="114" t="s">
        <v>77</v>
      </c>
      <c r="I714" s="117">
        <v>1427561643</v>
      </c>
      <c r="J714" s="144">
        <v>1022534246</v>
      </c>
      <c r="K714" s="117">
        <v>1007839174.4764001</v>
      </c>
      <c r="L714" s="144">
        <v>1427561643</v>
      </c>
      <c r="M714" s="145">
        <v>0.70598644858399995</v>
      </c>
      <c r="N714" s="145">
        <v>9.1065871172000004E-2</v>
      </c>
      <c r="O714" s="114" t="s">
        <v>78</v>
      </c>
      <c r="P714" s="150">
        <v>6.6716870809999992E-3</v>
      </c>
      <c r="Q714" s="119"/>
      <c r="R714" s="120"/>
    </row>
    <row r="715" spans="2:18">
      <c r="B715" s="113" t="s">
        <v>87</v>
      </c>
      <c r="C715" s="114" t="s">
        <v>134</v>
      </c>
      <c r="D715" s="115" t="s">
        <v>75</v>
      </c>
      <c r="E715" s="114" t="s">
        <v>76</v>
      </c>
      <c r="F715" s="166">
        <v>43773.653668981482</v>
      </c>
      <c r="G715" s="166">
        <v>45377</v>
      </c>
      <c r="H715" s="114" t="s">
        <v>77</v>
      </c>
      <c r="I715" s="117">
        <v>281024654</v>
      </c>
      <c r="J715" s="144">
        <v>203372603</v>
      </c>
      <c r="K715" s="117">
        <v>201662279.40932751</v>
      </c>
      <c r="L715" s="144">
        <v>281024654</v>
      </c>
      <c r="M715" s="145">
        <v>0.71759639782099993</v>
      </c>
      <c r="N715" s="145">
        <v>9.0922657221E-2</v>
      </c>
      <c r="O715" s="114" t="s">
        <v>78</v>
      </c>
      <c r="P715" s="150">
        <v>1.334962619E-3</v>
      </c>
      <c r="Q715" s="119"/>
      <c r="R715" s="120"/>
    </row>
    <row r="716" spans="2:18">
      <c r="B716" s="113" t="s">
        <v>87</v>
      </c>
      <c r="C716" s="114" t="s">
        <v>134</v>
      </c>
      <c r="D716" s="115" t="s">
        <v>75</v>
      </c>
      <c r="E716" s="114" t="s">
        <v>76</v>
      </c>
      <c r="F716" s="166">
        <v>43714.495011574072</v>
      </c>
      <c r="G716" s="166">
        <v>45377</v>
      </c>
      <c r="H716" s="114" t="s">
        <v>77</v>
      </c>
      <c r="I716" s="117">
        <v>1427561643</v>
      </c>
      <c r="J716" s="144">
        <v>1024506851</v>
      </c>
      <c r="K716" s="117">
        <v>1007855604.8797836</v>
      </c>
      <c r="L716" s="144">
        <v>1427561643</v>
      </c>
      <c r="M716" s="145">
        <v>0.70599795800199994</v>
      </c>
      <c r="N716" s="145">
        <v>9.1060886792000015E-2</v>
      </c>
      <c r="O716" s="114" t="s">
        <v>78</v>
      </c>
      <c r="P716" s="150">
        <v>6.6717958470000008E-3</v>
      </c>
      <c r="Q716" s="119"/>
      <c r="R716" s="120"/>
    </row>
    <row r="717" spans="2:18">
      <c r="B717" s="113" t="s">
        <v>87</v>
      </c>
      <c r="C717" s="114" t="s">
        <v>134</v>
      </c>
      <c r="D717" s="115" t="s">
        <v>75</v>
      </c>
      <c r="E717" s="114" t="s">
        <v>76</v>
      </c>
      <c r="F717" s="166">
        <v>43661.661539351851</v>
      </c>
      <c r="G717" s="166">
        <v>45377</v>
      </c>
      <c r="H717" s="114" t="s">
        <v>77</v>
      </c>
      <c r="I717" s="117">
        <v>285512325</v>
      </c>
      <c r="J717" s="144">
        <v>200887670</v>
      </c>
      <c r="K717" s="117">
        <v>200250999.5952301</v>
      </c>
      <c r="L717" s="144">
        <v>285512325</v>
      </c>
      <c r="M717" s="145">
        <v>0.70137427375600003</v>
      </c>
      <c r="N717" s="145">
        <v>9.3072430848000001E-2</v>
      </c>
      <c r="O717" s="114" t="s">
        <v>78</v>
      </c>
      <c r="P717" s="150">
        <v>1.3256202389999999E-3</v>
      </c>
      <c r="Q717" s="119"/>
      <c r="R717" s="120"/>
    </row>
    <row r="718" spans="2:18">
      <c r="B718" s="113" t="s">
        <v>87</v>
      </c>
      <c r="C718" s="114" t="s">
        <v>134</v>
      </c>
      <c r="D718" s="115" t="s">
        <v>75</v>
      </c>
      <c r="E718" s="114" t="s">
        <v>76</v>
      </c>
      <c r="F718" s="166">
        <v>43741.664120370369</v>
      </c>
      <c r="G718" s="166">
        <v>45362</v>
      </c>
      <c r="H718" s="114" t="s">
        <v>77</v>
      </c>
      <c r="I718" s="117">
        <v>1659741813</v>
      </c>
      <c r="J718" s="144">
        <v>1188843233</v>
      </c>
      <c r="K718" s="117">
        <v>1188208774.5782819</v>
      </c>
      <c r="L718" s="144">
        <v>1659741813</v>
      </c>
      <c r="M718" s="145">
        <v>0.71589976541599998</v>
      </c>
      <c r="N718" s="145">
        <v>9.2783113117999999E-2</v>
      </c>
      <c r="O718" s="114" t="s">
        <v>78</v>
      </c>
      <c r="P718" s="150">
        <v>7.8656965639999996E-3</v>
      </c>
      <c r="Q718" s="119"/>
      <c r="R718" s="120"/>
    </row>
    <row r="719" spans="2:18">
      <c r="B719" s="113" t="s">
        <v>87</v>
      </c>
      <c r="C719" s="114" t="s">
        <v>134</v>
      </c>
      <c r="D719" s="115" t="s">
        <v>75</v>
      </c>
      <c r="E719" s="114" t="s">
        <v>76</v>
      </c>
      <c r="F719" s="166">
        <v>43710.491875</v>
      </c>
      <c r="G719" s="166">
        <v>45362</v>
      </c>
      <c r="H719" s="114" t="s">
        <v>77</v>
      </c>
      <c r="I719" s="117">
        <v>1427808218</v>
      </c>
      <c r="J719" s="144">
        <v>1027465752</v>
      </c>
      <c r="K719" s="117">
        <v>1011731439.5048802</v>
      </c>
      <c r="L719" s="144">
        <v>1427808218</v>
      </c>
      <c r="M719" s="145">
        <v>0.70859057032299999</v>
      </c>
      <c r="N719" s="145">
        <v>9.1055580068000005E-2</v>
      </c>
      <c r="O719" s="114" t="s">
        <v>78</v>
      </c>
      <c r="P719" s="150">
        <v>6.6974530720000005E-3</v>
      </c>
      <c r="Q719" s="119"/>
      <c r="R719" s="120"/>
    </row>
    <row r="720" spans="2:18" ht="15.75">
      <c r="B720" s="121" t="s">
        <v>135</v>
      </c>
      <c r="C720" s="122"/>
      <c r="D720" s="122"/>
      <c r="E720" s="122"/>
      <c r="F720" s="122"/>
      <c r="G720" s="122"/>
      <c r="H720" s="119"/>
      <c r="I720" s="125">
        <v>20170688122</v>
      </c>
      <c r="J720" s="146">
        <v>14378955518</v>
      </c>
      <c r="K720" s="125">
        <v>14268706111.967634</v>
      </c>
      <c r="L720" s="146">
        <v>20170688122</v>
      </c>
      <c r="M720" s="119"/>
      <c r="N720" s="119"/>
      <c r="O720" s="119"/>
      <c r="P720" s="151">
        <v>9.4455886063000011E-2</v>
      </c>
      <c r="Q720" s="122" t="s">
        <v>79</v>
      </c>
      <c r="R720" s="147">
        <v>2.0980830445648007E-2</v>
      </c>
    </row>
    <row r="721" spans="2:18">
      <c r="B721" s="113" t="s">
        <v>120</v>
      </c>
      <c r="C721" s="114" t="s">
        <v>96</v>
      </c>
      <c r="D721" s="115" t="s">
        <v>75</v>
      </c>
      <c r="E721" s="114" t="s">
        <v>76</v>
      </c>
      <c r="F721" s="166">
        <v>43781.647476851853</v>
      </c>
      <c r="G721" s="166">
        <v>44509</v>
      </c>
      <c r="H721" s="114" t="s">
        <v>77</v>
      </c>
      <c r="I721" s="117">
        <v>2286840000</v>
      </c>
      <c r="J721" s="144">
        <v>2007157308</v>
      </c>
      <c r="K721" s="117">
        <v>2025756381.5490441</v>
      </c>
      <c r="L721" s="144">
        <v>2286840000</v>
      </c>
      <c r="M721" s="145">
        <v>0.88583214459600002</v>
      </c>
      <c r="N721" s="145">
        <v>7.1122541031999997E-2</v>
      </c>
      <c r="O721" s="114" t="s">
        <v>97</v>
      </c>
      <c r="P721" s="150">
        <v>1.3410088656000001E-2</v>
      </c>
      <c r="Q721" s="119"/>
      <c r="R721" s="120"/>
    </row>
    <row r="722" spans="2:18">
      <c r="B722" s="113" t="s">
        <v>120</v>
      </c>
      <c r="C722" s="114" t="s">
        <v>96</v>
      </c>
      <c r="D722" s="115" t="s">
        <v>75</v>
      </c>
      <c r="E722" s="114" t="s">
        <v>76</v>
      </c>
      <c r="F722" s="166">
        <v>43549.644259259258</v>
      </c>
      <c r="G722" s="166">
        <v>44097</v>
      </c>
      <c r="H722" s="114" t="s">
        <v>77</v>
      </c>
      <c r="I722" s="117">
        <v>27064856</v>
      </c>
      <c r="J722" s="144">
        <v>23007344</v>
      </c>
      <c r="K722" s="117">
        <v>23716244.857740592</v>
      </c>
      <c r="L722" s="144">
        <v>27064856</v>
      </c>
      <c r="M722" s="145">
        <v>0.876274562767</v>
      </c>
      <c r="N722" s="145">
        <v>0.120936399759</v>
      </c>
      <c r="O722" s="114" t="s">
        <v>97</v>
      </c>
      <c r="P722" s="150">
        <v>1.5699663999999998E-4</v>
      </c>
      <c r="Q722" s="119"/>
      <c r="R722" s="120"/>
    </row>
    <row r="723" spans="2:18">
      <c r="B723" s="113" t="s">
        <v>120</v>
      </c>
      <c r="C723" s="114" t="s">
        <v>96</v>
      </c>
      <c r="D723" s="115" t="s">
        <v>75</v>
      </c>
      <c r="E723" s="114" t="s">
        <v>76</v>
      </c>
      <c r="F723" s="166">
        <v>41703.591145833336</v>
      </c>
      <c r="G723" s="166">
        <v>44097</v>
      </c>
      <c r="H723" s="114" t="s">
        <v>77</v>
      </c>
      <c r="I723" s="117">
        <v>20047500</v>
      </c>
      <c r="J723" s="144">
        <v>11573443</v>
      </c>
      <c r="K723" s="117">
        <v>11343242.195076082</v>
      </c>
      <c r="L723" s="144">
        <v>20047500</v>
      </c>
      <c r="M723" s="145">
        <v>0.56581829131200001</v>
      </c>
      <c r="N723" s="145">
        <v>0.12083946855800001</v>
      </c>
      <c r="O723" s="114" t="s">
        <v>97</v>
      </c>
      <c r="P723" s="150">
        <v>7.5089918999999999E-5</v>
      </c>
      <c r="Q723" s="119"/>
      <c r="R723" s="120"/>
    </row>
    <row r="724" spans="2:18">
      <c r="B724" s="113" t="s">
        <v>120</v>
      </c>
      <c r="C724" s="114" t="s">
        <v>96</v>
      </c>
      <c r="D724" s="115" t="s">
        <v>75</v>
      </c>
      <c r="E724" s="114" t="s">
        <v>76</v>
      </c>
      <c r="F724" s="166">
        <v>43816.428518518522</v>
      </c>
      <c r="G724" s="166">
        <v>43837</v>
      </c>
      <c r="H724" s="114" t="s">
        <v>77</v>
      </c>
      <c r="I724" s="117">
        <v>4044107140</v>
      </c>
      <c r="J724" s="144">
        <v>4027885246</v>
      </c>
      <c r="K724" s="117">
        <v>3883723058.4834495</v>
      </c>
      <c r="L724" s="144">
        <v>4044107140</v>
      </c>
      <c r="M724" s="145">
        <v>0.96034128771499994</v>
      </c>
      <c r="N724" s="145">
        <v>7.4909645375E-2</v>
      </c>
      <c r="O724" s="114" t="s">
        <v>97</v>
      </c>
      <c r="P724" s="150">
        <v>2.5709444139E-2</v>
      </c>
      <c r="Q724" s="119"/>
      <c r="R724" s="120"/>
    </row>
    <row r="725" spans="2:18">
      <c r="B725" s="113" t="s">
        <v>120</v>
      </c>
      <c r="C725" s="114" t="s">
        <v>96</v>
      </c>
      <c r="D725" s="115" t="s">
        <v>75</v>
      </c>
      <c r="E725" s="114" t="s">
        <v>76</v>
      </c>
      <c r="F725" s="166">
        <v>43754.63554398148</v>
      </c>
      <c r="G725" s="166">
        <v>44509</v>
      </c>
      <c r="H725" s="114" t="s">
        <v>77</v>
      </c>
      <c r="I725" s="117">
        <v>1045750000</v>
      </c>
      <c r="J725" s="144">
        <v>918937222</v>
      </c>
      <c r="K725" s="117">
        <v>900512638.44387865</v>
      </c>
      <c r="L725" s="144">
        <v>1045750000</v>
      </c>
      <c r="M725" s="145">
        <v>0.86111655600699999</v>
      </c>
      <c r="N725" s="145">
        <v>6.9941727612000001E-2</v>
      </c>
      <c r="O725" s="114" t="s">
        <v>97</v>
      </c>
      <c r="P725" s="150">
        <v>5.9612075899999999E-3</v>
      </c>
      <c r="Q725" s="119"/>
      <c r="R725" s="120"/>
    </row>
    <row r="726" spans="2:18">
      <c r="B726" s="113" t="s">
        <v>120</v>
      </c>
      <c r="C726" s="114" t="s">
        <v>96</v>
      </c>
      <c r="D726" s="115" t="s">
        <v>75</v>
      </c>
      <c r="E726" s="114" t="s">
        <v>76</v>
      </c>
      <c r="F726" s="166">
        <v>43097.501944444448</v>
      </c>
      <c r="G726" s="166">
        <v>43975</v>
      </c>
      <c r="H726" s="114" t="s">
        <v>77</v>
      </c>
      <c r="I726" s="117">
        <v>561687500</v>
      </c>
      <c r="J726" s="144">
        <v>482586509</v>
      </c>
      <c r="K726" s="117">
        <v>479282972.62525988</v>
      </c>
      <c r="L726" s="144">
        <v>561687500</v>
      </c>
      <c r="M726" s="145">
        <v>0.85329114966099995</v>
      </c>
      <c r="N726" s="145">
        <v>6.9987027719999997E-2</v>
      </c>
      <c r="O726" s="114" t="s">
        <v>97</v>
      </c>
      <c r="P726" s="150">
        <v>3.1727542430000002E-3</v>
      </c>
      <c r="Q726" s="119"/>
      <c r="R726" s="120"/>
    </row>
    <row r="727" spans="2:18">
      <c r="B727" s="113" t="s">
        <v>120</v>
      </c>
      <c r="C727" s="114" t="s">
        <v>96</v>
      </c>
      <c r="D727" s="115" t="s">
        <v>75</v>
      </c>
      <c r="E727" s="114" t="s">
        <v>76</v>
      </c>
      <c r="F727" s="166">
        <v>43817.407314814816</v>
      </c>
      <c r="G727" s="166">
        <v>43838</v>
      </c>
      <c r="H727" s="114" t="s">
        <v>77</v>
      </c>
      <c r="I727" s="117">
        <v>5157288343</v>
      </c>
      <c r="J727" s="144">
        <v>5136601209</v>
      </c>
      <c r="K727" s="117">
        <v>4951802259.6229506</v>
      </c>
      <c r="L727" s="144">
        <v>5157288343</v>
      </c>
      <c r="M727" s="145">
        <v>0.96015617710099999</v>
      </c>
      <c r="N727" s="145">
        <v>7.5056429674000003E-2</v>
      </c>
      <c r="O727" s="114" t="s">
        <v>97</v>
      </c>
      <c r="P727" s="150">
        <v>3.2779907748999998E-2</v>
      </c>
      <c r="Q727" s="119"/>
      <c r="R727" s="120"/>
    </row>
    <row r="728" spans="2:18">
      <c r="B728" s="113" t="s">
        <v>120</v>
      </c>
      <c r="C728" s="114" t="s">
        <v>96</v>
      </c>
      <c r="D728" s="115" t="s">
        <v>75</v>
      </c>
      <c r="E728" s="114" t="s">
        <v>76</v>
      </c>
      <c r="F728" s="166">
        <v>43433.649375000001</v>
      </c>
      <c r="G728" s="166">
        <v>44461</v>
      </c>
      <c r="H728" s="114" t="s">
        <v>77</v>
      </c>
      <c r="I728" s="117">
        <v>31762329</v>
      </c>
      <c r="J728" s="144">
        <v>25425343</v>
      </c>
      <c r="K728" s="117">
        <v>25608041.835401263</v>
      </c>
      <c r="L728" s="144">
        <v>31762329</v>
      </c>
      <c r="M728" s="145">
        <v>0.80623942392299996</v>
      </c>
      <c r="N728" s="145">
        <v>9.1921019451999986E-2</v>
      </c>
      <c r="O728" s="114" t="s">
        <v>97</v>
      </c>
      <c r="P728" s="150">
        <v>1.6951994500000002E-4</v>
      </c>
      <c r="Q728" s="119"/>
      <c r="R728" s="120"/>
    </row>
    <row r="729" spans="2:18">
      <c r="B729" s="113" t="s">
        <v>120</v>
      </c>
      <c r="C729" s="114" t="s">
        <v>96</v>
      </c>
      <c r="D729" s="115" t="s">
        <v>75</v>
      </c>
      <c r="E729" s="114" t="s">
        <v>76</v>
      </c>
      <c r="F729" s="166">
        <v>43781.641504629632</v>
      </c>
      <c r="G729" s="166">
        <v>44768</v>
      </c>
      <c r="H729" s="114" t="s">
        <v>77</v>
      </c>
      <c r="I729" s="117">
        <v>12400000</v>
      </c>
      <c r="J729" s="144">
        <v>10236956</v>
      </c>
      <c r="K729" s="117">
        <v>10345192.256977323</v>
      </c>
      <c r="L729" s="144">
        <v>12400000</v>
      </c>
      <c r="M729" s="145">
        <v>0.83428969814300002</v>
      </c>
      <c r="N729" s="145">
        <v>8.1495227577999999E-2</v>
      </c>
      <c r="O729" s="114" t="s">
        <v>97</v>
      </c>
      <c r="P729" s="150">
        <v>6.8483034999999997E-5</v>
      </c>
      <c r="Q729" s="119"/>
      <c r="R729" s="120"/>
    </row>
    <row r="730" spans="2:18">
      <c r="B730" s="113" t="s">
        <v>120</v>
      </c>
      <c r="C730" s="114" t="s">
        <v>96</v>
      </c>
      <c r="D730" s="115" t="s">
        <v>75</v>
      </c>
      <c r="E730" s="114" t="s">
        <v>76</v>
      </c>
      <c r="F730" s="166">
        <v>43332.54488425926</v>
      </c>
      <c r="G730" s="166">
        <v>43975</v>
      </c>
      <c r="H730" s="114" t="s">
        <v>77</v>
      </c>
      <c r="I730" s="117">
        <v>22920000</v>
      </c>
      <c r="J730" s="144">
        <v>20631130</v>
      </c>
      <c r="K730" s="117">
        <v>20215429.306498539</v>
      </c>
      <c r="L730" s="144">
        <v>22920000</v>
      </c>
      <c r="M730" s="145">
        <v>0.88199953344199999</v>
      </c>
      <c r="N730" s="145">
        <v>6.5317463110000001E-2</v>
      </c>
      <c r="O730" s="114" t="s">
        <v>97</v>
      </c>
      <c r="P730" s="150">
        <v>1.33821965E-4</v>
      </c>
      <c r="Q730" s="119"/>
      <c r="R730" s="120"/>
    </row>
    <row r="731" spans="2:18">
      <c r="B731" s="113" t="s">
        <v>120</v>
      </c>
      <c r="C731" s="114" t="s">
        <v>96</v>
      </c>
      <c r="D731" s="115" t="s">
        <v>75</v>
      </c>
      <c r="E731" s="114" t="s">
        <v>76</v>
      </c>
      <c r="F731" s="166">
        <v>43825.443773148145</v>
      </c>
      <c r="G731" s="166">
        <v>43832</v>
      </c>
      <c r="H731" s="114" t="s">
        <v>77</v>
      </c>
      <c r="I731" s="117">
        <v>3890144893</v>
      </c>
      <c r="J731" s="144">
        <v>3884929508</v>
      </c>
      <c r="K731" s="117">
        <v>3888654068.9892254</v>
      </c>
      <c r="L731" s="144">
        <v>3890144893</v>
      </c>
      <c r="M731" s="145">
        <v>0.99961676902700003</v>
      </c>
      <c r="N731" s="145">
        <v>7.2457836905000003E-2</v>
      </c>
      <c r="O731" s="114" t="s">
        <v>97</v>
      </c>
      <c r="P731" s="150">
        <v>2.5742086408999998E-2</v>
      </c>
      <c r="Q731" s="119"/>
      <c r="R731" s="120"/>
    </row>
    <row r="732" spans="2:18">
      <c r="B732" s="113" t="s">
        <v>120</v>
      </c>
      <c r="C732" s="114" t="s">
        <v>96</v>
      </c>
      <c r="D732" s="115" t="s">
        <v>75</v>
      </c>
      <c r="E732" s="114" t="s">
        <v>76</v>
      </c>
      <c r="F732" s="166">
        <v>43510.528124999997</v>
      </c>
      <c r="G732" s="166">
        <v>45828</v>
      </c>
      <c r="H732" s="114" t="s">
        <v>77</v>
      </c>
      <c r="I732" s="117">
        <v>816536250</v>
      </c>
      <c r="J732" s="144">
        <v>554759845</v>
      </c>
      <c r="K732" s="117">
        <v>549003734.37930107</v>
      </c>
      <c r="L732" s="144">
        <v>816536250</v>
      </c>
      <c r="M732" s="145">
        <v>0.67235684194000001</v>
      </c>
      <c r="N732" s="145">
        <v>7.6877567465999996E-2</v>
      </c>
      <c r="O732" s="114" t="s">
        <v>97</v>
      </c>
      <c r="P732" s="150">
        <v>3.6342912789999997E-3</v>
      </c>
      <c r="Q732" s="119"/>
      <c r="R732" s="120"/>
    </row>
    <row r="733" spans="2:18" ht="15.75">
      <c r="B733" s="121" t="s">
        <v>98</v>
      </c>
      <c r="C733" s="122"/>
      <c r="D733" s="122"/>
      <c r="E733" s="122"/>
      <c r="F733" s="122"/>
      <c r="G733" s="122"/>
      <c r="H733" s="119"/>
      <c r="I733" s="125">
        <v>17916548811</v>
      </c>
      <c r="J733" s="146">
        <v>17103731063</v>
      </c>
      <c r="K733" s="125">
        <v>16769963264.544802</v>
      </c>
      <c r="L733" s="146">
        <v>17916548811</v>
      </c>
      <c r="M733" s="119"/>
      <c r="N733" s="119"/>
      <c r="O733" s="119"/>
      <c r="P733" s="151">
        <v>0.11101369156899998</v>
      </c>
      <c r="Q733" s="122" t="s">
        <v>79</v>
      </c>
      <c r="R733" s="120"/>
    </row>
    <row r="734" spans="2:18">
      <c r="B734" s="113" t="s">
        <v>74</v>
      </c>
      <c r="C734" s="114" t="s">
        <v>99</v>
      </c>
      <c r="D734" s="115" t="s">
        <v>75</v>
      </c>
      <c r="E734" s="114" t="s">
        <v>76</v>
      </c>
      <c r="F734" s="166">
        <v>43761.697974537034</v>
      </c>
      <c r="G734" s="166">
        <v>44312</v>
      </c>
      <c r="H734" s="114" t="s">
        <v>77</v>
      </c>
      <c r="I734" s="117">
        <v>327819180</v>
      </c>
      <c r="J734" s="144">
        <v>299979214</v>
      </c>
      <c r="K734" s="117">
        <v>299460231.84309363</v>
      </c>
      <c r="L734" s="144">
        <v>327819180</v>
      </c>
      <c r="M734" s="145">
        <v>0.91349210208800002</v>
      </c>
      <c r="N734" s="145">
        <v>6.4321814192999996E-2</v>
      </c>
      <c r="O734" s="114" t="s">
        <v>78</v>
      </c>
      <c r="P734" s="150">
        <v>1.982364856E-3</v>
      </c>
      <c r="Q734" s="119"/>
      <c r="R734" s="120"/>
    </row>
    <row r="735" spans="2:18">
      <c r="B735" s="113" t="s">
        <v>74</v>
      </c>
      <c r="C735" s="114" t="s">
        <v>99</v>
      </c>
      <c r="D735" s="115" t="s">
        <v>75</v>
      </c>
      <c r="E735" s="114" t="s">
        <v>76</v>
      </c>
      <c r="F735" s="166">
        <v>43572.688043981485</v>
      </c>
      <c r="G735" s="166">
        <v>44092</v>
      </c>
      <c r="H735" s="114" t="s">
        <v>77</v>
      </c>
      <c r="I735" s="117">
        <v>706520547</v>
      </c>
      <c r="J735" s="144">
        <v>641665359</v>
      </c>
      <c r="K735" s="117">
        <v>621056261.04517245</v>
      </c>
      <c r="L735" s="144">
        <v>706520547</v>
      </c>
      <c r="M735" s="145">
        <v>0.879034960388</v>
      </c>
      <c r="N735" s="145">
        <v>7.5867025192999996E-2</v>
      </c>
      <c r="O735" s="114" t="s">
        <v>78</v>
      </c>
      <c r="P735" s="150">
        <v>4.1112641169999999E-3</v>
      </c>
      <c r="Q735" s="119"/>
      <c r="R735" s="120"/>
    </row>
    <row r="736" spans="2:18">
      <c r="B736" s="113" t="s">
        <v>74</v>
      </c>
      <c r="C736" s="114" t="s">
        <v>99</v>
      </c>
      <c r="D736" s="115" t="s">
        <v>75</v>
      </c>
      <c r="E736" s="114" t="s">
        <v>76</v>
      </c>
      <c r="F736" s="166">
        <v>43775.542939814812</v>
      </c>
      <c r="G736" s="166">
        <v>43923</v>
      </c>
      <c r="H736" s="114" t="s">
        <v>77</v>
      </c>
      <c r="I736" s="117">
        <v>51570684</v>
      </c>
      <c r="J736" s="144">
        <v>50010550</v>
      </c>
      <c r="K736" s="117">
        <v>49965896.436347514</v>
      </c>
      <c r="L736" s="144">
        <v>51570684</v>
      </c>
      <c r="M736" s="145">
        <v>0.96888178633300004</v>
      </c>
      <c r="N736" s="145">
        <v>7.9776449499999999E-2</v>
      </c>
      <c r="O736" s="114" t="s">
        <v>78</v>
      </c>
      <c r="P736" s="150">
        <v>3.3076390999999997E-4</v>
      </c>
      <c r="Q736" s="119"/>
      <c r="R736" s="120"/>
    </row>
    <row r="737" spans="2:18">
      <c r="B737" s="113" t="s">
        <v>74</v>
      </c>
      <c r="C737" s="114" t="s">
        <v>99</v>
      </c>
      <c r="D737" s="115" t="s">
        <v>75</v>
      </c>
      <c r="E737" s="114" t="s">
        <v>76</v>
      </c>
      <c r="F737" s="166">
        <v>43741.694050925929</v>
      </c>
      <c r="G737" s="166">
        <v>43948</v>
      </c>
      <c r="H737" s="114" t="s">
        <v>77</v>
      </c>
      <c r="I737" s="117">
        <v>167797303</v>
      </c>
      <c r="J737" s="144">
        <v>160631082</v>
      </c>
      <c r="K737" s="117">
        <v>163673921.28896981</v>
      </c>
      <c r="L737" s="144">
        <v>167797303</v>
      </c>
      <c r="M737" s="145">
        <v>0.97542641247899997</v>
      </c>
      <c r="N737" s="145">
        <v>8.0000005722999992E-2</v>
      </c>
      <c r="O737" s="114" t="s">
        <v>78</v>
      </c>
      <c r="P737" s="150">
        <v>1.083487538E-3</v>
      </c>
      <c r="Q737" s="119"/>
      <c r="R737" s="120"/>
    </row>
    <row r="738" spans="2:18">
      <c r="B738" s="113" t="s">
        <v>74</v>
      </c>
      <c r="C738" s="114" t="s">
        <v>99</v>
      </c>
      <c r="D738" s="115" t="s">
        <v>75</v>
      </c>
      <c r="E738" s="114" t="s">
        <v>76</v>
      </c>
      <c r="F738" s="166">
        <v>43741.694618055553</v>
      </c>
      <c r="G738" s="166">
        <v>43948</v>
      </c>
      <c r="H738" s="114" t="s">
        <v>77</v>
      </c>
      <c r="I738" s="117">
        <v>167797303</v>
      </c>
      <c r="J738" s="144">
        <v>160631082</v>
      </c>
      <c r="K738" s="117">
        <v>163673921.28896981</v>
      </c>
      <c r="L738" s="144">
        <v>167797303</v>
      </c>
      <c r="M738" s="145">
        <v>0.97542641247899997</v>
      </c>
      <c r="N738" s="145">
        <v>8.0000005722999992E-2</v>
      </c>
      <c r="O738" s="114" t="s">
        <v>78</v>
      </c>
      <c r="P738" s="150">
        <v>1.083487538E-3</v>
      </c>
      <c r="Q738" s="119"/>
      <c r="R738" s="120"/>
    </row>
    <row r="739" spans="2:18" ht="15.75">
      <c r="B739" s="121" t="s">
        <v>100</v>
      </c>
      <c r="C739" s="122"/>
      <c r="D739" s="122"/>
      <c r="E739" s="122"/>
      <c r="F739" s="122"/>
      <c r="G739" s="122"/>
      <c r="H739" s="119"/>
      <c r="I739" s="125">
        <v>1421505017</v>
      </c>
      <c r="J739" s="146">
        <v>1312917287</v>
      </c>
      <c r="K739" s="125">
        <v>1297830231.9025531</v>
      </c>
      <c r="L739" s="146">
        <v>1421505017</v>
      </c>
      <c r="M739" s="119"/>
      <c r="N739" s="119"/>
      <c r="O739" s="119"/>
      <c r="P739" s="151">
        <v>8.591367959E-3</v>
      </c>
      <c r="Q739" s="122" t="s">
        <v>79</v>
      </c>
      <c r="R739" s="147">
        <v>1.6995703029134496E-3</v>
      </c>
    </row>
    <row r="740" spans="2:18">
      <c r="B740" s="113" t="s">
        <v>87</v>
      </c>
      <c r="C740" s="114" t="s">
        <v>136</v>
      </c>
      <c r="D740" s="115" t="s">
        <v>75</v>
      </c>
      <c r="E740" s="114" t="s">
        <v>76</v>
      </c>
      <c r="F740" s="166">
        <v>43781.644965277781</v>
      </c>
      <c r="G740" s="166">
        <v>45446</v>
      </c>
      <c r="H740" s="114" t="s">
        <v>77</v>
      </c>
      <c r="I740" s="117">
        <v>974581058</v>
      </c>
      <c r="J740" s="144">
        <v>699570960</v>
      </c>
      <c r="K740" s="117">
        <v>692637166.11832035</v>
      </c>
      <c r="L740" s="144">
        <v>974581058</v>
      </c>
      <c r="M740" s="145">
        <v>0.71070247100799999</v>
      </c>
      <c r="N740" s="145">
        <v>9.0401892107999995E-2</v>
      </c>
      <c r="O740" s="114" t="s">
        <v>78</v>
      </c>
      <c r="P740" s="150">
        <v>4.5851149169999997E-3</v>
      </c>
      <c r="Q740" s="119"/>
      <c r="R740" s="120"/>
    </row>
    <row r="741" spans="2:18">
      <c r="B741" s="113" t="s">
        <v>87</v>
      </c>
      <c r="C741" s="114" t="s">
        <v>136</v>
      </c>
      <c r="D741" s="115" t="s">
        <v>75</v>
      </c>
      <c r="E741" s="114" t="s">
        <v>76</v>
      </c>
      <c r="F741" s="166">
        <v>43741.667129629626</v>
      </c>
      <c r="G741" s="166">
        <v>46171</v>
      </c>
      <c r="H741" s="114" t="s">
        <v>77</v>
      </c>
      <c r="I741" s="117">
        <v>1826737884</v>
      </c>
      <c r="J741" s="144">
        <v>1130859110</v>
      </c>
      <c r="K741" s="117">
        <v>1130287803.9333034</v>
      </c>
      <c r="L741" s="144">
        <v>1826737884</v>
      </c>
      <c r="M741" s="145">
        <v>0.61874657214499995</v>
      </c>
      <c r="N741" s="145">
        <v>9.6522706442999998E-2</v>
      </c>
      <c r="O741" s="114" t="s">
        <v>78</v>
      </c>
      <c r="P741" s="150">
        <v>7.4822717060000002E-3</v>
      </c>
      <c r="Q741" s="119"/>
      <c r="R741" s="120"/>
    </row>
    <row r="742" spans="2:18">
      <c r="B742" s="113" t="s">
        <v>87</v>
      </c>
      <c r="C742" s="114" t="s">
        <v>136</v>
      </c>
      <c r="D742" s="115" t="s">
        <v>75</v>
      </c>
      <c r="E742" s="114" t="s">
        <v>76</v>
      </c>
      <c r="F742" s="166">
        <v>43770.587685185186</v>
      </c>
      <c r="G742" s="166">
        <v>46171</v>
      </c>
      <c r="H742" s="114" t="s">
        <v>77</v>
      </c>
      <c r="I742" s="117">
        <v>1608726022</v>
      </c>
      <c r="J742" s="144">
        <v>1008013696</v>
      </c>
      <c r="K742" s="117">
        <v>1007869918.6939526</v>
      </c>
      <c r="L742" s="144">
        <v>1608726022</v>
      </c>
      <c r="M742" s="145">
        <v>0.62650190580100007</v>
      </c>
      <c r="N742" s="145">
        <v>9.4814071921000012E-2</v>
      </c>
      <c r="O742" s="114" t="s">
        <v>78</v>
      </c>
      <c r="P742" s="150">
        <v>6.671890602E-3</v>
      </c>
      <c r="Q742" s="119"/>
      <c r="R742" s="120"/>
    </row>
    <row r="743" spans="2:18">
      <c r="B743" s="113" t="s">
        <v>87</v>
      </c>
      <c r="C743" s="114" t="s">
        <v>136</v>
      </c>
      <c r="D743" s="115" t="s">
        <v>75</v>
      </c>
      <c r="E743" s="114" t="s">
        <v>76</v>
      </c>
      <c r="F743" s="166">
        <v>43676.555659722224</v>
      </c>
      <c r="G743" s="166">
        <v>45446</v>
      </c>
      <c r="H743" s="114" t="s">
        <v>77</v>
      </c>
      <c r="I743" s="117">
        <v>3159863020</v>
      </c>
      <c r="J743" s="144">
        <v>2226369863</v>
      </c>
      <c r="K743" s="117">
        <v>2211627080.2701845</v>
      </c>
      <c r="L743" s="144">
        <v>3159863020</v>
      </c>
      <c r="M743" s="145">
        <v>0.69991232729800001</v>
      </c>
      <c r="N743" s="145">
        <v>9.0400096116000001E-2</v>
      </c>
      <c r="O743" s="114" t="s">
        <v>78</v>
      </c>
      <c r="P743" s="150">
        <v>1.4640514274E-2</v>
      </c>
      <c r="Q743" s="119"/>
      <c r="R743" s="120"/>
    </row>
    <row r="744" spans="2:18">
      <c r="B744" s="113" t="s">
        <v>87</v>
      </c>
      <c r="C744" s="114" t="s">
        <v>136</v>
      </c>
      <c r="D744" s="115" t="s">
        <v>75</v>
      </c>
      <c r="E744" s="114" t="s">
        <v>76</v>
      </c>
      <c r="F744" s="166">
        <v>43798.619618055556</v>
      </c>
      <c r="G744" s="166">
        <v>47269</v>
      </c>
      <c r="H744" s="114" t="s">
        <v>77</v>
      </c>
      <c r="I744" s="117">
        <v>1178379188</v>
      </c>
      <c r="J744" s="144">
        <v>608204661</v>
      </c>
      <c r="K744" s="117">
        <v>608346316.7682786</v>
      </c>
      <c r="L744" s="144">
        <v>1178379188</v>
      </c>
      <c r="M744" s="145">
        <v>0.51625684072099998</v>
      </c>
      <c r="N744" s="145">
        <v>0.103471930462</v>
      </c>
      <c r="O744" s="114" t="s">
        <v>78</v>
      </c>
      <c r="P744" s="150">
        <v>4.0271269119999996E-3</v>
      </c>
      <c r="Q744" s="119"/>
      <c r="R744" s="120"/>
    </row>
    <row r="745" spans="2:18">
      <c r="B745" s="113" t="s">
        <v>87</v>
      </c>
      <c r="C745" s="114" t="s">
        <v>136</v>
      </c>
      <c r="D745" s="115" t="s">
        <v>75</v>
      </c>
      <c r="E745" s="114" t="s">
        <v>76</v>
      </c>
      <c r="F745" s="166">
        <v>43742.648796296293</v>
      </c>
      <c r="G745" s="166">
        <v>46171</v>
      </c>
      <c r="H745" s="114" t="s">
        <v>77</v>
      </c>
      <c r="I745" s="117">
        <v>1406426512</v>
      </c>
      <c r="J745" s="144">
        <v>870881920</v>
      </c>
      <c r="K745" s="117">
        <v>870222220.06606591</v>
      </c>
      <c r="L745" s="144">
        <v>1406426512</v>
      </c>
      <c r="M745" s="145">
        <v>0.61874702491800004</v>
      </c>
      <c r="N745" s="145">
        <v>9.6522541458000002E-2</v>
      </c>
      <c r="O745" s="114" t="s">
        <v>78</v>
      </c>
      <c r="P745" s="150">
        <v>5.7606912789999994E-3</v>
      </c>
      <c r="Q745" s="119"/>
      <c r="R745" s="120"/>
    </row>
    <row r="746" spans="2:18">
      <c r="B746" s="113" t="s">
        <v>87</v>
      </c>
      <c r="C746" s="114" t="s">
        <v>136</v>
      </c>
      <c r="D746" s="115" t="s">
        <v>75</v>
      </c>
      <c r="E746" s="114" t="s">
        <v>76</v>
      </c>
      <c r="F746" s="166">
        <v>43770.588136574072</v>
      </c>
      <c r="G746" s="166">
        <v>46171</v>
      </c>
      <c r="H746" s="114" t="s">
        <v>77</v>
      </c>
      <c r="I746" s="117">
        <v>1608726022</v>
      </c>
      <c r="J746" s="144">
        <v>1008013696</v>
      </c>
      <c r="K746" s="117">
        <v>1007869918.6939526</v>
      </c>
      <c r="L746" s="144">
        <v>1608726022</v>
      </c>
      <c r="M746" s="145">
        <v>0.62650190580100007</v>
      </c>
      <c r="N746" s="145">
        <v>9.4814071921000012E-2</v>
      </c>
      <c r="O746" s="114" t="s">
        <v>78</v>
      </c>
      <c r="P746" s="150">
        <v>6.671890602E-3</v>
      </c>
      <c r="Q746" s="119"/>
      <c r="R746" s="120"/>
    </row>
    <row r="747" spans="2:18">
      <c r="B747" s="113" t="s">
        <v>87</v>
      </c>
      <c r="C747" s="114" t="s">
        <v>136</v>
      </c>
      <c r="D747" s="115" t="s">
        <v>75</v>
      </c>
      <c r="E747" s="114" t="s">
        <v>76</v>
      </c>
      <c r="F747" s="166">
        <v>43699.409594907411</v>
      </c>
      <c r="G747" s="166">
        <v>46171</v>
      </c>
      <c r="H747" s="114" t="s">
        <v>77</v>
      </c>
      <c r="I747" s="117">
        <v>2448061678</v>
      </c>
      <c r="J747" s="144">
        <v>1515863011</v>
      </c>
      <c r="K747" s="117">
        <v>1507594753.7849152</v>
      </c>
      <c r="L747" s="144">
        <v>2448061678</v>
      </c>
      <c r="M747" s="145">
        <v>0.61583201409200006</v>
      </c>
      <c r="N747" s="145">
        <v>9.5441725828999999E-2</v>
      </c>
      <c r="O747" s="114" t="s">
        <v>78</v>
      </c>
      <c r="P747" s="150">
        <v>9.97996575E-3</v>
      </c>
      <c r="Q747" s="119"/>
      <c r="R747" s="120"/>
    </row>
    <row r="748" spans="2:18">
      <c r="B748" s="113" t="s">
        <v>87</v>
      </c>
      <c r="C748" s="114" t="s">
        <v>136</v>
      </c>
      <c r="D748" s="115" t="s">
        <v>75</v>
      </c>
      <c r="E748" s="114" t="s">
        <v>76</v>
      </c>
      <c r="F748" s="166">
        <v>43798.622465277775</v>
      </c>
      <c r="G748" s="166">
        <v>47269</v>
      </c>
      <c r="H748" s="114" t="s">
        <v>77</v>
      </c>
      <c r="I748" s="117">
        <v>152174804</v>
      </c>
      <c r="J748" s="144">
        <v>78382149</v>
      </c>
      <c r="K748" s="117">
        <v>78401354.668313965</v>
      </c>
      <c r="L748" s="144">
        <v>152174804</v>
      </c>
      <c r="M748" s="145">
        <v>0.51520588564900005</v>
      </c>
      <c r="N748" s="145">
        <v>0.103837809436</v>
      </c>
      <c r="O748" s="114" t="s">
        <v>78</v>
      </c>
      <c r="P748" s="150">
        <v>5.1900076800000001E-4</v>
      </c>
      <c r="Q748" s="119"/>
      <c r="R748" s="120"/>
    </row>
    <row r="749" spans="2:18">
      <c r="B749" s="113" t="s">
        <v>87</v>
      </c>
      <c r="C749" s="114" t="s">
        <v>136</v>
      </c>
      <c r="D749" s="115" t="s">
        <v>75</v>
      </c>
      <c r="E749" s="114" t="s">
        <v>76</v>
      </c>
      <c r="F749" s="166">
        <v>43749.675046296295</v>
      </c>
      <c r="G749" s="166">
        <v>46171</v>
      </c>
      <c r="H749" s="114" t="s">
        <v>77</v>
      </c>
      <c r="I749" s="117">
        <v>161658215</v>
      </c>
      <c r="J749" s="144">
        <v>100978767</v>
      </c>
      <c r="K749" s="117">
        <v>100708631.70552482</v>
      </c>
      <c r="L749" s="144">
        <v>161658215</v>
      </c>
      <c r="M749" s="145">
        <v>0.62297255790900008</v>
      </c>
      <c r="N749" s="145">
        <v>9.4989051249000006E-2</v>
      </c>
      <c r="O749" s="114" t="s">
        <v>78</v>
      </c>
      <c r="P749" s="150">
        <v>6.6667033200000004E-4</v>
      </c>
      <c r="Q749" s="119"/>
      <c r="R749" s="120"/>
    </row>
    <row r="750" spans="2:18">
      <c r="B750" s="113" t="s">
        <v>87</v>
      </c>
      <c r="C750" s="114" t="s">
        <v>136</v>
      </c>
      <c r="D750" s="115" t="s">
        <v>75</v>
      </c>
      <c r="E750" s="114" t="s">
        <v>76</v>
      </c>
      <c r="F750" s="166">
        <v>43634.625798611109</v>
      </c>
      <c r="G750" s="166">
        <v>45446</v>
      </c>
      <c r="H750" s="114" t="s">
        <v>77</v>
      </c>
      <c r="I750" s="117">
        <v>3159863020</v>
      </c>
      <c r="J750" s="144">
        <v>2204219178</v>
      </c>
      <c r="K750" s="117">
        <v>2211545721.6765022</v>
      </c>
      <c r="L750" s="144">
        <v>3159863020</v>
      </c>
      <c r="M750" s="145">
        <v>0.699886579791</v>
      </c>
      <c r="N750" s="145">
        <v>9.0410941144999993E-2</v>
      </c>
      <c r="O750" s="114" t="s">
        <v>78</v>
      </c>
      <c r="P750" s="150">
        <v>1.4639975697000001E-2</v>
      </c>
      <c r="Q750" s="119"/>
      <c r="R750" s="120"/>
    </row>
    <row r="751" spans="2:18">
      <c r="B751" s="113" t="s">
        <v>87</v>
      </c>
      <c r="C751" s="114" t="s">
        <v>136</v>
      </c>
      <c r="D751" s="115" t="s">
        <v>75</v>
      </c>
      <c r="E751" s="114" t="s">
        <v>76</v>
      </c>
      <c r="F751" s="166">
        <v>43781.638877314814</v>
      </c>
      <c r="G751" s="166">
        <v>46171</v>
      </c>
      <c r="H751" s="114" t="s">
        <v>77</v>
      </c>
      <c r="I751" s="117">
        <v>80474314</v>
      </c>
      <c r="J751" s="144">
        <v>50190072</v>
      </c>
      <c r="K751" s="117">
        <v>50013089.679883927</v>
      </c>
      <c r="L751" s="144">
        <v>80474314</v>
      </c>
      <c r="M751" s="145">
        <v>0.62147891909800002</v>
      </c>
      <c r="N751" s="145">
        <v>9.6521101854999999E-2</v>
      </c>
      <c r="O751" s="114" t="s">
        <v>78</v>
      </c>
      <c r="P751" s="150">
        <v>3.3107631899999994E-4</v>
      </c>
      <c r="Q751" s="119"/>
      <c r="R751" s="120"/>
    </row>
    <row r="752" spans="2:18">
      <c r="B752" s="113" t="s">
        <v>87</v>
      </c>
      <c r="C752" s="114" t="s">
        <v>136</v>
      </c>
      <c r="D752" s="115" t="s">
        <v>75</v>
      </c>
      <c r="E752" s="114" t="s">
        <v>76</v>
      </c>
      <c r="F752" s="166">
        <v>43733.609768518516</v>
      </c>
      <c r="G752" s="166">
        <v>46171</v>
      </c>
      <c r="H752" s="114" t="s">
        <v>77</v>
      </c>
      <c r="I752" s="117">
        <v>410982907</v>
      </c>
      <c r="J752" s="144">
        <v>255930815</v>
      </c>
      <c r="K752" s="117">
        <v>254291641.63950521</v>
      </c>
      <c r="L752" s="144">
        <v>410982907</v>
      </c>
      <c r="M752" s="145">
        <v>0.61874018921100005</v>
      </c>
      <c r="N752" s="145">
        <v>9.5432282734000007E-2</v>
      </c>
      <c r="O752" s="114" t="s">
        <v>78</v>
      </c>
      <c r="P752" s="150">
        <v>1.683358122E-3</v>
      </c>
      <c r="Q752" s="119"/>
      <c r="R752" s="120"/>
    </row>
    <row r="753" spans="2:18">
      <c r="B753" s="113" t="s">
        <v>87</v>
      </c>
      <c r="C753" s="114" t="s">
        <v>136</v>
      </c>
      <c r="D753" s="115" t="s">
        <v>75</v>
      </c>
      <c r="E753" s="114" t="s">
        <v>76</v>
      </c>
      <c r="F753" s="166">
        <v>43817.667997685188</v>
      </c>
      <c r="G753" s="166">
        <v>46171</v>
      </c>
      <c r="H753" s="114" t="s">
        <v>77</v>
      </c>
      <c r="I753" s="117">
        <v>20817909</v>
      </c>
      <c r="J753" s="144">
        <v>13062596</v>
      </c>
      <c r="K753" s="117">
        <v>13003388.728539817</v>
      </c>
      <c r="L753" s="144">
        <v>20817909</v>
      </c>
      <c r="M753" s="145">
        <v>0.62462511141400001</v>
      </c>
      <c r="N753" s="145">
        <v>9.6521519651999996E-2</v>
      </c>
      <c r="O753" s="114" t="s">
        <v>78</v>
      </c>
      <c r="P753" s="150">
        <v>8.6079746000000001E-5</v>
      </c>
      <c r="Q753" s="119"/>
      <c r="R753" s="120"/>
    </row>
    <row r="754" spans="2:18">
      <c r="B754" s="113" t="s">
        <v>87</v>
      </c>
      <c r="C754" s="114" t="s">
        <v>136</v>
      </c>
      <c r="D754" s="115" t="s">
        <v>75</v>
      </c>
      <c r="E754" s="114" t="s">
        <v>76</v>
      </c>
      <c r="F754" s="166">
        <v>43755.603912037041</v>
      </c>
      <c r="G754" s="166">
        <v>46171</v>
      </c>
      <c r="H754" s="114" t="s">
        <v>77</v>
      </c>
      <c r="I754" s="117">
        <v>921451876</v>
      </c>
      <c r="J754" s="144">
        <v>576445685</v>
      </c>
      <c r="K754" s="117">
        <v>574046551.36671209</v>
      </c>
      <c r="L754" s="144">
        <v>921451876</v>
      </c>
      <c r="M754" s="145">
        <v>0.62298050101000002</v>
      </c>
      <c r="N754" s="145">
        <v>9.4986183562999996E-2</v>
      </c>
      <c r="O754" s="114" t="s">
        <v>78</v>
      </c>
      <c r="P754" s="150">
        <v>3.8000695530000001E-3</v>
      </c>
      <c r="Q754" s="119"/>
      <c r="R754" s="120"/>
    </row>
    <row r="755" spans="2:18">
      <c r="B755" s="113" t="s">
        <v>87</v>
      </c>
      <c r="C755" s="114" t="s">
        <v>136</v>
      </c>
      <c r="D755" s="115" t="s">
        <v>75</v>
      </c>
      <c r="E755" s="114" t="s">
        <v>76</v>
      </c>
      <c r="F755" s="166">
        <v>43635.631724537037</v>
      </c>
      <c r="G755" s="166">
        <v>45446</v>
      </c>
      <c r="H755" s="114" t="s">
        <v>77</v>
      </c>
      <c r="I755" s="117">
        <v>2154452060</v>
      </c>
      <c r="J755" s="144">
        <v>1503236301</v>
      </c>
      <c r="K755" s="117">
        <v>1507874964.6640086</v>
      </c>
      <c r="L755" s="144">
        <v>2154452060</v>
      </c>
      <c r="M755" s="145">
        <v>0.69988791705300002</v>
      </c>
      <c r="N755" s="145">
        <v>9.0410377875000003E-2</v>
      </c>
      <c r="O755" s="114" t="s">
        <v>78</v>
      </c>
      <c r="P755" s="150">
        <v>9.9818206879999996E-3</v>
      </c>
      <c r="Q755" s="119"/>
      <c r="R755" s="120"/>
    </row>
    <row r="756" spans="2:18" ht="15.75">
      <c r="B756" s="121" t="s">
        <v>137</v>
      </c>
      <c r="C756" s="122"/>
      <c r="D756" s="122"/>
      <c r="E756" s="122"/>
      <c r="F756" s="122"/>
      <c r="G756" s="122"/>
      <c r="H756" s="119"/>
      <c r="I756" s="125">
        <v>21273376489</v>
      </c>
      <c r="J756" s="146">
        <v>13850222480</v>
      </c>
      <c r="K756" s="125">
        <v>13826340522.457964</v>
      </c>
      <c r="L756" s="146">
        <v>21273376489</v>
      </c>
      <c r="M756" s="119"/>
      <c r="N756" s="119"/>
      <c r="O756" s="119"/>
      <c r="P756" s="151">
        <v>9.1527517266999994E-2</v>
      </c>
      <c r="Q756" s="122" t="s">
        <v>79</v>
      </c>
      <c r="R756" s="147">
        <v>1.5976324943450665E-2</v>
      </c>
    </row>
    <row r="757" spans="2:18">
      <c r="B757" s="113" t="s">
        <v>74</v>
      </c>
      <c r="C757" s="114" t="s">
        <v>101</v>
      </c>
      <c r="D757" s="115" t="s">
        <v>75</v>
      </c>
      <c r="E757" s="114" t="s">
        <v>76</v>
      </c>
      <c r="F757" s="166">
        <v>43775.410046296296</v>
      </c>
      <c r="G757" s="166">
        <v>44144</v>
      </c>
      <c r="H757" s="114" t="s">
        <v>77</v>
      </c>
      <c r="I757" s="117">
        <v>545616438</v>
      </c>
      <c r="J757" s="144">
        <v>500121935</v>
      </c>
      <c r="K757" s="117">
        <v>506873348.05347615</v>
      </c>
      <c r="L757" s="144">
        <v>545616438</v>
      </c>
      <c r="M757" s="145">
        <v>0.92899207712899989</v>
      </c>
      <c r="N757" s="145">
        <v>9.3068078799999995E-2</v>
      </c>
      <c r="O757" s="114" t="s">
        <v>78</v>
      </c>
      <c r="P757" s="150">
        <v>3.3553968270000002E-3</v>
      </c>
      <c r="Q757" s="119"/>
      <c r="R757" s="120"/>
    </row>
    <row r="758" spans="2:18">
      <c r="B758" s="113" t="s">
        <v>74</v>
      </c>
      <c r="C758" s="114" t="s">
        <v>101</v>
      </c>
      <c r="D758" s="115" t="s">
        <v>75</v>
      </c>
      <c r="E758" s="114" t="s">
        <v>76</v>
      </c>
      <c r="F758" s="166">
        <v>43775.407361111109</v>
      </c>
      <c r="G758" s="166">
        <v>44144</v>
      </c>
      <c r="H758" s="114" t="s">
        <v>77</v>
      </c>
      <c r="I758" s="117">
        <v>545616438</v>
      </c>
      <c r="J758" s="144">
        <v>500121935</v>
      </c>
      <c r="K758" s="117">
        <v>506873348.05347615</v>
      </c>
      <c r="L758" s="144">
        <v>545616438</v>
      </c>
      <c r="M758" s="145">
        <v>0.92899207712899989</v>
      </c>
      <c r="N758" s="145">
        <v>9.3068078799999995E-2</v>
      </c>
      <c r="O758" s="114" t="s">
        <v>78</v>
      </c>
      <c r="P758" s="150">
        <v>3.3553968270000002E-3</v>
      </c>
      <c r="Q758" s="119"/>
      <c r="R758" s="120"/>
    </row>
    <row r="759" spans="2:18">
      <c r="B759" s="113" t="s">
        <v>74</v>
      </c>
      <c r="C759" s="114" t="s">
        <v>101</v>
      </c>
      <c r="D759" s="115" t="s">
        <v>75</v>
      </c>
      <c r="E759" s="114" t="s">
        <v>76</v>
      </c>
      <c r="F759" s="166">
        <v>43753.639502314814</v>
      </c>
      <c r="G759" s="166">
        <v>44299</v>
      </c>
      <c r="H759" s="114" t="s">
        <v>77</v>
      </c>
      <c r="I759" s="117">
        <v>571575342</v>
      </c>
      <c r="J759" s="144">
        <v>500520547</v>
      </c>
      <c r="K759" s="117">
        <v>510531638.54584575</v>
      </c>
      <c r="L759" s="144">
        <v>571575342</v>
      </c>
      <c r="M759" s="145">
        <v>0.89320095013099998</v>
      </c>
      <c r="N759" s="145">
        <v>9.8423430241999996E-2</v>
      </c>
      <c r="O759" s="114" t="s">
        <v>78</v>
      </c>
      <c r="P759" s="150">
        <v>3.3796139539999997E-3</v>
      </c>
      <c r="Q759" s="119"/>
      <c r="R759" s="120"/>
    </row>
    <row r="760" spans="2:18">
      <c r="B760" s="113" t="s">
        <v>74</v>
      </c>
      <c r="C760" s="114" t="s">
        <v>101</v>
      </c>
      <c r="D760" s="115" t="s">
        <v>75</v>
      </c>
      <c r="E760" s="114" t="s">
        <v>76</v>
      </c>
      <c r="F760" s="166">
        <v>43704.500706018516</v>
      </c>
      <c r="G760" s="166">
        <v>44074</v>
      </c>
      <c r="H760" s="114" t="s">
        <v>77</v>
      </c>
      <c r="I760" s="117">
        <v>546883562</v>
      </c>
      <c r="J760" s="144">
        <v>500711416</v>
      </c>
      <c r="K760" s="117">
        <v>505002664.69632375</v>
      </c>
      <c r="L760" s="144">
        <v>546883562</v>
      </c>
      <c r="M760" s="145">
        <v>0.92341898675699996</v>
      </c>
      <c r="N760" s="145">
        <v>9.4152741730000003E-2</v>
      </c>
      <c r="O760" s="114" t="s">
        <v>78</v>
      </c>
      <c r="P760" s="150">
        <v>3.3430132899999999E-3</v>
      </c>
      <c r="Q760" s="119"/>
      <c r="R760" s="120"/>
    </row>
    <row r="761" spans="2:18">
      <c r="B761" s="113" t="s">
        <v>74</v>
      </c>
      <c r="C761" s="114" t="s">
        <v>101</v>
      </c>
      <c r="D761" s="115" t="s">
        <v>75</v>
      </c>
      <c r="E761" s="114" t="s">
        <v>76</v>
      </c>
      <c r="F761" s="166">
        <v>43781.653877314813</v>
      </c>
      <c r="G761" s="166">
        <v>44039</v>
      </c>
      <c r="H761" s="114" t="s">
        <v>77</v>
      </c>
      <c r="I761" s="117">
        <v>535479452</v>
      </c>
      <c r="J761" s="144">
        <v>503262755</v>
      </c>
      <c r="K761" s="117">
        <v>509378806.07016408</v>
      </c>
      <c r="L761" s="144">
        <v>535479452</v>
      </c>
      <c r="M761" s="145">
        <v>0.95125742765200005</v>
      </c>
      <c r="N761" s="145">
        <v>9.4152739705999994E-2</v>
      </c>
      <c r="O761" s="114" t="s">
        <v>78</v>
      </c>
      <c r="P761" s="150">
        <v>3.3719824409999999E-3</v>
      </c>
      <c r="Q761" s="119"/>
      <c r="R761" s="120"/>
    </row>
    <row r="762" spans="2:18">
      <c r="B762" s="113" t="s">
        <v>74</v>
      </c>
      <c r="C762" s="114" t="s">
        <v>101</v>
      </c>
      <c r="D762" s="115" t="s">
        <v>75</v>
      </c>
      <c r="E762" s="114" t="s">
        <v>76</v>
      </c>
      <c r="F762" s="166">
        <v>43384.675138888888</v>
      </c>
      <c r="G762" s="166">
        <v>44186</v>
      </c>
      <c r="H762" s="114" t="s">
        <v>77</v>
      </c>
      <c r="I762" s="117">
        <v>242060872</v>
      </c>
      <c r="J762" s="144">
        <v>210469002</v>
      </c>
      <c r="K762" s="117">
        <v>206107443.98209</v>
      </c>
      <c r="L762" s="144">
        <v>242060872</v>
      </c>
      <c r="M762" s="145">
        <v>0.85146947657899996</v>
      </c>
      <c r="N762" s="145">
        <v>7.2290080553E-2</v>
      </c>
      <c r="O762" s="114" t="s">
        <v>78</v>
      </c>
      <c r="P762" s="150">
        <v>1.3643886899999999E-3</v>
      </c>
      <c r="Q762" s="119"/>
      <c r="R762" s="120"/>
    </row>
    <row r="763" spans="2:18">
      <c r="B763" s="113" t="s">
        <v>74</v>
      </c>
      <c r="C763" s="114" t="s">
        <v>101</v>
      </c>
      <c r="D763" s="115" t="s">
        <v>75</v>
      </c>
      <c r="E763" s="114" t="s">
        <v>76</v>
      </c>
      <c r="F763" s="166">
        <v>43775.408599537041</v>
      </c>
      <c r="G763" s="166">
        <v>44144</v>
      </c>
      <c r="H763" s="114" t="s">
        <v>77</v>
      </c>
      <c r="I763" s="117">
        <v>545616438</v>
      </c>
      <c r="J763" s="144">
        <v>500121935</v>
      </c>
      <c r="K763" s="117">
        <v>506873348.05347615</v>
      </c>
      <c r="L763" s="144">
        <v>545616438</v>
      </c>
      <c r="M763" s="145">
        <v>0.92899207712899989</v>
      </c>
      <c r="N763" s="145">
        <v>9.3068078799999995E-2</v>
      </c>
      <c r="O763" s="114" t="s">
        <v>78</v>
      </c>
      <c r="P763" s="150">
        <v>3.3553968270000002E-3</v>
      </c>
      <c r="Q763" s="119"/>
      <c r="R763" s="120"/>
    </row>
    <row r="764" spans="2:18">
      <c r="B764" s="113" t="s">
        <v>74</v>
      </c>
      <c r="C764" s="114" t="s">
        <v>101</v>
      </c>
      <c r="D764" s="115" t="s">
        <v>75</v>
      </c>
      <c r="E764" s="114" t="s">
        <v>76</v>
      </c>
      <c r="F764" s="166">
        <v>43766.683391203704</v>
      </c>
      <c r="G764" s="166">
        <v>44046</v>
      </c>
      <c r="H764" s="114" t="s">
        <v>77</v>
      </c>
      <c r="I764" s="117">
        <v>267739726</v>
      </c>
      <c r="J764" s="144">
        <v>250270355</v>
      </c>
      <c r="K764" s="117">
        <v>254250276.81491128</v>
      </c>
      <c r="L764" s="144">
        <v>267739726</v>
      </c>
      <c r="M764" s="145">
        <v>0.94961730413900003</v>
      </c>
      <c r="N764" s="145">
        <v>9.4152743523000015E-2</v>
      </c>
      <c r="O764" s="114" t="s">
        <v>78</v>
      </c>
      <c r="P764" s="150">
        <v>1.683084296E-3</v>
      </c>
      <c r="Q764" s="119"/>
      <c r="R764" s="120"/>
    </row>
    <row r="765" spans="2:18">
      <c r="B765" s="113" t="s">
        <v>74</v>
      </c>
      <c r="C765" s="114" t="s">
        <v>101</v>
      </c>
      <c r="D765" s="115" t="s">
        <v>75</v>
      </c>
      <c r="E765" s="114" t="s">
        <v>76</v>
      </c>
      <c r="F765" s="166">
        <v>43753.637881944444</v>
      </c>
      <c r="G765" s="166">
        <v>44299</v>
      </c>
      <c r="H765" s="114" t="s">
        <v>77</v>
      </c>
      <c r="I765" s="117">
        <v>571575342</v>
      </c>
      <c r="J765" s="144">
        <v>500520547</v>
      </c>
      <c r="K765" s="117">
        <v>510531638.54584575</v>
      </c>
      <c r="L765" s="144">
        <v>571575342</v>
      </c>
      <c r="M765" s="145">
        <v>0.89320095013099998</v>
      </c>
      <c r="N765" s="145">
        <v>9.8423430241999996E-2</v>
      </c>
      <c r="O765" s="114" t="s">
        <v>78</v>
      </c>
      <c r="P765" s="150">
        <v>3.3796139539999997E-3</v>
      </c>
      <c r="Q765" s="119"/>
      <c r="R765" s="120"/>
    </row>
    <row r="766" spans="2:18">
      <c r="B766" s="113" t="s">
        <v>74</v>
      </c>
      <c r="C766" s="114" t="s">
        <v>101</v>
      </c>
      <c r="D766" s="115" t="s">
        <v>75</v>
      </c>
      <c r="E766" s="114" t="s">
        <v>76</v>
      </c>
      <c r="F766" s="166">
        <v>43816.680694444447</v>
      </c>
      <c r="G766" s="166">
        <v>43964</v>
      </c>
      <c r="H766" s="114" t="s">
        <v>77</v>
      </c>
      <c r="I766" s="117">
        <v>108109589</v>
      </c>
      <c r="J766" s="144">
        <v>104397125</v>
      </c>
      <c r="K766" s="117">
        <v>104742775.03990857</v>
      </c>
      <c r="L766" s="144">
        <v>108109589</v>
      </c>
      <c r="M766" s="145">
        <v>0.96885739746800004</v>
      </c>
      <c r="N766" s="145">
        <v>9.0000010233E-2</v>
      </c>
      <c r="O766" s="114" t="s">
        <v>78</v>
      </c>
      <c r="P766" s="150">
        <v>6.9337552700000004E-4</v>
      </c>
      <c r="Q766" s="119"/>
      <c r="R766" s="120"/>
    </row>
    <row r="767" spans="2:18">
      <c r="B767" s="113" t="s">
        <v>74</v>
      </c>
      <c r="C767" s="114" t="s">
        <v>101</v>
      </c>
      <c r="D767" s="115" t="s">
        <v>75</v>
      </c>
      <c r="E767" s="114" t="s">
        <v>76</v>
      </c>
      <c r="F767" s="166">
        <v>43630.570347222223</v>
      </c>
      <c r="G767" s="166">
        <v>44260</v>
      </c>
      <c r="H767" s="114" t="s">
        <v>77</v>
      </c>
      <c r="I767" s="117">
        <v>174632876</v>
      </c>
      <c r="J767" s="144">
        <v>153307049</v>
      </c>
      <c r="K767" s="117">
        <v>153191979.09913564</v>
      </c>
      <c r="L767" s="144">
        <v>174632876</v>
      </c>
      <c r="M767" s="145">
        <v>0.87722302127800011</v>
      </c>
      <c r="N767" s="145">
        <v>8.4024851467000006E-2</v>
      </c>
      <c r="O767" s="114" t="s">
        <v>78</v>
      </c>
      <c r="P767" s="150">
        <v>1.014099247E-3</v>
      </c>
      <c r="Q767" s="119"/>
      <c r="R767" s="120"/>
    </row>
    <row r="768" spans="2:18">
      <c r="B768" s="113" t="s">
        <v>74</v>
      </c>
      <c r="C768" s="114" t="s">
        <v>101</v>
      </c>
      <c r="D768" s="115" t="s">
        <v>75</v>
      </c>
      <c r="E768" s="114" t="s">
        <v>76</v>
      </c>
      <c r="F768" s="166">
        <v>43775.41033564815</v>
      </c>
      <c r="G768" s="166">
        <v>44144</v>
      </c>
      <c r="H768" s="114" t="s">
        <v>77</v>
      </c>
      <c r="I768" s="117">
        <v>545616438</v>
      </c>
      <c r="J768" s="144">
        <v>500121935</v>
      </c>
      <c r="K768" s="117">
        <v>506873348.05347615</v>
      </c>
      <c r="L768" s="144">
        <v>545616438</v>
      </c>
      <c r="M768" s="145">
        <v>0.92899207712899989</v>
      </c>
      <c r="N768" s="145">
        <v>9.3068078799999995E-2</v>
      </c>
      <c r="O768" s="114" t="s">
        <v>78</v>
      </c>
      <c r="P768" s="150">
        <v>3.3553968270000002E-3</v>
      </c>
      <c r="Q768" s="119"/>
      <c r="R768" s="120"/>
    </row>
    <row r="769" spans="2:18">
      <c r="B769" s="113" t="s">
        <v>74</v>
      </c>
      <c r="C769" s="114" t="s">
        <v>101</v>
      </c>
      <c r="D769" s="115" t="s">
        <v>75</v>
      </c>
      <c r="E769" s="114" t="s">
        <v>76</v>
      </c>
      <c r="F769" s="166">
        <v>43775.40761574074</v>
      </c>
      <c r="G769" s="166">
        <v>44144</v>
      </c>
      <c r="H769" s="114" t="s">
        <v>77</v>
      </c>
      <c r="I769" s="117">
        <v>545616438</v>
      </c>
      <c r="J769" s="144">
        <v>500121935</v>
      </c>
      <c r="K769" s="117">
        <v>506873348.05347615</v>
      </c>
      <c r="L769" s="144">
        <v>545616438</v>
      </c>
      <c r="M769" s="145">
        <v>0.92899207712899989</v>
      </c>
      <c r="N769" s="145">
        <v>9.3068078799999995E-2</v>
      </c>
      <c r="O769" s="114" t="s">
        <v>78</v>
      </c>
      <c r="P769" s="150">
        <v>3.3553968270000002E-3</v>
      </c>
      <c r="Q769" s="119"/>
      <c r="R769" s="120"/>
    </row>
    <row r="770" spans="2:18">
      <c r="B770" s="113" t="s">
        <v>74</v>
      </c>
      <c r="C770" s="114" t="s">
        <v>101</v>
      </c>
      <c r="D770" s="115" t="s">
        <v>75</v>
      </c>
      <c r="E770" s="114" t="s">
        <v>76</v>
      </c>
      <c r="F770" s="166">
        <v>43766.682500000003</v>
      </c>
      <c r="G770" s="166">
        <v>44046</v>
      </c>
      <c r="H770" s="114" t="s">
        <v>77</v>
      </c>
      <c r="I770" s="117">
        <v>267739726</v>
      </c>
      <c r="J770" s="144">
        <v>250270355</v>
      </c>
      <c r="K770" s="117">
        <v>254250276.81491128</v>
      </c>
      <c r="L770" s="144">
        <v>267739726</v>
      </c>
      <c r="M770" s="145">
        <v>0.94961730413900003</v>
      </c>
      <c r="N770" s="145">
        <v>9.4152743523000015E-2</v>
      </c>
      <c r="O770" s="114" t="s">
        <v>78</v>
      </c>
      <c r="P770" s="150">
        <v>1.683084296E-3</v>
      </c>
      <c r="Q770" s="119"/>
      <c r="R770" s="120"/>
    </row>
    <row r="771" spans="2:18">
      <c r="B771" s="113" t="s">
        <v>74</v>
      </c>
      <c r="C771" s="114" t="s">
        <v>101</v>
      </c>
      <c r="D771" s="115" t="s">
        <v>75</v>
      </c>
      <c r="E771" s="114" t="s">
        <v>76</v>
      </c>
      <c r="F771" s="166">
        <v>43704.50105324074</v>
      </c>
      <c r="G771" s="166">
        <v>44074</v>
      </c>
      <c r="H771" s="114" t="s">
        <v>77</v>
      </c>
      <c r="I771" s="117">
        <v>546883562</v>
      </c>
      <c r="J771" s="144">
        <v>500711416</v>
      </c>
      <c r="K771" s="117">
        <v>505002664.69632375</v>
      </c>
      <c r="L771" s="144">
        <v>546883562</v>
      </c>
      <c r="M771" s="145">
        <v>0.92341898675699996</v>
      </c>
      <c r="N771" s="145">
        <v>9.4152741730000003E-2</v>
      </c>
      <c r="O771" s="114" t="s">
        <v>78</v>
      </c>
      <c r="P771" s="150">
        <v>3.3430132899999999E-3</v>
      </c>
      <c r="Q771" s="119"/>
      <c r="R771" s="120"/>
    </row>
    <row r="772" spans="2:18">
      <c r="B772" s="113" t="s">
        <v>74</v>
      </c>
      <c r="C772" s="114" t="s">
        <v>101</v>
      </c>
      <c r="D772" s="115" t="s">
        <v>75</v>
      </c>
      <c r="E772" s="114" t="s">
        <v>76</v>
      </c>
      <c r="F772" s="166">
        <v>43796.64570601852</v>
      </c>
      <c r="G772" s="166">
        <v>44050</v>
      </c>
      <c r="H772" s="114" t="s">
        <v>77</v>
      </c>
      <c r="I772" s="117">
        <v>77095000</v>
      </c>
      <c r="J772" s="144">
        <v>72548679</v>
      </c>
      <c r="K772" s="117">
        <v>72689643.529341757</v>
      </c>
      <c r="L772" s="144">
        <v>77095000</v>
      </c>
      <c r="M772" s="145">
        <v>0.94285807807699995</v>
      </c>
      <c r="N772" s="145">
        <v>9.3806890463000003E-2</v>
      </c>
      <c r="O772" s="114" t="s">
        <v>78</v>
      </c>
      <c r="P772" s="150">
        <v>4.8119041999999999E-4</v>
      </c>
      <c r="Q772" s="119"/>
      <c r="R772" s="120"/>
    </row>
    <row r="773" spans="2:18">
      <c r="B773" s="113" t="s">
        <v>74</v>
      </c>
      <c r="C773" s="114" t="s">
        <v>101</v>
      </c>
      <c r="D773" s="115" t="s">
        <v>75</v>
      </c>
      <c r="E773" s="114" t="s">
        <v>76</v>
      </c>
      <c r="F773" s="166">
        <v>43581.681666666664</v>
      </c>
      <c r="G773" s="166">
        <v>44243</v>
      </c>
      <c r="H773" s="114" t="s">
        <v>77</v>
      </c>
      <c r="I773" s="117">
        <v>119156164</v>
      </c>
      <c r="J773" s="144">
        <v>106579320</v>
      </c>
      <c r="K773" s="117">
        <v>104266676.07279366</v>
      </c>
      <c r="L773" s="144">
        <v>119156164</v>
      </c>
      <c r="M773" s="145">
        <v>0.87504223510200008</v>
      </c>
      <c r="N773" s="145">
        <v>6.9227899288000008E-2</v>
      </c>
      <c r="O773" s="114" t="s">
        <v>78</v>
      </c>
      <c r="P773" s="150">
        <v>6.9022385099999997E-4</v>
      </c>
      <c r="Q773" s="119"/>
      <c r="R773" s="120"/>
    </row>
    <row r="774" spans="2:18">
      <c r="B774" s="113" t="s">
        <v>74</v>
      </c>
      <c r="C774" s="114" t="s">
        <v>101</v>
      </c>
      <c r="D774" s="115" t="s">
        <v>75</v>
      </c>
      <c r="E774" s="114" t="s">
        <v>76</v>
      </c>
      <c r="F774" s="166">
        <v>43775.409247685187</v>
      </c>
      <c r="G774" s="166">
        <v>44144</v>
      </c>
      <c r="H774" s="114" t="s">
        <v>77</v>
      </c>
      <c r="I774" s="117">
        <v>545616438</v>
      </c>
      <c r="J774" s="144">
        <v>500121935</v>
      </c>
      <c r="K774" s="117">
        <v>506873348.05347615</v>
      </c>
      <c r="L774" s="144">
        <v>545616438</v>
      </c>
      <c r="M774" s="145">
        <v>0.92899207712899989</v>
      </c>
      <c r="N774" s="145">
        <v>9.3068078799999995E-2</v>
      </c>
      <c r="O774" s="114" t="s">
        <v>78</v>
      </c>
      <c r="P774" s="150">
        <v>3.3553968270000002E-3</v>
      </c>
      <c r="Q774" s="119"/>
      <c r="R774" s="120"/>
    </row>
    <row r="775" spans="2:18">
      <c r="B775" s="113" t="s">
        <v>74</v>
      </c>
      <c r="C775" s="114" t="s">
        <v>101</v>
      </c>
      <c r="D775" s="115" t="s">
        <v>75</v>
      </c>
      <c r="E775" s="114" t="s">
        <v>76</v>
      </c>
      <c r="F775" s="166">
        <v>43768.686759259261</v>
      </c>
      <c r="G775" s="166">
        <v>44263</v>
      </c>
      <c r="H775" s="114" t="s">
        <v>77</v>
      </c>
      <c r="I775" s="117">
        <v>336624658</v>
      </c>
      <c r="J775" s="144">
        <v>304438845</v>
      </c>
      <c r="K775" s="117">
        <v>302552878.69132918</v>
      </c>
      <c r="L775" s="144">
        <v>336624658</v>
      </c>
      <c r="M775" s="145">
        <v>0.89878406557900004</v>
      </c>
      <c r="N775" s="145">
        <v>8.1426106925000005E-2</v>
      </c>
      <c r="O775" s="114" t="s">
        <v>78</v>
      </c>
      <c r="P775" s="150">
        <v>2.0028375389999999E-3</v>
      </c>
      <c r="Q775" s="119"/>
      <c r="R775" s="120"/>
    </row>
    <row r="776" spans="2:18">
      <c r="B776" s="113" t="s">
        <v>74</v>
      </c>
      <c r="C776" s="114" t="s">
        <v>101</v>
      </c>
      <c r="D776" s="115" t="s">
        <v>75</v>
      </c>
      <c r="E776" s="114" t="s">
        <v>76</v>
      </c>
      <c r="F776" s="166">
        <v>43753.638240740744</v>
      </c>
      <c r="G776" s="166">
        <v>44299</v>
      </c>
      <c r="H776" s="114" t="s">
        <v>77</v>
      </c>
      <c r="I776" s="117">
        <v>571575342</v>
      </c>
      <c r="J776" s="144">
        <v>500520547</v>
      </c>
      <c r="K776" s="117">
        <v>510531638.54584575</v>
      </c>
      <c r="L776" s="144">
        <v>571575342</v>
      </c>
      <c r="M776" s="145">
        <v>0.89320095013099998</v>
      </c>
      <c r="N776" s="145">
        <v>9.8423430241999996E-2</v>
      </c>
      <c r="O776" s="114" t="s">
        <v>78</v>
      </c>
      <c r="P776" s="150">
        <v>3.3796139539999997E-3</v>
      </c>
      <c r="Q776" s="119"/>
      <c r="R776" s="120"/>
    </row>
    <row r="777" spans="2:18">
      <c r="B777" s="113" t="s">
        <v>74</v>
      </c>
      <c r="C777" s="114" t="s">
        <v>101</v>
      </c>
      <c r="D777" s="115" t="s">
        <v>75</v>
      </c>
      <c r="E777" s="114" t="s">
        <v>76</v>
      </c>
      <c r="F777" s="166">
        <v>43818.579212962963</v>
      </c>
      <c r="G777" s="166">
        <v>44600</v>
      </c>
      <c r="H777" s="114" t="s">
        <v>77</v>
      </c>
      <c r="I777" s="117">
        <v>613150685</v>
      </c>
      <c r="J777" s="144">
        <v>515631153</v>
      </c>
      <c r="K777" s="117">
        <v>517142153.78396058</v>
      </c>
      <c r="L777" s="144">
        <v>613150685</v>
      </c>
      <c r="M777" s="145">
        <v>0.84341772167100004</v>
      </c>
      <c r="N777" s="145">
        <v>9.3083319304999995E-2</v>
      </c>
      <c r="O777" s="114" t="s">
        <v>78</v>
      </c>
      <c r="P777" s="150">
        <v>3.4233741989999999E-3</v>
      </c>
      <c r="Q777" s="119"/>
      <c r="R777" s="120"/>
    </row>
    <row r="778" spans="2:18">
      <c r="B778" s="113" t="s">
        <v>74</v>
      </c>
      <c r="C778" s="114" t="s">
        <v>101</v>
      </c>
      <c r="D778" s="115" t="s">
        <v>75</v>
      </c>
      <c r="E778" s="114" t="s">
        <v>76</v>
      </c>
      <c r="F778" s="166">
        <v>43654.568958333337</v>
      </c>
      <c r="G778" s="166">
        <v>44270</v>
      </c>
      <c r="H778" s="114" t="s">
        <v>77</v>
      </c>
      <c r="I778" s="117">
        <v>295061644</v>
      </c>
      <c r="J778" s="144">
        <v>255940638</v>
      </c>
      <c r="K778" s="117">
        <v>267094997.09391549</v>
      </c>
      <c r="L778" s="144">
        <v>295061644</v>
      </c>
      <c r="M778" s="145">
        <v>0.90521761308299997</v>
      </c>
      <c r="N778" s="145">
        <v>9.2499999492999987E-2</v>
      </c>
      <c r="O778" s="114" t="s">
        <v>78</v>
      </c>
      <c r="P778" s="150">
        <v>1.76811369E-3</v>
      </c>
      <c r="Q778" s="119"/>
      <c r="R778" s="120"/>
    </row>
    <row r="779" spans="2:18">
      <c r="B779" s="113" t="s">
        <v>74</v>
      </c>
      <c r="C779" s="114" t="s">
        <v>101</v>
      </c>
      <c r="D779" s="115" t="s">
        <v>75</v>
      </c>
      <c r="E779" s="114" t="s">
        <v>76</v>
      </c>
      <c r="F779" s="166">
        <v>43775.410590277781</v>
      </c>
      <c r="G779" s="166">
        <v>44144</v>
      </c>
      <c r="H779" s="114" t="s">
        <v>77</v>
      </c>
      <c r="I779" s="117">
        <v>545616438</v>
      </c>
      <c r="J779" s="144">
        <v>500121935</v>
      </c>
      <c r="K779" s="117">
        <v>506873348.05347615</v>
      </c>
      <c r="L779" s="144">
        <v>545616438</v>
      </c>
      <c r="M779" s="145">
        <v>0.92899207712899989</v>
      </c>
      <c r="N779" s="145">
        <v>9.3068078799999995E-2</v>
      </c>
      <c r="O779" s="114" t="s">
        <v>78</v>
      </c>
      <c r="P779" s="150">
        <v>3.3553968270000002E-3</v>
      </c>
      <c r="Q779" s="119"/>
      <c r="R779" s="120"/>
    </row>
    <row r="780" spans="2:18">
      <c r="B780" s="113" t="s">
        <v>74</v>
      </c>
      <c r="C780" s="114" t="s">
        <v>101</v>
      </c>
      <c r="D780" s="115" t="s">
        <v>75</v>
      </c>
      <c r="E780" s="114" t="s">
        <v>76</v>
      </c>
      <c r="F780" s="166">
        <v>43775.408125000002</v>
      </c>
      <c r="G780" s="166">
        <v>44144</v>
      </c>
      <c r="H780" s="114" t="s">
        <v>77</v>
      </c>
      <c r="I780" s="117">
        <v>545616438</v>
      </c>
      <c r="J780" s="144">
        <v>500121935</v>
      </c>
      <c r="K780" s="117">
        <v>506873348.05347615</v>
      </c>
      <c r="L780" s="144">
        <v>545616438</v>
      </c>
      <c r="M780" s="145">
        <v>0.92899207712899989</v>
      </c>
      <c r="N780" s="145">
        <v>9.3068078799999995E-2</v>
      </c>
      <c r="O780" s="114" t="s">
        <v>78</v>
      </c>
      <c r="P780" s="150">
        <v>3.3553968270000002E-3</v>
      </c>
      <c r="Q780" s="119"/>
      <c r="R780" s="120"/>
    </row>
    <row r="781" spans="2:18">
      <c r="B781" s="113" t="s">
        <v>74</v>
      </c>
      <c r="C781" s="114" t="s">
        <v>101</v>
      </c>
      <c r="D781" s="115" t="s">
        <v>75</v>
      </c>
      <c r="E781" s="114" t="s">
        <v>76</v>
      </c>
      <c r="F781" s="166">
        <v>43766.682800925926</v>
      </c>
      <c r="G781" s="166">
        <v>44046</v>
      </c>
      <c r="H781" s="114" t="s">
        <v>77</v>
      </c>
      <c r="I781" s="117">
        <v>267739726</v>
      </c>
      <c r="J781" s="144">
        <v>250270355</v>
      </c>
      <c r="K781" s="117">
        <v>254250276.81491128</v>
      </c>
      <c r="L781" s="144">
        <v>267739726</v>
      </c>
      <c r="M781" s="145">
        <v>0.94961730413900003</v>
      </c>
      <c r="N781" s="145">
        <v>9.4152743523000015E-2</v>
      </c>
      <c r="O781" s="114" t="s">
        <v>78</v>
      </c>
      <c r="P781" s="150">
        <v>1.683084296E-3</v>
      </c>
      <c r="Q781" s="119"/>
      <c r="R781" s="120"/>
    </row>
    <row r="782" spans="2:18">
      <c r="B782" s="113" t="s">
        <v>74</v>
      </c>
      <c r="C782" s="114" t="s">
        <v>101</v>
      </c>
      <c r="D782" s="115" t="s">
        <v>75</v>
      </c>
      <c r="E782" s="114" t="s">
        <v>76</v>
      </c>
      <c r="F782" s="166">
        <v>43728.688287037039</v>
      </c>
      <c r="G782" s="166">
        <v>43917</v>
      </c>
      <c r="H782" s="114" t="s">
        <v>77</v>
      </c>
      <c r="I782" s="117">
        <v>162521914</v>
      </c>
      <c r="J782" s="144">
        <v>157193050</v>
      </c>
      <c r="K782" s="117">
        <v>151852312.39056945</v>
      </c>
      <c r="L782" s="144">
        <v>162521914</v>
      </c>
      <c r="M782" s="145">
        <v>0.93434976646000001</v>
      </c>
      <c r="N782" s="145">
        <v>6.9227897274E-2</v>
      </c>
      <c r="O782" s="114" t="s">
        <v>78</v>
      </c>
      <c r="P782" s="150">
        <v>1.0052309299999999E-3</v>
      </c>
      <c r="Q782" s="119"/>
      <c r="R782" s="120"/>
    </row>
    <row r="783" spans="2:18">
      <c r="B783" s="113" t="s">
        <v>74</v>
      </c>
      <c r="C783" s="114" t="s">
        <v>101</v>
      </c>
      <c r="D783" s="115" t="s">
        <v>75</v>
      </c>
      <c r="E783" s="114" t="s">
        <v>76</v>
      </c>
      <c r="F783" s="166">
        <v>43804.660266203704</v>
      </c>
      <c r="G783" s="166">
        <v>44299</v>
      </c>
      <c r="H783" s="114" t="s">
        <v>77</v>
      </c>
      <c r="I783" s="117">
        <v>571575342</v>
      </c>
      <c r="J783" s="144">
        <v>507129076</v>
      </c>
      <c r="K783" s="117">
        <v>510531638.83129191</v>
      </c>
      <c r="L783" s="144">
        <v>571575342</v>
      </c>
      <c r="M783" s="145">
        <v>0.89320095062999993</v>
      </c>
      <c r="N783" s="145">
        <v>9.8423429729999998E-2</v>
      </c>
      <c r="O783" s="114" t="s">
        <v>78</v>
      </c>
      <c r="P783" s="150">
        <v>3.3796139559999997E-3</v>
      </c>
      <c r="Q783" s="119"/>
      <c r="R783" s="120"/>
    </row>
    <row r="784" spans="2:18">
      <c r="B784" s="113" t="s">
        <v>74</v>
      </c>
      <c r="C784" s="114" t="s">
        <v>101</v>
      </c>
      <c r="D784" s="115" t="s">
        <v>75</v>
      </c>
      <c r="E784" s="114" t="s">
        <v>76</v>
      </c>
      <c r="F784" s="166">
        <v>43581.68472222222</v>
      </c>
      <c r="G784" s="166">
        <v>43941</v>
      </c>
      <c r="H784" s="114" t="s">
        <v>77</v>
      </c>
      <c r="I784" s="117">
        <v>162959588</v>
      </c>
      <c r="J784" s="144">
        <v>152864168</v>
      </c>
      <c r="K784" s="117">
        <v>153502954.06395569</v>
      </c>
      <c r="L784" s="144">
        <v>162959588</v>
      </c>
      <c r="M784" s="145">
        <v>0.94196945357999995</v>
      </c>
      <c r="N784" s="145">
        <v>6.9227898575000002E-2</v>
      </c>
      <c r="O784" s="114" t="s">
        <v>78</v>
      </c>
      <c r="P784" s="150">
        <v>1.0161578370000001E-3</v>
      </c>
      <c r="Q784" s="119"/>
      <c r="R784" s="120"/>
    </row>
    <row r="785" spans="2:18">
      <c r="B785" s="113" t="s">
        <v>74</v>
      </c>
      <c r="C785" s="114" t="s">
        <v>101</v>
      </c>
      <c r="D785" s="115" t="s">
        <v>75</v>
      </c>
      <c r="E785" s="114" t="s">
        <v>76</v>
      </c>
      <c r="F785" s="166">
        <v>43775.409756944442</v>
      </c>
      <c r="G785" s="166">
        <v>44144</v>
      </c>
      <c r="H785" s="114" t="s">
        <v>77</v>
      </c>
      <c r="I785" s="117">
        <v>545616438</v>
      </c>
      <c r="J785" s="144">
        <v>500121935</v>
      </c>
      <c r="K785" s="117">
        <v>506873348.05347615</v>
      </c>
      <c r="L785" s="144">
        <v>545616438</v>
      </c>
      <c r="M785" s="145">
        <v>0.92899207712899989</v>
      </c>
      <c r="N785" s="145">
        <v>9.3068078799999995E-2</v>
      </c>
      <c r="O785" s="114" t="s">
        <v>78</v>
      </c>
      <c r="P785" s="150">
        <v>3.3553968270000002E-3</v>
      </c>
      <c r="Q785" s="119"/>
      <c r="R785" s="120"/>
    </row>
    <row r="786" spans="2:18">
      <c r="B786" s="113" t="s">
        <v>74</v>
      </c>
      <c r="C786" s="114" t="s">
        <v>101</v>
      </c>
      <c r="D786" s="115" t="s">
        <v>75</v>
      </c>
      <c r="E786" s="114" t="s">
        <v>76</v>
      </c>
      <c r="F786" s="166">
        <v>43770.675439814811</v>
      </c>
      <c r="G786" s="166">
        <v>43868</v>
      </c>
      <c r="H786" s="114" t="s">
        <v>77</v>
      </c>
      <c r="I786" s="117">
        <v>53500000</v>
      </c>
      <c r="J786" s="144">
        <v>52340894</v>
      </c>
      <c r="K786" s="117">
        <v>53047534.643340804</v>
      </c>
      <c r="L786" s="144">
        <v>53500000</v>
      </c>
      <c r="M786" s="145">
        <v>0.99154270361399999</v>
      </c>
      <c r="N786" s="145">
        <v>8.5000034672999991E-2</v>
      </c>
      <c r="O786" s="114" t="s">
        <v>78</v>
      </c>
      <c r="P786" s="150">
        <v>3.5116371799999999E-4</v>
      </c>
      <c r="Q786" s="119"/>
      <c r="R786" s="120"/>
    </row>
    <row r="787" spans="2:18">
      <c r="B787" s="113" t="s">
        <v>74</v>
      </c>
      <c r="C787" s="114" t="s">
        <v>101</v>
      </c>
      <c r="D787" s="115" t="s">
        <v>75</v>
      </c>
      <c r="E787" s="114" t="s">
        <v>76</v>
      </c>
      <c r="F787" s="166">
        <v>43753.639097222222</v>
      </c>
      <c r="G787" s="166">
        <v>44299</v>
      </c>
      <c r="H787" s="114" t="s">
        <v>77</v>
      </c>
      <c r="I787" s="117">
        <v>571575342</v>
      </c>
      <c r="J787" s="144">
        <v>500520547</v>
      </c>
      <c r="K787" s="117">
        <v>510531638.54584575</v>
      </c>
      <c r="L787" s="144">
        <v>571575342</v>
      </c>
      <c r="M787" s="145">
        <v>0.89320095013099998</v>
      </c>
      <c r="N787" s="145">
        <v>9.8423430241999996E-2</v>
      </c>
      <c r="O787" s="114" t="s">
        <v>78</v>
      </c>
      <c r="P787" s="150">
        <v>3.3796139539999997E-3</v>
      </c>
      <c r="Q787" s="119"/>
      <c r="R787" s="120"/>
    </row>
    <row r="788" spans="2:18">
      <c r="B788" s="113" t="s">
        <v>74</v>
      </c>
      <c r="C788" s="114" t="s">
        <v>101</v>
      </c>
      <c r="D788" s="115" t="s">
        <v>75</v>
      </c>
      <c r="E788" s="114" t="s">
        <v>76</v>
      </c>
      <c r="F788" s="166">
        <v>43826.64471064815</v>
      </c>
      <c r="G788" s="166">
        <v>44600</v>
      </c>
      <c r="H788" s="114" t="s">
        <v>77</v>
      </c>
      <c r="I788" s="117">
        <v>613150685</v>
      </c>
      <c r="J788" s="144">
        <v>517121623</v>
      </c>
      <c r="K788" s="117">
        <v>517623480.49375522</v>
      </c>
      <c r="L788" s="144">
        <v>613150685</v>
      </c>
      <c r="M788" s="145">
        <v>0.84420272725299994</v>
      </c>
      <c r="N788" s="145">
        <v>9.2548901455999991E-2</v>
      </c>
      <c r="O788" s="114" t="s">
        <v>78</v>
      </c>
      <c r="P788" s="150">
        <v>3.4265604820000002E-3</v>
      </c>
      <c r="Q788" s="119"/>
      <c r="R788" s="120"/>
    </row>
    <row r="789" spans="2:18">
      <c r="B789" s="113" t="s">
        <v>74</v>
      </c>
      <c r="C789" s="114" t="s">
        <v>101</v>
      </c>
      <c r="D789" s="115" t="s">
        <v>75</v>
      </c>
      <c r="E789" s="114" t="s">
        <v>76</v>
      </c>
      <c r="F789" s="166">
        <v>43696.543634259258</v>
      </c>
      <c r="G789" s="166">
        <v>43941</v>
      </c>
      <c r="H789" s="114" t="s">
        <v>77</v>
      </c>
      <c r="I789" s="117">
        <v>115906850</v>
      </c>
      <c r="J789" s="144">
        <v>109285936</v>
      </c>
      <c r="K789" s="117">
        <v>109983759.04461518</v>
      </c>
      <c r="L789" s="144">
        <v>115906850</v>
      </c>
      <c r="M789" s="145">
        <v>0.94889783515500004</v>
      </c>
      <c r="N789" s="145">
        <v>9.3806894374999991E-2</v>
      </c>
      <c r="O789" s="114" t="s">
        <v>78</v>
      </c>
      <c r="P789" s="150">
        <v>7.2806975900000003E-4</v>
      </c>
      <c r="Q789" s="119"/>
      <c r="R789" s="120"/>
    </row>
    <row r="790" spans="2:18">
      <c r="B790" s="113" t="s">
        <v>74</v>
      </c>
      <c r="C790" s="114" t="s">
        <v>101</v>
      </c>
      <c r="D790" s="115" t="s">
        <v>75</v>
      </c>
      <c r="E790" s="114" t="s">
        <v>76</v>
      </c>
      <c r="F790" s="166">
        <v>43781.652743055558</v>
      </c>
      <c r="G790" s="166">
        <v>44039</v>
      </c>
      <c r="H790" s="114" t="s">
        <v>77</v>
      </c>
      <c r="I790" s="117">
        <v>535479452</v>
      </c>
      <c r="J790" s="144">
        <v>503262755</v>
      </c>
      <c r="K790" s="117">
        <v>509378806.07013106</v>
      </c>
      <c r="L790" s="144">
        <v>535479452</v>
      </c>
      <c r="M790" s="145">
        <v>0.95125742765200005</v>
      </c>
      <c r="N790" s="145">
        <v>9.4152739706999999E-2</v>
      </c>
      <c r="O790" s="114" t="s">
        <v>78</v>
      </c>
      <c r="P790" s="150">
        <v>3.3719824409999999E-3</v>
      </c>
      <c r="Q790" s="119"/>
      <c r="R790" s="120"/>
    </row>
    <row r="791" spans="2:18">
      <c r="B791" s="113" t="s">
        <v>74</v>
      </c>
      <c r="C791" s="114" t="s">
        <v>101</v>
      </c>
      <c r="D791" s="115" t="s">
        <v>75</v>
      </c>
      <c r="E791" s="114" t="s">
        <v>76</v>
      </c>
      <c r="F791" s="166">
        <v>43775.40834490741</v>
      </c>
      <c r="G791" s="166">
        <v>44144</v>
      </c>
      <c r="H791" s="114" t="s">
        <v>77</v>
      </c>
      <c r="I791" s="117">
        <v>545616438</v>
      </c>
      <c r="J791" s="144">
        <v>500121935</v>
      </c>
      <c r="K791" s="117">
        <v>506873348.05347615</v>
      </c>
      <c r="L791" s="144">
        <v>545616438</v>
      </c>
      <c r="M791" s="145">
        <v>0.92899207712899989</v>
      </c>
      <c r="N791" s="145">
        <v>9.3068078799999995E-2</v>
      </c>
      <c r="O791" s="114" t="s">
        <v>78</v>
      </c>
      <c r="P791" s="150">
        <v>3.3553968270000002E-3</v>
      </c>
      <c r="Q791" s="119"/>
      <c r="R791" s="120"/>
    </row>
    <row r="792" spans="2:18">
      <c r="B792" s="113" t="s">
        <v>74</v>
      </c>
      <c r="C792" s="114" t="s">
        <v>101</v>
      </c>
      <c r="D792" s="115" t="s">
        <v>75</v>
      </c>
      <c r="E792" s="114" t="s">
        <v>76</v>
      </c>
      <c r="F792" s="166">
        <v>43766.683078703703</v>
      </c>
      <c r="G792" s="166">
        <v>44046</v>
      </c>
      <c r="H792" s="114" t="s">
        <v>77</v>
      </c>
      <c r="I792" s="117">
        <v>267739726</v>
      </c>
      <c r="J792" s="144">
        <v>250270355</v>
      </c>
      <c r="K792" s="117">
        <v>254250276.81491128</v>
      </c>
      <c r="L792" s="144">
        <v>267739726</v>
      </c>
      <c r="M792" s="145">
        <v>0.94961730413900003</v>
      </c>
      <c r="N792" s="145">
        <v>9.4152743523000015E-2</v>
      </c>
      <c r="O792" s="114" t="s">
        <v>78</v>
      </c>
      <c r="P792" s="150">
        <v>1.683084296E-3</v>
      </c>
      <c r="Q792" s="119"/>
      <c r="R792" s="120"/>
    </row>
    <row r="793" spans="2:18">
      <c r="B793" s="113" t="s">
        <v>74</v>
      </c>
      <c r="C793" s="114" t="s">
        <v>101</v>
      </c>
      <c r="D793" s="115" t="s">
        <v>75</v>
      </c>
      <c r="E793" s="114" t="s">
        <v>76</v>
      </c>
      <c r="F793" s="166">
        <v>43735.675625000003</v>
      </c>
      <c r="G793" s="166">
        <v>43941</v>
      </c>
      <c r="H793" s="114" t="s">
        <v>77</v>
      </c>
      <c r="I793" s="117">
        <v>107095891</v>
      </c>
      <c r="J793" s="144">
        <v>101869421</v>
      </c>
      <c r="K793" s="117">
        <v>101971444.52195859</v>
      </c>
      <c r="L793" s="144">
        <v>107095891</v>
      </c>
      <c r="M793" s="145">
        <v>0.95215085816799994</v>
      </c>
      <c r="N793" s="145">
        <v>9.5758338328000014E-2</v>
      </c>
      <c r="O793" s="114" t="s">
        <v>78</v>
      </c>
      <c r="P793" s="150">
        <v>6.7502989200000007E-4</v>
      </c>
      <c r="Q793" s="119"/>
      <c r="R793" s="120"/>
    </row>
    <row r="794" spans="2:18">
      <c r="B794" s="113" t="s">
        <v>74</v>
      </c>
      <c r="C794" s="114" t="s">
        <v>101</v>
      </c>
      <c r="D794" s="115" t="s">
        <v>75</v>
      </c>
      <c r="E794" s="114" t="s">
        <v>76</v>
      </c>
      <c r="F794" s="166">
        <v>43809.684270833335</v>
      </c>
      <c r="G794" s="166">
        <v>43903</v>
      </c>
      <c r="H794" s="114" t="s">
        <v>77</v>
      </c>
      <c r="I794" s="117">
        <v>436000000</v>
      </c>
      <c r="J794" s="144">
        <v>426430132</v>
      </c>
      <c r="K794" s="117">
        <v>428549694.71191984</v>
      </c>
      <c r="L794" s="144">
        <v>436000000</v>
      </c>
      <c r="M794" s="145">
        <v>0.98291214383500003</v>
      </c>
      <c r="N794" s="145">
        <v>8.9999995262000004E-2</v>
      </c>
      <c r="O794" s="114" t="s">
        <v>78</v>
      </c>
      <c r="P794" s="150">
        <v>2.8369104259999998E-3</v>
      </c>
      <c r="Q794" s="119"/>
      <c r="R794" s="120"/>
    </row>
    <row r="795" spans="2:18">
      <c r="B795" s="113" t="s">
        <v>74</v>
      </c>
      <c r="C795" s="114" t="s">
        <v>101</v>
      </c>
      <c r="D795" s="115" t="s">
        <v>75</v>
      </c>
      <c r="E795" s="114" t="s">
        <v>76</v>
      </c>
      <c r="F795" s="166">
        <v>43581.68818287037</v>
      </c>
      <c r="G795" s="166">
        <v>44399</v>
      </c>
      <c r="H795" s="114" t="s">
        <v>77</v>
      </c>
      <c r="I795" s="117">
        <v>183768493</v>
      </c>
      <c r="J795" s="144">
        <v>159608552</v>
      </c>
      <c r="K795" s="117">
        <v>160338414.10429329</v>
      </c>
      <c r="L795" s="144">
        <v>183768493</v>
      </c>
      <c r="M795" s="145">
        <v>0.87250219820999997</v>
      </c>
      <c r="N795" s="145">
        <v>7.1225000563999996E-2</v>
      </c>
      <c r="O795" s="114" t="s">
        <v>78</v>
      </c>
      <c r="P795" s="150">
        <v>1.0614071699999999E-3</v>
      </c>
      <c r="Q795" s="119"/>
      <c r="R795" s="120"/>
    </row>
    <row r="796" spans="2:18" ht="15.75">
      <c r="B796" s="152" t="s">
        <v>102</v>
      </c>
      <c r="C796" s="153"/>
      <c r="D796" s="153"/>
      <c r="E796" s="153"/>
      <c r="F796" s="153"/>
      <c r="G796" s="153"/>
      <c r="H796" s="136"/>
      <c r="I796" s="154">
        <v>15350520931</v>
      </c>
      <c r="J796" s="155">
        <v>13919485963</v>
      </c>
      <c r="K796" s="154">
        <v>14071813863.608908</v>
      </c>
      <c r="L796" s="155">
        <v>15350520931</v>
      </c>
      <c r="M796" s="136"/>
      <c r="N796" s="136"/>
      <c r="O796" s="136"/>
      <c r="P796" s="156">
        <v>9.3152500064999991E-2</v>
      </c>
      <c r="Q796" s="153" t="s">
        <v>79</v>
      </c>
      <c r="R796" s="157">
        <v>2.2715203803028688E-2</v>
      </c>
    </row>
    <row r="797" spans="2:18" ht="15.75">
      <c r="B797" s="130"/>
      <c r="C797" s="111"/>
      <c r="D797" s="111"/>
      <c r="E797" s="111"/>
      <c r="F797" s="131" t="s">
        <v>103</v>
      </c>
      <c r="G797" s="131"/>
      <c r="H797" s="131"/>
      <c r="I797" s="167">
        <v>9187373109.0195198</v>
      </c>
      <c r="J797" s="168" t="s">
        <v>104</v>
      </c>
      <c r="K797" s="169" t="s">
        <v>104</v>
      </c>
      <c r="L797" s="168" t="s">
        <v>104</v>
      </c>
      <c r="M797" s="170"/>
      <c r="N797" s="111"/>
      <c r="O797" s="111"/>
      <c r="P797" s="171">
        <v>6.0818511559999996E-2</v>
      </c>
      <c r="Q797" s="111"/>
      <c r="R797" s="112"/>
    </row>
    <row r="798" spans="2:18" ht="15.75">
      <c r="B798" s="134"/>
      <c r="C798" s="119"/>
      <c r="D798" s="119"/>
      <c r="E798" s="119"/>
      <c r="F798" s="122" t="s">
        <v>105</v>
      </c>
      <c r="G798" s="122"/>
      <c r="H798" s="122"/>
      <c r="I798" s="172">
        <v>443055069.24137831</v>
      </c>
      <c r="J798" s="173" t="s">
        <v>104</v>
      </c>
      <c r="K798" s="174" t="s">
        <v>104</v>
      </c>
      <c r="L798" s="173" t="s">
        <v>104</v>
      </c>
      <c r="M798" s="175"/>
      <c r="N798" s="119"/>
      <c r="O798" s="119"/>
      <c r="P798" s="119"/>
      <c r="Q798" s="119"/>
      <c r="R798" s="120"/>
    </row>
    <row r="799" spans="2:18" ht="15.75">
      <c r="B799" s="134"/>
      <c r="C799" s="119"/>
      <c r="D799" s="119"/>
      <c r="E799" s="119"/>
      <c r="F799" s="122" t="s">
        <v>106</v>
      </c>
      <c r="G799" s="122"/>
      <c r="H799" s="122"/>
      <c r="I799" s="172">
        <v>47885408.826322399</v>
      </c>
      <c r="J799" s="173" t="s">
        <v>104</v>
      </c>
      <c r="K799" s="174" t="s">
        <v>104</v>
      </c>
      <c r="L799" s="173" t="s">
        <v>104</v>
      </c>
      <c r="M799" s="175"/>
      <c r="N799" s="119"/>
      <c r="O799" s="119"/>
      <c r="P799" s="119"/>
      <c r="Q799" s="119"/>
      <c r="R799" s="120"/>
    </row>
    <row r="800" spans="2:18" ht="15.75">
      <c r="B800" s="135"/>
      <c r="C800" s="136"/>
      <c r="D800" s="136"/>
      <c r="E800" s="136"/>
      <c r="F800" s="137" t="s">
        <v>107</v>
      </c>
      <c r="G800" s="137"/>
      <c r="H800" s="137"/>
      <c r="I800" s="176">
        <v>194071316791.43457</v>
      </c>
      <c r="J800" s="176">
        <v>153343874469</v>
      </c>
      <c r="K800" s="176">
        <v>141874743891.49896</v>
      </c>
      <c r="L800" s="176">
        <v>184488774022</v>
      </c>
      <c r="M800" s="177"/>
      <c r="N800" s="136"/>
      <c r="O800" s="136"/>
      <c r="P800" s="178">
        <v>100.00000000030001</v>
      </c>
      <c r="Q800" s="136"/>
      <c r="R800" s="141"/>
    </row>
  </sheetData>
  <mergeCells count="7">
    <mergeCell ref="B2:R2"/>
    <mergeCell ref="B518:R518"/>
    <mergeCell ref="B519:R519"/>
    <mergeCell ref="B520:R520"/>
    <mergeCell ref="B3:R3"/>
    <mergeCell ref="B4:R4"/>
    <mergeCell ref="B5:R5"/>
  </mergeCells>
  <hyperlinks>
    <hyperlink ref="A1" location="INDICE!A1" display="INDICE" xr:uid="{75911643-DC3D-4121-B4E2-AF1F396436B5}"/>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3B508-D9B4-4386-A794-FE0A5957DF52}">
  <sheetPr>
    <tabColor theme="9" tint="0.79998168889431442"/>
  </sheetPr>
  <dimension ref="B2:G228"/>
  <sheetViews>
    <sheetView showGridLines="0" topLeftCell="A5" workbookViewId="0">
      <selection activeCell="C13" sqref="C13"/>
    </sheetView>
  </sheetViews>
  <sheetFormatPr baseColWidth="10" defaultRowHeight="15"/>
  <cols>
    <col min="1" max="1" width="11.42578125" style="1"/>
    <col min="2" max="2" width="25.5703125" style="1" bestFit="1" customWidth="1"/>
    <col min="3" max="3" width="25.7109375" style="1" bestFit="1" customWidth="1"/>
    <col min="4" max="4" width="10.28515625" style="1" bestFit="1" customWidth="1"/>
    <col min="5" max="5" width="15.85546875" style="1" customWidth="1"/>
    <col min="6" max="6" width="9.5703125" style="1" bestFit="1" customWidth="1"/>
    <col min="7" max="7" width="21.7109375" style="1" customWidth="1"/>
    <col min="8" max="16384" width="11.42578125" style="1"/>
  </cols>
  <sheetData>
    <row r="2" spans="2:7">
      <c r="B2" s="230" t="s">
        <v>236</v>
      </c>
      <c r="C2" s="230"/>
      <c r="D2" s="230"/>
      <c r="E2" s="230"/>
      <c r="F2" s="230"/>
      <c r="G2" s="230"/>
    </row>
    <row r="3" spans="2:7" ht="15.75">
      <c r="B3" s="233" t="s">
        <v>60</v>
      </c>
      <c r="C3" s="233"/>
      <c r="D3" s="233"/>
      <c r="E3" s="233"/>
      <c r="F3" s="233"/>
      <c r="G3" s="233"/>
    </row>
    <row r="4" spans="2:7" ht="15.75">
      <c r="B4" s="233" t="s">
        <v>237</v>
      </c>
      <c r="C4" s="233"/>
      <c r="D4" s="233"/>
      <c r="E4" s="233"/>
      <c r="F4" s="233"/>
      <c r="G4" s="233"/>
    </row>
    <row r="5" spans="2:7">
      <c r="B5" s="234">
        <v>44196</v>
      </c>
      <c r="C5" s="233"/>
      <c r="D5" s="233"/>
      <c r="E5" s="233"/>
      <c r="F5" s="233"/>
      <c r="G5" s="233"/>
    </row>
    <row r="6" spans="2:7" ht="31.5">
      <c r="B6" s="102" t="s">
        <v>62</v>
      </c>
      <c r="C6" s="102" t="s">
        <v>63</v>
      </c>
      <c r="D6" s="102" t="s">
        <v>65</v>
      </c>
      <c r="E6" s="102" t="s">
        <v>67</v>
      </c>
      <c r="F6" s="102" t="s">
        <v>68</v>
      </c>
      <c r="G6" s="102" t="s">
        <v>71</v>
      </c>
    </row>
    <row r="7" spans="2:7">
      <c r="B7" s="187" t="s">
        <v>238</v>
      </c>
      <c r="C7" s="188" t="s">
        <v>96</v>
      </c>
      <c r="D7" s="188" t="s">
        <v>76</v>
      </c>
      <c r="E7" s="189">
        <v>44239</v>
      </c>
      <c r="F7" s="105" t="s">
        <v>77</v>
      </c>
      <c r="G7" s="190">
        <v>169523178.23652899</v>
      </c>
    </row>
    <row r="8" spans="2:7">
      <c r="B8" s="35" t="s">
        <v>238</v>
      </c>
      <c r="C8" s="86" t="s">
        <v>96</v>
      </c>
      <c r="D8" s="86" t="s">
        <v>76</v>
      </c>
      <c r="E8" s="192">
        <v>44239</v>
      </c>
      <c r="F8" s="191" t="s">
        <v>77</v>
      </c>
      <c r="G8" s="193">
        <v>235448858.66184601</v>
      </c>
    </row>
    <row r="9" spans="2:7">
      <c r="B9" s="35" t="s">
        <v>238</v>
      </c>
      <c r="C9" s="86" t="s">
        <v>96</v>
      </c>
      <c r="D9" s="86" t="s">
        <v>76</v>
      </c>
      <c r="E9" s="192">
        <v>44239</v>
      </c>
      <c r="F9" s="191" t="s">
        <v>77</v>
      </c>
      <c r="G9" s="193">
        <v>235720691.99598601</v>
      </c>
    </row>
    <row r="10" spans="2:7">
      <c r="B10" s="35" t="s">
        <v>239</v>
      </c>
      <c r="C10" s="86" t="s">
        <v>88</v>
      </c>
      <c r="D10" s="86" t="s">
        <v>76</v>
      </c>
      <c r="E10" s="192">
        <v>44295</v>
      </c>
      <c r="F10" s="191" t="s">
        <v>77</v>
      </c>
      <c r="G10" s="193">
        <v>177296756.789565</v>
      </c>
    </row>
    <row r="11" spans="2:7">
      <c r="B11" s="35" t="s">
        <v>238</v>
      </c>
      <c r="C11" s="86" t="s">
        <v>96</v>
      </c>
      <c r="D11" s="86" t="s">
        <v>76</v>
      </c>
      <c r="E11" s="192">
        <v>44310</v>
      </c>
      <c r="F11" s="191" t="s">
        <v>77</v>
      </c>
      <c r="G11" s="193">
        <v>192781481.466286</v>
      </c>
    </row>
    <row r="12" spans="2:7">
      <c r="B12" s="35" t="s">
        <v>238</v>
      </c>
      <c r="C12" s="86" t="s">
        <v>96</v>
      </c>
      <c r="D12" s="86" t="s">
        <v>76</v>
      </c>
      <c r="E12" s="192">
        <v>44310</v>
      </c>
      <c r="F12" s="191" t="s">
        <v>77</v>
      </c>
      <c r="G12" s="193">
        <v>192869868.67077699</v>
      </c>
    </row>
    <row r="13" spans="2:7">
      <c r="B13" s="35" t="s">
        <v>238</v>
      </c>
      <c r="C13" s="86" t="s">
        <v>96</v>
      </c>
      <c r="D13" s="86" t="s">
        <v>76</v>
      </c>
      <c r="E13" s="192">
        <v>44310</v>
      </c>
      <c r="F13" s="191" t="s">
        <v>77</v>
      </c>
      <c r="G13" s="193">
        <v>192870626.597305</v>
      </c>
    </row>
    <row r="14" spans="2:7">
      <c r="B14" s="35" t="s">
        <v>238</v>
      </c>
      <c r="C14" s="86" t="s">
        <v>96</v>
      </c>
      <c r="D14" s="86" t="s">
        <v>76</v>
      </c>
      <c r="E14" s="192">
        <v>44310</v>
      </c>
      <c r="F14" s="191" t="s">
        <v>77</v>
      </c>
      <c r="G14" s="193">
        <v>192869739.83930901</v>
      </c>
    </row>
    <row r="15" spans="2:7">
      <c r="B15" s="35" t="s">
        <v>238</v>
      </c>
      <c r="C15" s="86" t="s">
        <v>96</v>
      </c>
      <c r="D15" s="86" t="s">
        <v>76</v>
      </c>
      <c r="E15" s="192">
        <v>44310</v>
      </c>
      <c r="F15" s="191" t="s">
        <v>77</v>
      </c>
      <c r="G15" s="193">
        <v>192869739.83930901</v>
      </c>
    </row>
    <row r="16" spans="2:7">
      <c r="B16" s="35" t="s">
        <v>238</v>
      </c>
      <c r="C16" s="86" t="s">
        <v>96</v>
      </c>
      <c r="D16" s="86" t="s">
        <v>76</v>
      </c>
      <c r="E16" s="192">
        <v>44367</v>
      </c>
      <c r="F16" s="191" t="s">
        <v>77</v>
      </c>
      <c r="G16" s="193">
        <v>188282944.43590501</v>
      </c>
    </row>
    <row r="17" spans="2:7">
      <c r="B17" s="35" t="s">
        <v>238</v>
      </c>
      <c r="C17" s="86" t="s">
        <v>96</v>
      </c>
      <c r="D17" s="86" t="s">
        <v>76</v>
      </c>
      <c r="E17" s="192">
        <v>44367</v>
      </c>
      <c r="F17" s="191" t="s">
        <v>77</v>
      </c>
      <c r="G17" s="193">
        <v>188282944.43590501</v>
      </c>
    </row>
    <row r="18" spans="2:7">
      <c r="B18" s="35" t="s">
        <v>238</v>
      </c>
      <c r="C18" s="86" t="s">
        <v>96</v>
      </c>
      <c r="D18" s="86" t="s">
        <v>76</v>
      </c>
      <c r="E18" s="192">
        <v>44367</v>
      </c>
      <c r="F18" s="191" t="s">
        <v>77</v>
      </c>
      <c r="G18" s="193">
        <v>188282944.43590501</v>
      </c>
    </row>
    <row r="19" spans="2:7">
      <c r="B19" s="35" t="s">
        <v>238</v>
      </c>
      <c r="C19" s="86" t="s">
        <v>96</v>
      </c>
      <c r="D19" s="86" t="s">
        <v>76</v>
      </c>
      <c r="E19" s="192">
        <v>44367</v>
      </c>
      <c r="F19" s="191" t="s">
        <v>77</v>
      </c>
      <c r="G19" s="193">
        <v>188282944.43590501</v>
      </c>
    </row>
    <row r="20" spans="2:7">
      <c r="B20" s="35" t="s">
        <v>238</v>
      </c>
      <c r="C20" s="86" t="s">
        <v>96</v>
      </c>
      <c r="D20" s="86" t="s">
        <v>76</v>
      </c>
      <c r="E20" s="192">
        <v>44420</v>
      </c>
      <c r="F20" s="191" t="s">
        <v>77</v>
      </c>
      <c r="G20" s="193">
        <v>228376030.02179599</v>
      </c>
    </row>
    <row r="21" spans="2:7">
      <c r="B21" s="35" t="s">
        <v>238</v>
      </c>
      <c r="C21" s="86" t="s">
        <v>96</v>
      </c>
      <c r="D21" s="86" t="s">
        <v>76</v>
      </c>
      <c r="E21" s="192">
        <v>44420</v>
      </c>
      <c r="F21" s="191" t="s">
        <v>77</v>
      </c>
      <c r="G21" s="193">
        <v>163445339.39891601</v>
      </c>
    </row>
    <row r="22" spans="2:7">
      <c r="B22" s="35" t="s">
        <v>238</v>
      </c>
      <c r="C22" s="86" t="s">
        <v>96</v>
      </c>
      <c r="D22" s="86" t="s">
        <v>76</v>
      </c>
      <c r="E22" s="192">
        <v>44420</v>
      </c>
      <c r="F22" s="191" t="s">
        <v>77</v>
      </c>
      <c r="G22" s="193">
        <v>227007415.831828</v>
      </c>
    </row>
    <row r="23" spans="2:7">
      <c r="B23" s="35" t="s">
        <v>239</v>
      </c>
      <c r="C23" s="86" t="s">
        <v>88</v>
      </c>
      <c r="D23" s="86" t="s">
        <v>76</v>
      </c>
      <c r="E23" s="192">
        <v>44477</v>
      </c>
      <c r="F23" s="191" t="s">
        <v>77</v>
      </c>
      <c r="G23" s="193">
        <v>4733343736.9975796</v>
      </c>
    </row>
    <row r="24" spans="2:7">
      <c r="B24" s="35" t="s">
        <v>239</v>
      </c>
      <c r="C24" s="86" t="s">
        <v>88</v>
      </c>
      <c r="D24" s="86" t="s">
        <v>76</v>
      </c>
      <c r="E24" s="192">
        <v>44477</v>
      </c>
      <c r="F24" s="191" t="s">
        <v>77</v>
      </c>
      <c r="G24" s="193">
        <v>171113618.43292201</v>
      </c>
    </row>
    <row r="25" spans="2:7">
      <c r="B25" s="35" t="s">
        <v>238</v>
      </c>
      <c r="C25" s="86" t="s">
        <v>96</v>
      </c>
      <c r="D25" s="86" t="s">
        <v>76</v>
      </c>
      <c r="E25" s="192">
        <v>44493</v>
      </c>
      <c r="F25" s="191" t="s">
        <v>77</v>
      </c>
      <c r="G25" s="193">
        <v>185662870.12417501</v>
      </c>
    </row>
    <row r="26" spans="2:7">
      <c r="B26" s="35" t="s">
        <v>238</v>
      </c>
      <c r="C26" s="86" t="s">
        <v>96</v>
      </c>
      <c r="D26" s="86" t="s">
        <v>76</v>
      </c>
      <c r="E26" s="192">
        <v>44493</v>
      </c>
      <c r="F26" s="191" t="s">
        <v>77</v>
      </c>
      <c r="G26" s="193">
        <v>185663193.222534</v>
      </c>
    </row>
    <row r="27" spans="2:7">
      <c r="B27" s="35" t="s">
        <v>238</v>
      </c>
      <c r="C27" s="86" t="s">
        <v>96</v>
      </c>
      <c r="D27" s="86" t="s">
        <v>76</v>
      </c>
      <c r="E27" s="192">
        <v>44493</v>
      </c>
      <c r="F27" s="191" t="s">
        <v>77</v>
      </c>
      <c r="G27" s="193">
        <v>185662870.12417501</v>
      </c>
    </row>
    <row r="28" spans="2:7">
      <c r="B28" s="35" t="s">
        <v>238</v>
      </c>
      <c r="C28" s="86" t="s">
        <v>96</v>
      </c>
      <c r="D28" s="86" t="s">
        <v>76</v>
      </c>
      <c r="E28" s="192">
        <v>44493</v>
      </c>
      <c r="F28" s="191" t="s">
        <v>77</v>
      </c>
      <c r="G28" s="193">
        <v>185441607.04375499</v>
      </c>
    </row>
    <row r="29" spans="2:7">
      <c r="B29" s="35" t="s">
        <v>238</v>
      </c>
      <c r="C29" s="86" t="s">
        <v>96</v>
      </c>
      <c r="D29" s="86" t="s">
        <v>76</v>
      </c>
      <c r="E29" s="192">
        <v>44493</v>
      </c>
      <c r="F29" s="191" t="s">
        <v>77</v>
      </c>
      <c r="G29" s="193">
        <v>185665094.044781</v>
      </c>
    </row>
    <row r="30" spans="2:7">
      <c r="B30" s="35" t="s">
        <v>238</v>
      </c>
      <c r="C30" s="86" t="s">
        <v>96</v>
      </c>
      <c r="D30" s="86" t="s">
        <v>76</v>
      </c>
      <c r="E30" s="192">
        <v>44550</v>
      </c>
      <c r="F30" s="191" t="s">
        <v>77</v>
      </c>
      <c r="G30" s="193">
        <v>182603004.72863799</v>
      </c>
    </row>
    <row r="31" spans="2:7">
      <c r="B31" s="35" t="s">
        <v>238</v>
      </c>
      <c r="C31" s="86" t="s">
        <v>96</v>
      </c>
      <c r="D31" s="86" t="s">
        <v>76</v>
      </c>
      <c r="E31" s="192">
        <v>44550</v>
      </c>
      <c r="F31" s="191" t="s">
        <v>77</v>
      </c>
      <c r="G31" s="193">
        <v>182603004.72863799</v>
      </c>
    </row>
    <row r="32" spans="2:7">
      <c r="B32" s="35" t="s">
        <v>238</v>
      </c>
      <c r="C32" s="86" t="s">
        <v>96</v>
      </c>
      <c r="D32" s="86" t="s">
        <v>76</v>
      </c>
      <c r="E32" s="192">
        <v>44550</v>
      </c>
      <c r="F32" s="191" t="s">
        <v>77</v>
      </c>
      <c r="G32" s="193">
        <v>182603004.72863799</v>
      </c>
    </row>
    <row r="33" spans="2:7">
      <c r="B33" s="35" t="s">
        <v>238</v>
      </c>
      <c r="C33" s="86" t="s">
        <v>96</v>
      </c>
      <c r="D33" s="86" t="s">
        <v>76</v>
      </c>
      <c r="E33" s="192">
        <v>44550</v>
      </c>
      <c r="F33" s="191" t="s">
        <v>77</v>
      </c>
      <c r="G33" s="193">
        <v>182603004.72863799</v>
      </c>
    </row>
    <row r="34" spans="2:7">
      <c r="B34" s="35" t="s">
        <v>238</v>
      </c>
      <c r="C34" s="86" t="s">
        <v>96</v>
      </c>
      <c r="D34" s="86" t="s">
        <v>76</v>
      </c>
      <c r="E34" s="192">
        <v>44604</v>
      </c>
      <c r="F34" s="191" t="s">
        <v>77</v>
      </c>
      <c r="G34" s="193">
        <v>157490071.792</v>
      </c>
    </row>
    <row r="35" spans="2:7">
      <c r="B35" s="35" t="s">
        <v>238</v>
      </c>
      <c r="C35" s="86" t="s">
        <v>96</v>
      </c>
      <c r="D35" s="86" t="s">
        <v>76</v>
      </c>
      <c r="E35" s="192">
        <v>44604</v>
      </c>
      <c r="F35" s="191" t="s">
        <v>77</v>
      </c>
      <c r="G35" s="193">
        <v>221144161.00252301</v>
      </c>
    </row>
    <row r="36" spans="2:7">
      <c r="B36" s="35" t="s">
        <v>238</v>
      </c>
      <c r="C36" s="86" t="s">
        <v>96</v>
      </c>
      <c r="D36" s="86" t="s">
        <v>76</v>
      </c>
      <c r="E36" s="192">
        <v>44604</v>
      </c>
      <c r="F36" s="191" t="s">
        <v>77</v>
      </c>
      <c r="G36" s="193">
        <v>218736210.82222301</v>
      </c>
    </row>
    <row r="37" spans="2:7">
      <c r="B37" s="35" t="s">
        <v>238</v>
      </c>
      <c r="C37" s="86" t="s">
        <v>96</v>
      </c>
      <c r="D37" s="86" t="s">
        <v>76</v>
      </c>
      <c r="E37" s="192">
        <v>44675</v>
      </c>
      <c r="F37" s="191" t="s">
        <v>77</v>
      </c>
      <c r="G37" s="193">
        <v>178419029.229783</v>
      </c>
    </row>
    <row r="38" spans="2:7">
      <c r="B38" s="35" t="s">
        <v>238</v>
      </c>
      <c r="C38" s="86" t="s">
        <v>96</v>
      </c>
      <c r="D38" s="86" t="s">
        <v>76</v>
      </c>
      <c r="E38" s="192">
        <v>44675</v>
      </c>
      <c r="F38" s="191" t="s">
        <v>77</v>
      </c>
      <c r="G38" s="193">
        <v>178765946.27115601</v>
      </c>
    </row>
    <row r="39" spans="2:7">
      <c r="B39" s="35" t="s">
        <v>238</v>
      </c>
      <c r="C39" s="86" t="s">
        <v>96</v>
      </c>
      <c r="D39" s="86" t="s">
        <v>76</v>
      </c>
      <c r="E39" s="192">
        <v>44675</v>
      </c>
      <c r="F39" s="191" t="s">
        <v>77</v>
      </c>
      <c r="G39" s="193">
        <v>178762492.836211</v>
      </c>
    </row>
    <row r="40" spans="2:7">
      <c r="B40" s="35" t="s">
        <v>238</v>
      </c>
      <c r="C40" s="86" t="s">
        <v>96</v>
      </c>
      <c r="D40" s="86" t="s">
        <v>76</v>
      </c>
      <c r="E40" s="192">
        <v>44675</v>
      </c>
      <c r="F40" s="191" t="s">
        <v>77</v>
      </c>
      <c r="G40" s="193">
        <v>178762994.56080499</v>
      </c>
    </row>
    <row r="41" spans="2:7">
      <c r="B41" s="35" t="s">
        <v>238</v>
      </c>
      <c r="C41" s="86" t="s">
        <v>96</v>
      </c>
      <c r="D41" s="86" t="s">
        <v>76</v>
      </c>
      <c r="E41" s="192">
        <v>44675</v>
      </c>
      <c r="F41" s="191" t="s">
        <v>77</v>
      </c>
      <c r="G41" s="193">
        <v>178762492.836211</v>
      </c>
    </row>
    <row r="42" spans="2:7">
      <c r="B42" s="35" t="s">
        <v>238</v>
      </c>
      <c r="C42" s="86" t="s">
        <v>96</v>
      </c>
      <c r="D42" s="86" t="s">
        <v>76</v>
      </c>
      <c r="E42" s="192">
        <v>44732</v>
      </c>
      <c r="F42" s="191" t="s">
        <v>77</v>
      </c>
      <c r="G42" s="193">
        <v>177124057.413923</v>
      </c>
    </row>
    <row r="43" spans="2:7">
      <c r="B43" s="35" t="s">
        <v>238</v>
      </c>
      <c r="C43" s="86" t="s">
        <v>96</v>
      </c>
      <c r="D43" s="86" t="s">
        <v>76</v>
      </c>
      <c r="E43" s="192">
        <v>44732</v>
      </c>
      <c r="F43" s="191" t="s">
        <v>77</v>
      </c>
      <c r="G43" s="193">
        <v>177124057.413923</v>
      </c>
    </row>
    <row r="44" spans="2:7">
      <c r="B44" s="35" t="s">
        <v>238</v>
      </c>
      <c r="C44" s="86" t="s">
        <v>96</v>
      </c>
      <c r="D44" s="86" t="s">
        <v>76</v>
      </c>
      <c r="E44" s="192">
        <v>44732</v>
      </c>
      <c r="F44" s="191" t="s">
        <v>77</v>
      </c>
      <c r="G44" s="193">
        <v>177124057.413923</v>
      </c>
    </row>
    <row r="45" spans="2:7">
      <c r="B45" s="35" t="s">
        <v>238</v>
      </c>
      <c r="C45" s="86" t="s">
        <v>96</v>
      </c>
      <c r="D45" s="86" t="s">
        <v>76</v>
      </c>
      <c r="E45" s="192">
        <v>44732</v>
      </c>
      <c r="F45" s="191" t="s">
        <v>77</v>
      </c>
      <c r="G45" s="193">
        <v>177124057.413923</v>
      </c>
    </row>
    <row r="46" spans="2:7">
      <c r="B46" s="35" t="s">
        <v>238</v>
      </c>
      <c r="C46" s="86" t="s">
        <v>96</v>
      </c>
      <c r="D46" s="86" t="s">
        <v>76</v>
      </c>
      <c r="E46" s="192">
        <v>44785</v>
      </c>
      <c r="F46" s="191" t="s">
        <v>77</v>
      </c>
      <c r="G46" s="193">
        <v>151843650.54840899</v>
      </c>
    </row>
    <row r="47" spans="2:7">
      <c r="B47" s="35" t="s">
        <v>238</v>
      </c>
      <c r="C47" s="86" t="s">
        <v>96</v>
      </c>
      <c r="D47" s="86" t="s">
        <v>76</v>
      </c>
      <c r="E47" s="192">
        <v>44785</v>
      </c>
      <c r="F47" s="191" t="s">
        <v>77</v>
      </c>
      <c r="G47" s="193">
        <v>214253679.32110599</v>
      </c>
    </row>
    <row r="48" spans="2:7">
      <c r="B48" s="35" t="s">
        <v>238</v>
      </c>
      <c r="C48" s="86" t="s">
        <v>96</v>
      </c>
      <c r="D48" s="86" t="s">
        <v>76</v>
      </c>
      <c r="E48" s="192">
        <v>44785</v>
      </c>
      <c r="F48" s="191" t="s">
        <v>77</v>
      </c>
      <c r="G48" s="193">
        <v>210893959.09501299</v>
      </c>
    </row>
    <row r="49" spans="2:7">
      <c r="B49" s="35" t="s">
        <v>238</v>
      </c>
      <c r="C49" s="86" t="s">
        <v>96</v>
      </c>
      <c r="D49" s="86" t="s">
        <v>76</v>
      </c>
      <c r="E49" s="192">
        <v>44858</v>
      </c>
      <c r="F49" s="191" t="s">
        <v>77</v>
      </c>
      <c r="G49" s="193">
        <v>172083429.25164399</v>
      </c>
    </row>
    <row r="50" spans="2:7">
      <c r="B50" s="35" t="s">
        <v>238</v>
      </c>
      <c r="C50" s="86" t="s">
        <v>96</v>
      </c>
      <c r="D50" s="86" t="s">
        <v>76</v>
      </c>
      <c r="E50" s="192">
        <v>44858</v>
      </c>
      <c r="F50" s="191" t="s">
        <v>77</v>
      </c>
      <c r="G50" s="193">
        <v>172087356.234588</v>
      </c>
    </row>
    <row r="51" spans="2:7">
      <c r="B51" s="35" t="s">
        <v>238</v>
      </c>
      <c r="C51" s="86" t="s">
        <v>96</v>
      </c>
      <c r="D51" s="86" t="s">
        <v>76</v>
      </c>
      <c r="E51" s="192">
        <v>44858</v>
      </c>
      <c r="F51" s="191" t="s">
        <v>77</v>
      </c>
      <c r="G51" s="193">
        <v>172082761.755034</v>
      </c>
    </row>
    <row r="52" spans="2:7">
      <c r="B52" s="35" t="s">
        <v>238</v>
      </c>
      <c r="C52" s="86" t="s">
        <v>96</v>
      </c>
      <c r="D52" s="86" t="s">
        <v>76</v>
      </c>
      <c r="E52" s="192">
        <v>44858</v>
      </c>
      <c r="F52" s="191" t="s">
        <v>77</v>
      </c>
      <c r="G52" s="193">
        <v>171625984.27973899</v>
      </c>
    </row>
    <row r="53" spans="2:7">
      <c r="B53" s="35" t="s">
        <v>238</v>
      </c>
      <c r="C53" s="86" t="s">
        <v>96</v>
      </c>
      <c r="D53" s="86" t="s">
        <v>76</v>
      </c>
      <c r="E53" s="192">
        <v>44858</v>
      </c>
      <c r="F53" s="191" t="s">
        <v>77</v>
      </c>
      <c r="G53" s="193">
        <v>172082761.755034</v>
      </c>
    </row>
    <row r="54" spans="2:7">
      <c r="B54" s="35" t="s">
        <v>238</v>
      </c>
      <c r="C54" s="86" t="s">
        <v>96</v>
      </c>
      <c r="D54" s="86" t="s">
        <v>76</v>
      </c>
      <c r="E54" s="192">
        <v>44915</v>
      </c>
      <c r="F54" s="191" t="s">
        <v>77</v>
      </c>
      <c r="G54" s="193">
        <v>171780748.332838</v>
      </c>
    </row>
    <row r="55" spans="2:7">
      <c r="B55" s="35" t="s">
        <v>238</v>
      </c>
      <c r="C55" s="86" t="s">
        <v>96</v>
      </c>
      <c r="D55" s="86" t="s">
        <v>76</v>
      </c>
      <c r="E55" s="192">
        <v>44915</v>
      </c>
      <c r="F55" s="191" t="s">
        <v>77</v>
      </c>
      <c r="G55" s="193">
        <v>171780748.332838</v>
      </c>
    </row>
    <row r="56" spans="2:7">
      <c r="B56" s="35" t="s">
        <v>238</v>
      </c>
      <c r="C56" s="86" t="s">
        <v>96</v>
      </c>
      <c r="D56" s="86" t="s">
        <v>76</v>
      </c>
      <c r="E56" s="192">
        <v>44915</v>
      </c>
      <c r="F56" s="191" t="s">
        <v>77</v>
      </c>
      <c r="G56" s="193">
        <v>171780748.332838</v>
      </c>
    </row>
    <row r="57" spans="2:7">
      <c r="B57" s="35" t="s">
        <v>238</v>
      </c>
      <c r="C57" s="86" t="s">
        <v>96</v>
      </c>
      <c r="D57" s="86" t="s">
        <v>76</v>
      </c>
      <c r="E57" s="192">
        <v>44915</v>
      </c>
      <c r="F57" s="191" t="s">
        <v>77</v>
      </c>
      <c r="G57" s="193">
        <v>171780748.332838</v>
      </c>
    </row>
    <row r="58" spans="2:7">
      <c r="B58" s="35" t="s">
        <v>238</v>
      </c>
      <c r="C58" s="86" t="s">
        <v>96</v>
      </c>
      <c r="D58" s="86" t="s">
        <v>76</v>
      </c>
      <c r="E58" s="192">
        <v>44969</v>
      </c>
      <c r="F58" s="191" t="s">
        <v>77</v>
      </c>
      <c r="G58" s="193">
        <v>207469015.68718699</v>
      </c>
    </row>
    <row r="59" spans="2:7">
      <c r="B59" s="35" t="s">
        <v>238</v>
      </c>
      <c r="C59" s="86" t="s">
        <v>96</v>
      </c>
      <c r="D59" s="86" t="s">
        <v>76</v>
      </c>
      <c r="E59" s="192">
        <v>44969</v>
      </c>
      <c r="F59" s="191" t="s">
        <v>77</v>
      </c>
      <c r="G59" s="193">
        <v>203209861.35498899</v>
      </c>
    </row>
    <row r="60" spans="2:7">
      <c r="B60" s="35" t="s">
        <v>238</v>
      </c>
      <c r="C60" s="86" t="s">
        <v>96</v>
      </c>
      <c r="D60" s="86" t="s">
        <v>76</v>
      </c>
      <c r="E60" s="192">
        <v>44969</v>
      </c>
      <c r="F60" s="191" t="s">
        <v>77</v>
      </c>
      <c r="G60" s="193">
        <v>146311100.17559201</v>
      </c>
    </row>
    <row r="61" spans="2:7">
      <c r="B61" s="35" t="s">
        <v>238</v>
      </c>
      <c r="C61" s="86" t="s">
        <v>96</v>
      </c>
      <c r="D61" s="86" t="s">
        <v>76</v>
      </c>
      <c r="E61" s="192">
        <v>45040</v>
      </c>
      <c r="F61" s="191" t="s">
        <v>77</v>
      </c>
      <c r="G61" s="193">
        <v>165687924.425845</v>
      </c>
    </row>
    <row r="62" spans="2:7">
      <c r="B62" s="35" t="s">
        <v>238</v>
      </c>
      <c r="C62" s="86" t="s">
        <v>96</v>
      </c>
      <c r="D62" s="86" t="s">
        <v>76</v>
      </c>
      <c r="E62" s="192">
        <v>45040</v>
      </c>
      <c r="F62" s="191" t="s">
        <v>77</v>
      </c>
      <c r="G62" s="193">
        <v>165692744.976381</v>
      </c>
    </row>
    <row r="63" spans="2:7">
      <c r="B63" s="35" t="s">
        <v>238</v>
      </c>
      <c r="C63" s="86" t="s">
        <v>96</v>
      </c>
      <c r="D63" s="86" t="s">
        <v>76</v>
      </c>
      <c r="E63" s="192">
        <v>45040</v>
      </c>
      <c r="F63" s="191" t="s">
        <v>77</v>
      </c>
      <c r="G63" s="193">
        <v>165687105.04634199</v>
      </c>
    </row>
    <row r="64" spans="2:7">
      <c r="B64" s="35" t="s">
        <v>238</v>
      </c>
      <c r="C64" s="86" t="s">
        <v>96</v>
      </c>
      <c r="D64" s="86" t="s">
        <v>76</v>
      </c>
      <c r="E64" s="192">
        <v>45040</v>
      </c>
      <c r="F64" s="191" t="s">
        <v>77</v>
      </c>
      <c r="G64" s="193">
        <v>165687105.04634199</v>
      </c>
    </row>
    <row r="65" spans="2:7">
      <c r="B65" s="35" t="s">
        <v>238</v>
      </c>
      <c r="C65" s="86" t="s">
        <v>96</v>
      </c>
      <c r="D65" s="86" t="s">
        <v>76</v>
      </c>
      <c r="E65" s="192">
        <v>45040</v>
      </c>
      <c r="F65" s="191" t="s">
        <v>77</v>
      </c>
      <c r="G65" s="193">
        <v>165126596.95928901</v>
      </c>
    </row>
    <row r="66" spans="2:7">
      <c r="B66" s="35" t="s">
        <v>238</v>
      </c>
      <c r="C66" s="86" t="s">
        <v>96</v>
      </c>
      <c r="D66" s="86" t="s">
        <v>76</v>
      </c>
      <c r="E66" s="192">
        <v>45097</v>
      </c>
      <c r="F66" s="191" t="s">
        <v>77</v>
      </c>
      <c r="G66" s="193">
        <v>166626519.51170501</v>
      </c>
    </row>
    <row r="67" spans="2:7">
      <c r="B67" s="35" t="s">
        <v>238</v>
      </c>
      <c r="C67" s="86" t="s">
        <v>96</v>
      </c>
      <c r="D67" s="86" t="s">
        <v>76</v>
      </c>
      <c r="E67" s="192">
        <v>45097</v>
      </c>
      <c r="F67" s="191" t="s">
        <v>77</v>
      </c>
      <c r="G67" s="193">
        <v>166626519.51170501</v>
      </c>
    </row>
    <row r="68" spans="2:7">
      <c r="B68" s="35" t="s">
        <v>238</v>
      </c>
      <c r="C68" s="86" t="s">
        <v>96</v>
      </c>
      <c r="D68" s="86" t="s">
        <v>76</v>
      </c>
      <c r="E68" s="192">
        <v>45097</v>
      </c>
      <c r="F68" s="191" t="s">
        <v>77</v>
      </c>
      <c r="G68" s="193">
        <v>166626519.51170501</v>
      </c>
    </row>
    <row r="69" spans="2:7">
      <c r="B69" s="35" t="s">
        <v>238</v>
      </c>
      <c r="C69" s="86" t="s">
        <v>96</v>
      </c>
      <c r="D69" s="86" t="s">
        <v>76</v>
      </c>
      <c r="E69" s="192">
        <v>45097</v>
      </c>
      <c r="F69" s="191" t="s">
        <v>77</v>
      </c>
      <c r="G69" s="193">
        <v>166626519.51170501</v>
      </c>
    </row>
    <row r="70" spans="2:7">
      <c r="B70" s="35" t="s">
        <v>238</v>
      </c>
      <c r="C70" s="86" t="s">
        <v>96</v>
      </c>
      <c r="D70" s="86" t="s">
        <v>76</v>
      </c>
      <c r="E70" s="192">
        <v>45150</v>
      </c>
      <c r="F70" s="191" t="s">
        <v>77</v>
      </c>
      <c r="G70" s="193">
        <v>201004628.63046601</v>
      </c>
    </row>
    <row r="71" spans="2:7">
      <c r="B71" s="35" t="s">
        <v>238</v>
      </c>
      <c r="C71" s="86" t="s">
        <v>96</v>
      </c>
      <c r="D71" s="86" t="s">
        <v>76</v>
      </c>
      <c r="E71" s="192">
        <v>45150</v>
      </c>
      <c r="F71" s="191" t="s">
        <v>77</v>
      </c>
      <c r="G71" s="193">
        <v>141065473.61129799</v>
      </c>
    </row>
    <row r="72" spans="2:7">
      <c r="B72" s="35" t="s">
        <v>238</v>
      </c>
      <c r="C72" s="86" t="s">
        <v>96</v>
      </c>
      <c r="D72" s="86" t="s">
        <v>76</v>
      </c>
      <c r="E72" s="192">
        <v>45150</v>
      </c>
      <c r="F72" s="191" t="s">
        <v>77</v>
      </c>
      <c r="G72" s="193">
        <v>195924268.90458101</v>
      </c>
    </row>
    <row r="73" spans="2:7">
      <c r="B73" s="35" t="s">
        <v>238</v>
      </c>
      <c r="C73" s="86" t="s">
        <v>96</v>
      </c>
      <c r="D73" s="86" t="s">
        <v>76</v>
      </c>
      <c r="E73" s="192">
        <v>45223</v>
      </c>
      <c r="F73" s="191" t="s">
        <v>77</v>
      </c>
      <c r="G73" s="193">
        <v>159495955.61802</v>
      </c>
    </row>
    <row r="74" spans="2:7">
      <c r="B74" s="35" t="s">
        <v>238</v>
      </c>
      <c r="C74" s="86" t="s">
        <v>96</v>
      </c>
      <c r="D74" s="86" t="s">
        <v>76</v>
      </c>
      <c r="E74" s="192">
        <v>45223</v>
      </c>
      <c r="F74" s="191" t="s">
        <v>77</v>
      </c>
      <c r="G74" s="193">
        <v>159496915.40375501</v>
      </c>
    </row>
    <row r="75" spans="2:7">
      <c r="B75" s="35" t="s">
        <v>238</v>
      </c>
      <c r="C75" s="86" t="s">
        <v>96</v>
      </c>
      <c r="D75" s="86" t="s">
        <v>76</v>
      </c>
      <c r="E75" s="192">
        <v>45223</v>
      </c>
      <c r="F75" s="191" t="s">
        <v>77</v>
      </c>
      <c r="G75" s="193">
        <v>158839642.02833501</v>
      </c>
    </row>
    <row r="76" spans="2:7">
      <c r="B76" s="35" t="s">
        <v>238</v>
      </c>
      <c r="C76" s="86" t="s">
        <v>96</v>
      </c>
      <c r="D76" s="86" t="s">
        <v>76</v>
      </c>
      <c r="E76" s="192">
        <v>45223</v>
      </c>
      <c r="F76" s="191" t="s">
        <v>77</v>
      </c>
      <c r="G76" s="193">
        <v>159502562.009137</v>
      </c>
    </row>
    <row r="77" spans="2:7">
      <c r="B77" s="35" t="s">
        <v>238</v>
      </c>
      <c r="C77" s="86" t="s">
        <v>96</v>
      </c>
      <c r="D77" s="86" t="s">
        <v>76</v>
      </c>
      <c r="E77" s="192">
        <v>45223</v>
      </c>
      <c r="F77" s="191" t="s">
        <v>77</v>
      </c>
      <c r="G77" s="193">
        <v>159495955.61802</v>
      </c>
    </row>
    <row r="78" spans="2:7">
      <c r="B78" s="35" t="s">
        <v>238</v>
      </c>
      <c r="C78" s="86" t="s">
        <v>96</v>
      </c>
      <c r="D78" s="86" t="s">
        <v>76</v>
      </c>
      <c r="E78" s="192">
        <v>45280</v>
      </c>
      <c r="F78" s="191" t="s">
        <v>77</v>
      </c>
      <c r="G78" s="193">
        <v>161599890.109377</v>
      </c>
    </row>
    <row r="79" spans="2:7">
      <c r="B79" s="35" t="s">
        <v>238</v>
      </c>
      <c r="C79" s="86" t="s">
        <v>96</v>
      </c>
      <c r="D79" s="86" t="s">
        <v>76</v>
      </c>
      <c r="E79" s="192">
        <v>45280</v>
      </c>
      <c r="F79" s="191" t="s">
        <v>77</v>
      </c>
      <c r="G79" s="193">
        <v>161599890.109377</v>
      </c>
    </row>
    <row r="80" spans="2:7">
      <c r="B80" s="35" t="s">
        <v>238</v>
      </c>
      <c r="C80" s="86" t="s">
        <v>96</v>
      </c>
      <c r="D80" s="86" t="s">
        <v>76</v>
      </c>
      <c r="E80" s="192">
        <v>45280</v>
      </c>
      <c r="F80" s="191" t="s">
        <v>77</v>
      </c>
      <c r="G80" s="193">
        <v>161599890.109377</v>
      </c>
    </row>
    <row r="81" spans="2:7">
      <c r="B81" s="35" t="s">
        <v>238</v>
      </c>
      <c r="C81" s="86" t="s">
        <v>96</v>
      </c>
      <c r="D81" s="86" t="s">
        <v>76</v>
      </c>
      <c r="E81" s="192">
        <v>45280</v>
      </c>
      <c r="F81" s="191" t="s">
        <v>77</v>
      </c>
      <c r="G81" s="193">
        <v>161599890.109377</v>
      </c>
    </row>
    <row r="82" spans="2:7">
      <c r="B82" s="35" t="s">
        <v>238</v>
      </c>
      <c r="C82" s="86" t="s">
        <v>96</v>
      </c>
      <c r="D82" s="86" t="s">
        <v>76</v>
      </c>
      <c r="E82" s="192">
        <v>45334</v>
      </c>
      <c r="F82" s="191" t="s">
        <v>77</v>
      </c>
      <c r="G82" s="193">
        <v>188785604.34365201</v>
      </c>
    </row>
    <row r="83" spans="2:7">
      <c r="B83" s="35" t="s">
        <v>238</v>
      </c>
      <c r="C83" s="86" t="s">
        <v>96</v>
      </c>
      <c r="D83" s="86" t="s">
        <v>76</v>
      </c>
      <c r="E83" s="192">
        <v>45334</v>
      </c>
      <c r="F83" s="191" t="s">
        <v>77</v>
      </c>
      <c r="G83" s="193">
        <v>194639516.029181</v>
      </c>
    </row>
    <row r="84" spans="2:7">
      <c r="B84" s="35" t="s">
        <v>238</v>
      </c>
      <c r="C84" s="86" t="s">
        <v>96</v>
      </c>
      <c r="D84" s="86" t="s">
        <v>76</v>
      </c>
      <c r="E84" s="192">
        <v>45334</v>
      </c>
      <c r="F84" s="191" t="s">
        <v>77</v>
      </c>
      <c r="G84" s="193">
        <v>135925635.12742901</v>
      </c>
    </row>
    <row r="85" spans="2:7">
      <c r="B85" s="35" t="s">
        <v>238</v>
      </c>
      <c r="C85" s="86" t="s">
        <v>96</v>
      </c>
      <c r="D85" s="86" t="s">
        <v>76</v>
      </c>
      <c r="E85" s="192">
        <v>45406</v>
      </c>
      <c r="F85" s="191" t="s">
        <v>77</v>
      </c>
      <c r="G85" s="193">
        <v>153536147.857676</v>
      </c>
    </row>
    <row r="86" spans="2:7">
      <c r="B86" s="35" t="s">
        <v>238</v>
      </c>
      <c r="C86" s="86" t="s">
        <v>96</v>
      </c>
      <c r="D86" s="86" t="s">
        <v>76</v>
      </c>
      <c r="E86" s="192">
        <v>45406</v>
      </c>
      <c r="F86" s="191" t="s">
        <v>77</v>
      </c>
      <c r="G86" s="193">
        <v>153543640.61688501</v>
      </c>
    </row>
    <row r="87" spans="2:7">
      <c r="B87" s="35" t="s">
        <v>238</v>
      </c>
      <c r="C87" s="86" t="s">
        <v>96</v>
      </c>
      <c r="D87" s="86" t="s">
        <v>76</v>
      </c>
      <c r="E87" s="192">
        <v>45406</v>
      </c>
      <c r="F87" s="191" t="s">
        <v>77</v>
      </c>
      <c r="G87" s="193">
        <v>153537236.412772</v>
      </c>
    </row>
    <row r="88" spans="2:7">
      <c r="B88" s="35" t="s">
        <v>238</v>
      </c>
      <c r="C88" s="86" t="s">
        <v>96</v>
      </c>
      <c r="D88" s="86" t="s">
        <v>76</v>
      </c>
      <c r="E88" s="192">
        <v>45406</v>
      </c>
      <c r="F88" s="191" t="s">
        <v>77</v>
      </c>
      <c r="G88" s="193">
        <v>152792053.75927401</v>
      </c>
    </row>
    <row r="89" spans="2:7">
      <c r="B89" s="35" t="s">
        <v>238</v>
      </c>
      <c r="C89" s="86" t="s">
        <v>96</v>
      </c>
      <c r="D89" s="86" t="s">
        <v>76</v>
      </c>
      <c r="E89" s="192">
        <v>45406</v>
      </c>
      <c r="F89" s="191" t="s">
        <v>77</v>
      </c>
      <c r="G89" s="193">
        <v>153536147.857676</v>
      </c>
    </row>
    <row r="90" spans="2:7">
      <c r="B90" s="35" t="s">
        <v>238</v>
      </c>
      <c r="C90" s="86" t="s">
        <v>96</v>
      </c>
      <c r="D90" s="86" t="s">
        <v>76</v>
      </c>
      <c r="E90" s="192">
        <v>45463</v>
      </c>
      <c r="F90" s="191" t="s">
        <v>77</v>
      </c>
      <c r="G90" s="193">
        <v>156724899.25307599</v>
      </c>
    </row>
    <row r="91" spans="2:7">
      <c r="B91" s="35" t="s">
        <v>238</v>
      </c>
      <c r="C91" s="86" t="s">
        <v>96</v>
      </c>
      <c r="D91" s="86" t="s">
        <v>76</v>
      </c>
      <c r="E91" s="192">
        <v>45463</v>
      </c>
      <c r="F91" s="191" t="s">
        <v>77</v>
      </c>
      <c r="G91" s="193">
        <v>156724899.25307599</v>
      </c>
    </row>
    <row r="92" spans="2:7">
      <c r="B92" s="35" t="s">
        <v>238</v>
      </c>
      <c r="C92" s="86" t="s">
        <v>96</v>
      </c>
      <c r="D92" s="86" t="s">
        <v>76</v>
      </c>
      <c r="E92" s="192">
        <v>45463</v>
      </c>
      <c r="F92" s="191" t="s">
        <v>77</v>
      </c>
      <c r="G92" s="193">
        <v>156724899.25307599</v>
      </c>
    </row>
    <row r="93" spans="2:7">
      <c r="B93" s="35" t="s">
        <v>238</v>
      </c>
      <c r="C93" s="86" t="s">
        <v>96</v>
      </c>
      <c r="D93" s="86" t="s">
        <v>76</v>
      </c>
      <c r="E93" s="192">
        <v>45463</v>
      </c>
      <c r="F93" s="191" t="s">
        <v>77</v>
      </c>
      <c r="G93" s="193">
        <v>156724899.25307599</v>
      </c>
    </row>
    <row r="94" spans="2:7">
      <c r="B94" s="35" t="s">
        <v>238</v>
      </c>
      <c r="C94" s="86" t="s">
        <v>96</v>
      </c>
      <c r="D94" s="86" t="s">
        <v>76</v>
      </c>
      <c r="E94" s="192">
        <v>45516</v>
      </c>
      <c r="F94" s="191" t="s">
        <v>77</v>
      </c>
      <c r="G94" s="193">
        <v>131025920.99144299</v>
      </c>
    </row>
    <row r="95" spans="2:7">
      <c r="B95" s="35" t="s">
        <v>238</v>
      </c>
      <c r="C95" s="86" t="s">
        <v>96</v>
      </c>
      <c r="D95" s="86" t="s">
        <v>76</v>
      </c>
      <c r="E95" s="192">
        <v>45516</v>
      </c>
      <c r="F95" s="191" t="s">
        <v>77</v>
      </c>
      <c r="G95" s="193">
        <v>181980445.82144901</v>
      </c>
    </row>
    <row r="96" spans="2:7">
      <c r="B96" s="35" t="s">
        <v>238</v>
      </c>
      <c r="C96" s="86" t="s">
        <v>96</v>
      </c>
      <c r="D96" s="86" t="s">
        <v>76</v>
      </c>
      <c r="E96" s="192">
        <v>45516</v>
      </c>
      <c r="F96" s="191" t="s">
        <v>77</v>
      </c>
      <c r="G96" s="193">
        <v>188541898.78077099</v>
      </c>
    </row>
    <row r="97" spans="2:7">
      <c r="B97" s="35" t="s">
        <v>238</v>
      </c>
      <c r="C97" s="86" t="s">
        <v>96</v>
      </c>
      <c r="D97" s="86" t="s">
        <v>76</v>
      </c>
      <c r="E97" s="192">
        <v>45589</v>
      </c>
      <c r="F97" s="191" t="s">
        <v>77</v>
      </c>
      <c r="G97" s="193">
        <v>147799037.33377701</v>
      </c>
    </row>
    <row r="98" spans="2:7">
      <c r="B98" s="35" t="s">
        <v>238</v>
      </c>
      <c r="C98" s="86" t="s">
        <v>96</v>
      </c>
      <c r="D98" s="86" t="s">
        <v>76</v>
      </c>
      <c r="E98" s="192">
        <v>45589</v>
      </c>
      <c r="F98" s="191" t="s">
        <v>77</v>
      </c>
      <c r="G98" s="193">
        <v>147799037.33377701</v>
      </c>
    </row>
    <row r="99" spans="2:7">
      <c r="B99" s="35" t="s">
        <v>238</v>
      </c>
      <c r="C99" s="86" t="s">
        <v>96</v>
      </c>
      <c r="D99" s="86" t="s">
        <v>76</v>
      </c>
      <c r="E99" s="192">
        <v>45589</v>
      </c>
      <c r="F99" s="191" t="s">
        <v>77</v>
      </c>
      <c r="G99" s="193">
        <v>147807341.003943</v>
      </c>
    </row>
    <row r="100" spans="2:7">
      <c r="B100" s="35" t="s">
        <v>238</v>
      </c>
      <c r="C100" s="86" t="s">
        <v>96</v>
      </c>
      <c r="D100" s="86" t="s">
        <v>76</v>
      </c>
      <c r="E100" s="192">
        <v>45589</v>
      </c>
      <c r="F100" s="191" t="s">
        <v>77</v>
      </c>
      <c r="G100" s="193">
        <v>147800243.69497401</v>
      </c>
    </row>
    <row r="101" spans="2:7">
      <c r="B101" s="35" t="s">
        <v>238</v>
      </c>
      <c r="C101" s="86" t="s">
        <v>96</v>
      </c>
      <c r="D101" s="86" t="s">
        <v>76</v>
      </c>
      <c r="E101" s="192">
        <v>45589</v>
      </c>
      <c r="F101" s="191" t="s">
        <v>77</v>
      </c>
      <c r="G101" s="193">
        <v>146974718.61471599</v>
      </c>
    </row>
    <row r="102" spans="2:7">
      <c r="B102" s="35" t="s">
        <v>238</v>
      </c>
      <c r="C102" s="86" t="s">
        <v>96</v>
      </c>
      <c r="D102" s="86" t="s">
        <v>76</v>
      </c>
      <c r="E102" s="192">
        <v>45646</v>
      </c>
      <c r="F102" s="191" t="s">
        <v>77</v>
      </c>
      <c r="G102" s="193">
        <v>151996972.45624399</v>
      </c>
    </row>
    <row r="103" spans="2:7">
      <c r="B103" s="35" t="s">
        <v>238</v>
      </c>
      <c r="C103" s="86" t="s">
        <v>96</v>
      </c>
      <c r="D103" s="86" t="s">
        <v>76</v>
      </c>
      <c r="E103" s="192">
        <v>45646</v>
      </c>
      <c r="F103" s="191" t="s">
        <v>77</v>
      </c>
      <c r="G103" s="193">
        <v>151996972.45624399</v>
      </c>
    </row>
    <row r="104" spans="2:7">
      <c r="B104" s="35" t="s">
        <v>238</v>
      </c>
      <c r="C104" s="86" t="s">
        <v>96</v>
      </c>
      <c r="D104" s="86" t="s">
        <v>76</v>
      </c>
      <c r="E104" s="192">
        <v>45646</v>
      </c>
      <c r="F104" s="191" t="s">
        <v>77</v>
      </c>
      <c r="G104" s="193">
        <v>151996972.45624399</v>
      </c>
    </row>
    <row r="105" spans="2:7">
      <c r="B105" s="35" t="s">
        <v>238</v>
      </c>
      <c r="C105" s="86" t="s">
        <v>96</v>
      </c>
      <c r="D105" s="86" t="s">
        <v>76</v>
      </c>
      <c r="E105" s="192">
        <v>45646</v>
      </c>
      <c r="F105" s="191" t="s">
        <v>77</v>
      </c>
      <c r="G105" s="193">
        <v>151996972.45624399</v>
      </c>
    </row>
    <row r="106" spans="2:7">
      <c r="B106" s="35" t="s">
        <v>238</v>
      </c>
      <c r="C106" s="86" t="s">
        <v>96</v>
      </c>
      <c r="D106" s="86" t="s">
        <v>76</v>
      </c>
      <c r="E106" s="192">
        <v>45700</v>
      </c>
      <c r="F106" s="191" t="s">
        <v>77</v>
      </c>
      <c r="G106" s="193">
        <v>175349836.11377501</v>
      </c>
    </row>
    <row r="107" spans="2:7">
      <c r="B107" s="35" t="s">
        <v>238</v>
      </c>
      <c r="C107" s="86" t="s">
        <v>96</v>
      </c>
      <c r="D107" s="86" t="s">
        <v>76</v>
      </c>
      <c r="E107" s="192">
        <v>45700</v>
      </c>
      <c r="F107" s="191" t="s">
        <v>77</v>
      </c>
      <c r="G107" s="193">
        <v>126251882.001918</v>
      </c>
    </row>
    <row r="108" spans="2:7">
      <c r="B108" s="35" t="s">
        <v>238</v>
      </c>
      <c r="C108" s="86" t="s">
        <v>96</v>
      </c>
      <c r="D108" s="86" t="s">
        <v>76</v>
      </c>
      <c r="E108" s="192">
        <v>45700</v>
      </c>
      <c r="F108" s="191" t="s">
        <v>77</v>
      </c>
      <c r="G108" s="193">
        <v>182571437.185054</v>
      </c>
    </row>
    <row r="109" spans="2:7">
      <c r="B109" s="35" t="s">
        <v>238</v>
      </c>
      <c r="C109" s="86" t="s">
        <v>96</v>
      </c>
      <c r="D109" s="86" t="s">
        <v>76</v>
      </c>
      <c r="E109" s="192">
        <v>45771</v>
      </c>
      <c r="F109" s="191" t="s">
        <v>77</v>
      </c>
      <c r="G109" s="193">
        <v>142314953.25675201</v>
      </c>
    </row>
    <row r="110" spans="2:7">
      <c r="B110" s="35" t="s">
        <v>238</v>
      </c>
      <c r="C110" s="86" t="s">
        <v>96</v>
      </c>
      <c r="D110" s="86" t="s">
        <v>76</v>
      </c>
      <c r="E110" s="192">
        <v>45771</v>
      </c>
      <c r="F110" s="191" t="s">
        <v>77</v>
      </c>
      <c r="G110" s="193">
        <v>142307226.872168</v>
      </c>
    </row>
    <row r="111" spans="2:7">
      <c r="B111" s="35" t="s">
        <v>238</v>
      </c>
      <c r="C111" s="86" t="s">
        <v>96</v>
      </c>
      <c r="D111" s="86" t="s">
        <v>76</v>
      </c>
      <c r="E111" s="192">
        <v>45771</v>
      </c>
      <c r="F111" s="191" t="s">
        <v>77</v>
      </c>
      <c r="G111" s="193">
        <v>142305913.589008</v>
      </c>
    </row>
    <row r="112" spans="2:7">
      <c r="B112" s="35" t="s">
        <v>238</v>
      </c>
      <c r="C112" s="86" t="s">
        <v>96</v>
      </c>
      <c r="D112" s="86" t="s">
        <v>76</v>
      </c>
      <c r="E112" s="192">
        <v>45771</v>
      </c>
      <c r="F112" s="191" t="s">
        <v>77</v>
      </c>
      <c r="G112" s="193">
        <v>141408861.98409</v>
      </c>
    </row>
    <row r="113" spans="2:7">
      <c r="B113" s="35" t="s">
        <v>238</v>
      </c>
      <c r="C113" s="86" t="s">
        <v>96</v>
      </c>
      <c r="D113" s="86" t="s">
        <v>76</v>
      </c>
      <c r="E113" s="192">
        <v>45771</v>
      </c>
      <c r="F113" s="191" t="s">
        <v>77</v>
      </c>
      <c r="G113" s="193">
        <v>142305913.589008</v>
      </c>
    </row>
    <row r="114" spans="2:7">
      <c r="B114" s="35" t="s">
        <v>238</v>
      </c>
      <c r="C114" s="86" t="s">
        <v>96</v>
      </c>
      <c r="D114" s="86" t="s">
        <v>76</v>
      </c>
      <c r="E114" s="192">
        <v>45828</v>
      </c>
      <c r="F114" s="191" t="s">
        <v>77</v>
      </c>
      <c r="G114" s="193">
        <v>147436349.78017399</v>
      </c>
    </row>
    <row r="115" spans="2:7">
      <c r="B115" s="35" t="s">
        <v>238</v>
      </c>
      <c r="C115" s="86" t="s">
        <v>96</v>
      </c>
      <c r="D115" s="86" t="s">
        <v>76</v>
      </c>
      <c r="E115" s="192">
        <v>45828</v>
      </c>
      <c r="F115" s="191" t="s">
        <v>77</v>
      </c>
      <c r="G115" s="193">
        <v>147436349.78017399</v>
      </c>
    </row>
    <row r="116" spans="2:7">
      <c r="B116" s="35" t="s">
        <v>238</v>
      </c>
      <c r="C116" s="86" t="s">
        <v>96</v>
      </c>
      <c r="D116" s="86" t="s">
        <v>76</v>
      </c>
      <c r="E116" s="192">
        <v>45828</v>
      </c>
      <c r="F116" s="191" t="s">
        <v>77</v>
      </c>
      <c r="G116" s="193">
        <v>3804809026.5851402</v>
      </c>
    </row>
    <row r="117" spans="2:7">
      <c r="B117" s="35" t="s">
        <v>238</v>
      </c>
      <c r="C117" s="86" t="s">
        <v>96</v>
      </c>
      <c r="D117" s="86" t="s">
        <v>76</v>
      </c>
      <c r="E117" s="192">
        <v>45828</v>
      </c>
      <c r="F117" s="191" t="s">
        <v>77</v>
      </c>
      <c r="G117" s="193">
        <v>147436349.78017399</v>
      </c>
    </row>
    <row r="118" spans="2:7">
      <c r="B118" s="35" t="s">
        <v>238</v>
      </c>
      <c r="C118" s="86" t="s">
        <v>96</v>
      </c>
      <c r="D118" s="86" t="s">
        <v>76</v>
      </c>
      <c r="E118" s="192">
        <v>45828</v>
      </c>
      <c r="F118" s="191" t="s">
        <v>77</v>
      </c>
      <c r="G118" s="193">
        <v>3804809026.5851402</v>
      </c>
    </row>
    <row r="119" spans="2:7">
      <c r="B119" s="35" t="s">
        <v>238</v>
      </c>
      <c r="C119" s="86" t="s">
        <v>96</v>
      </c>
      <c r="D119" s="86" t="s">
        <v>76</v>
      </c>
      <c r="E119" s="192">
        <v>45828</v>
      </c>
      <c r="F119" s="191" t="s">
        <v>77</v>
      </c>
      <c r="G119" s="193">
        <v>147436349.78017399</v>
      </c>
    </row>
    <row r="120" spans="2:7">
      <c r="B120" s="35" t="s">
        <v>238</v>
      </c>
      <c r="C120" s="86" t="s">
        <v>96</v>
      </c>
      <c r="D120" s="86" t="s">
        <v>76</v>
      </c>
      <c r="E120" s="192">
        <v>45828</v>
      </c>
      <c r="F120" s="191" t="s">
        <v>77</v>
      </c>
      <c r="G120" s="193">
        <v>3804809026.5851402</v>
      </c>
    </row>
    <row r="121" spans="2:7">
      <c r="B121" s="35" t="s">
        <v>238</v>
      </c>
      <c r="C121" s="86" t="s">
        <v>96</v>
      </c>
      <c r="D121" s="86" t="s">
        <v>76</v>
      </c>
      <c r="E121" s="192">
        <v>45828</v>
      </c>
      <c r="F121" s="191" t="s">
        <v>77</v>
      </c>
      <c r="G121" s="193">
        <v>3804809026.5851402</v>
      </c>
    </row>
    <row r="122" spans="2:7">
      <c r="B122" s="35" t="s">
        <v>238</v>
      </c>
      <c r="C122" s="86" t="s">
        <v>96</v>
      </c>
      <c r="D122" s="86" t="s">
        <v>76</v>
      </c>
      <c r="E122" s="192">
        <v>45881</v>
      </c>
      <c r="F122" s="191" t="s">
        <v>77</v>
      </c>
      <c r="G122" s="193">
        <v>169063096.71219099</v>
      </c>
    </row>
    <row r="123" spans="2:7">
      <c r="B123" s="35" t="s">
        <v>238</v>
      </c>
      <c r="C123" s="86" t="s">
        <v>96</v>
      </c>
      <c r="D123" s="86" t="s">
        <v>76</v>
      </c>
      <c r="E123" s="192">
        <v>45881</v>
      </c>
      <c r="F123" s="191" t="s">
        <v>77</v>
      </c>
      <c r="G123" s="193">
        <v>176882816.97563601</v>
      </c>
    </row>
    <row r="124" spans="2:7">
      <c r="B124" s="35" t="s">
        <v>238</v>
      </c>
      <c r="C124" s="86" t="s">
        <v>96</v>
      </c>
      <c r="D124" s="86" t="s">
        <v>76</v>
      </c>
      <c r="E124" s="192">
        <v>45881</v>
      </c>
      <c r="F124" s="191" t="s">
        <v>77</v>
      </c>
      <c r="G124" s="193">
        <v>121725429.632778</v>
      </c>
    </row>
    <row r="125" spans="2:7">
      <c r="B125" s="35" t="s">
        <v>238</v>
      </c>
      <c r="C125" s="86" t="s">
        <v>96</v>
      </c>
      <c r="D125" s="86" t="s">
        <v>76</v>
      </c>
      <c r="E125" s="192">
        <v>45954</v>
      </c>
      <c r="F125" s="191" t="s">
        <v>77</v>
      </c>
      <c r="G125" s="193">
        <v>136998150.76331899</v>
      </c>
    </row>
    <row r="126" spans="2:7">
      <c r="B126" s="35" t="s">
        <v>238</v>
      </c>
      <c r="C126" s="86" t="s">
        <v>96</v>
      </c>
      <c r="D126" s="86" t="s">
        <v>76</v>
      </c>
      <c r="E126" s="192">
        <v>45954</v>
      </c>
      <c r="F126" s="191" t="s">
        <v>77</v>
      </c>
      <c r="G126" s="193">
        <v>136988437.764218</v>
      </c>
    </row>
    <row r="127" spans="2:7">
      <c r="B127" s="35" t="s">
        <v>238</v>
      </c>
      <c r="C127" s="86" t="s">
        <v>96</v>
      </c>
      <c r="D127" s="86" t="s">
        <v>76</v>
      </c>
      <c r="E127" s="192">
        <v>45954</v>
      </c>
      <c r="F127" s="191" t="s">
        <v>77</v>
      </c>
      <c r="G127" s="193">
        <v>136024925.30458099</v>
      </c>
    </row>
    <row r="128" spans="2:7">
      <c r="B128" s="35" t="s">
        <v>238</v>
      </c>
      <c r="C128" s="86" t="s">
        <v>96</v>
      </c>
      <c r="D128" s="86" t="s">
        <v>76</v>
      </c>
      <c r="E128" s="192">
        <v>45954</v>
      </c>
      <c r="F128" s="191" t="s">
        <v>77</v>
      </c>
      <c r="G128" s="193">
        <v>136988437.764218</v>
      </c>
    </row>
    <row r="129" spans="2:7">
      <c r="B129" s="35" t="s">
        <v>238</v>
      </c>
      <c r="C129" s="86" t="s">
        <v>96</v>
      </c>
      <c r="D129" s="86" t="s">
        <v>76</v>
      </c>
      <c r="E129" s="192">
        <v>45954</v>
      </c>
      <c r="F129" s="191" t="s">
        <v>77</v>
      </c>
      <c r="G129" s="193">
        <v>136989848.86452299</v>
      </c>
    </row>
    <row r="130" spans="2:7">
      <c r="B130" s="35" t="s">
        <v>238</v>
      </c>
      <c r="C130" s="86" t="s">
        <v>96</v>
      </c>
      <c r="D130" s="86" t="s">
        <v>76</v>
      </c>
      <c r="E130" s="192">
        <v>46065</v>
      </c>
      <c r="F130" s="191" t="s">
        <v>77</v>
      </c>
      <c r="G130" s="193">
        <v>117290261.822574</v>
      </c>
    </row>
    <row r="131" spans="2:7">
      <c r="B131" s="35" t="s">
        <v>238</v>
      </c>
      <c r="C131" s="86" t="s">
        <v>96</v>
      </c>
      <c r="D131" s="86" t="s">
        <v>76</v>
      </c>
      <c r="E131" s="192">
        <v>46065</v>
      </c>
      <c r="F131" s="191" t="s">
        <v>77</v>
      </c>
      <c r="G131" s="193">
        <v>162903141.420241</v>
      </c>
    </row>
    <row r="132" spans="2:7">
      <c r="B132" s="35" t="s">
        <v>238</v>
      </c>
      <c r="C132" s="86" t="s">
        <v>96</v>
      </c>
      <c r="D132" s="86" t="s">
        <v>76</v>
      </c>
      <c r="E132" s="192">
        <v>46065</v>
      </c>
      <c r="F132" s="191" t="s">
        <v>77</v>
      </c>
      <c r="G132" s="193">
        <v>171281557.666567</v>
      </c>
    </row>
    <row r="133" spans="2:7">
      <c r="B133" s="35" t="s">
        <v>238</v>
      </c>
      <c r="C133" s="86" t="s">
        <v>96</v>
      </c>
      <c r="D133" s="86" t="s">
        <v>76</v>
      </c>
      <c r="E133" s="192">
        <v>46136</v>
      </c>
      <c r="F133" s="191" t="s">
        <v>77</v>
      </c>
      <c r="G133" s="193">
        <v>131898601.88444801</v>
      </c>
    </row>
    <row r="134" spans="2:7">
      <c r="B134" s="35" t="s">
        <v>238</v>
      </c>
      <c r="C134" s="86" t="s">
        <v>96</v>
      </c>
      <c r="D134" s="86" t="s">
        <v>76</v>
      </c>
      <c r="E134" s="192">
        <v>46136</v>
      </c>
      <c r="F134" s="191" t="s">
        <v>77</v>
      </c>
      <c r="G134" s="193">
        <v>131897102.57140499</v>
      </c>
    </row>
    <row r="135" spans="2:7">
      <c r="B135" s="35" t="s">
        <v>238</v>
      </c>
      <c r="C135" s="86" t="s">
        <v>96</v>
      </c>
      <c r="D135" s="86" t="s">
        <v>76</v>
      </c>
      <c r="E135" s="192">
        <v>46136</v>
      </c>
      <c r="F135" s="191" t="s">
        <v>77</v>
      </c>
      <c r="G135" s="193">
        <v>131907422.79588801</v>
      </c>
    </row>
    <row r="136" spans="2:7">
      <c r="B136" s="35" t="s">
        <v>238</v>
      </c>
      <c r="C136" s="86" t="s">
        <v>96</v>
      </c>
      <c r="D136" s="86" t="s">
        <v>76</v>
      </c>
      <c r="E136" s="192">
        <v>46136</v>
      </c>
      <c r="F136" s="191" t="s">
        <v>77</v>
      </c>
      <c r="G136" s="193">
        <v>131897102.57140499</v>
      </c>
    </row>
    <row r="137" spans="2:7">
      <c r="B137" s="35" t="s">
        <v>238</v>
      </c>
      <c r="C137" s="86" t="s">
        <v>96</v>
      </c>
      <c r="D137" s="86" t="s">
        <v>76</v>
      </c>
      <c r="E137" s="192">
        <v>46136</v>
      </c>
      <c r="F137" s="191" t="s">
        <v>77</v>
      </c>
      <c r="G137" s="193">
        <v>130873731.687252</v>
      </c>
    </row>
    <row r="138" spans="2:7">
      <c r="B138" s="35" t="s">
        <v>238</v>
      </c>
      <c r="C138" s="86" t="s">
        <v>96</v>
      </c>
      <c r="D138" s="86" t="s">
        <v>76</v>
      </c>
      <c r="E138" s="192">
        <v>46246</v>
      </c>
      <c r="F138" s="191" t="s">
        <v>77</v>
      </c>
      <c r="G138" s="193">
        <v>165944711.194493</v>
      </c>
    </row>
    <row r="139" spans="2:7">
      <c r="B139" s="35" t="s">
        <v>238</v>
      </c>
      <c r="C139" s="86" t="s">
        <v>96</v>
      </c>
      <c r="D139" s="86" t="s">
        <v>76</v>
      </c>
      <c r="E139" s="192">
        <v>46246</v>
      </c>
      <c r="F139" s="191" t="s">
        <v>77</v>
      </c>
      <c r="G139" s="193">
        <v>157062647.80755299</v>
      </c>
    </row>
    <row r="140" spans="2:7">
      <c r="B140" s="35" t="s">
        <v>238</v>
      </c>
      <c r="C140" s="86" t="s">
        <v>96</v>
      </c>
      <c r="D140" s="86" t="s">
        <v>76</v>
      </c>
      <c r="E140" s="192">
        <v>46246</v>
      </c>
      <c r="F140" s="191" t="s">
        <v>77</v>
      </c>
      <c r="G140" s="193">
        <v>113085106.42143799</v>
      </c>
    </row>
    <row r="141" spans="2:7">
      <c r="B141" s="35" t="s">
        <v>238</v>
      </c>
      <c r="C141" s="86" t="s">
        <v>96</v>
      </c>
      <c r="D141" s="86" t="s">
        <v>76</v>
      </c>
      <c r="E141" s="192">
        <v>46319</v>
      </c>
      <c r="F141" s="191" t="s">
        <v>77</v>
      </c>
      <c r="G141" s="193">
        <v>126968567.722819</v>
      </c>
    </row>
    <row r="142" spans="2:7">
      <c r="B142" s="35" t="s">
        <v>238</v>
      </c>
      <c r="C142" s="86" t="s">
        <v>96</v>
      </c>
      <c r="D142" s="86" t="s">
        <v>76</v>
      </c>
      <c r="E142" s="192">
        <v>46319</v>
      </c>
      <c r="F142" s="191" t="s">
        <v>77</v>
      </c>
      <c r="G142" s="193">
        <v>126970147.157904</v>
      </c>
    </row>
    <row r="143" spans="2:7">
      <c r="B143" s="35" t="s">
        <v>238</v>
      </c>
      <c r="C143" s="86" t="s">
        <v>96</v>
      </c>
      <c r="D143" s="86" t="s">
        <v>76</v>
      </c>
      <c r="E143" s="192">
        <v>46319</v>
      </c>
      <c r="F143" s="191" t="s">
        <v>77</v>
      </c>
      <c r="G143" s="193">
        <v>126979439.48581301</v>
      </c>
    </row>
    <row r="144" spans="2:7">
      <c r="B144" s="35" t="s">
        <v>238</v>
      </c>
      <c r="C144" s="86" t="s">
        <v>96</v>
      </c>
      <c r="D144" s="86" t="s">
        <v>76</v>
      </c>
      <c r="E144" s="192">
        <v>46319</v>
      </c>
      <c r="F144" s="191" t="s">
        <v>77</v>
      </c>
      <c r="G144" s="193">
        <v>126968567.722819</v>
      </c>
    </row>
    <row r="145" spans="2:7">
      <c r="B145" s="35" t="s">
        <v>238</v>
      </c>
      <c r="C145" s="86" t="s">
        <v>96</v>
      </c>
      <c r="D145" s="86" t="s">
        <v>76</v>
      </c>
      <c r="E145" s="192">
        <v>46319</v>
      </c>
      <c r="F145" s="191" t="s">
        <v>77</v>
      </c>
      <c r="G145" s="193">
        <v>125890904.76587801</v>
      </c>
    </row>
    <row r="146" spans="2:7">
      <c r="B146" s="35" t="s">
        <v>238</v>
      </c>
      <c r="C146" s="86" t="s">
        <v>96</v>
      </c>
      <c r="D146" s="86" t="s">
        <v>76</v>
      </c>
      <c r="E146" s="192">
        <v>46430</v>
      </c>
      <c r="F146" s="191" t="s">
        <v>77</v>
      </c>
      <c r="G146" s="193">
        <v>160689823.38649899</v>
      </c>
    </row>
    <row r="147" spans="2:7">
      <c r="B147" s="35" t="s">
        <v>238</v>
      </c>
      <c r="C147" s="86" t="s">
        <v>96</v>
      </c>
      <c r="D147" s="86" t="s">
        <v>76</v>
      </c>
      <c r="E147" s="192">
        <v>46430</v>
      </c>
      <c r="F147" s="191" t="s">
        <v>77</v>
      </c>
      <c r="G147" s="193">
        <v>151339938.90569901</v>
      </c>
    </row>
    <row r="148" spans="2:7">
      <c r="B148" s="35" t="s">
        <v>238</v>
      </c>
      <c r="C148" s="86" t="s">
        <v>96</v>
      </c>
      <c r="D148" s="86" t="s">
        <v>76</v>
      </c>
      <c r="E148" s="192">
        <v>46430</v>
      </c>
      <c r="F148" s="191" t="s">
        <v>77</v>
      </c>
      <c r="G148" s="193">
        <v>108964756.01210301</v>
      </c>
    </row>
    <row r="149" spans="2:7">
      <c r="B149" s="35" t="s">
        <v>238</v>
      </c>
      <c r="C149" s="86" t="s">
        <v>96</v>
      </c>
      <c r="D149" s="86" t="s">
        <v>76</v>
      </c>
      <c r="E149" s="192">
        <v>46501</v>
      </c>
      <c r="F149" s="191" t="s">
        <v>77</v>
      </c>
      <c r="G149" s="193">
        <v>122249632.69604699</v>
      </c>
    </row>
    <row r="150" spans="2:7">
      <c r="B150" s="35" t="s">
        <v>238</v>
      </c>
      <c r="C150" s="86" t="s">
        <v>96</v>
      </c>
      <c r="D150" s="86" t="s">
        <v>76</v>
      </c>
      <c r="E150" s="192">
        <v>46501</v>
      </c>
      <c r="F150" s="191" t="s">
        <v>77</v>
      </c>
      <c r="G150" s="193">
        <v>122260997.81140099</v>
      </c>
    </row>
    <row r="151" spans="2:7">
      <c r="B151" s="35" t="s">
        <v>238</v>
      </c>
      <c r="C151" s="86" t="s">
        <v>96</v>
      </c>
      <c r="D151" s="86" t="s">
        <v>76</v>
      </c>
      <c r="E151" s="192">
        <v>46501</v>
      </c>
      <c r="F151" s="191" t="s">
        <v>77</v>
      </c>
      <c r="G151" s="193">
        <v>122251283.79952</v>
      </c>
    </row>
    <row r="152" spans="2:7">
      <c r="B152" s="35" t="s">
        <v>238</v>
      </c>
      <c r="C152" s="86" t="s">
        <v>96</v>
      </c>
      <c r="D152" s="86" t="s">
        <v>76</v>
      </c>
      <c r="E152" s="192">
        <v>46501</v>
      </c>
      <c r="F152" s="191" t="s">
        <v>77</v>
      </c>
      <c r="G152" s="193">
        <v>121123481.26862</v>
      </c>
    </row>
    <row r="153" spans="2:7">
      <c r="B153" s="35" t="s">
        <v>238</v>
      </c>
      <c r="C153" s="86" t="s">
        <v>96</v>
      </c>
      <c r="D153" s="86" t="s">
        <v>76</v>
      </c>
      <c r="E153" s="192">
        <v>46501</v>
      </c>
      <c r="F153" s="191" t="s">
        <v>77</v>
      </c>
      <c r="G153" s="193">
        <v>122249632.69604699</v>
      </c>
    </row>
    <row r="154" spans="2:7">
      <c r="B154" s="35" t="s">
        <v>238</v>
      </c>
      <c r="C154" s="86" t="s">
        <v>96</v>
      </c>
      <c r="D154" s="86" t="s">
        <v>76</v>
      </c>
      <c r="E154" s="192">
        <v>46611</v>
      </c>
      <c r="F154" s="191" t="s">
        <v>77</v>
      </c>
      <c r="G154" s="193">
        <v>105058091.254454</v>
      </c>
    </row>
    <row r="155" spans="2:7">
      <c r="B155" s="35" t="s">
        <v>238</v>
      </c>
      <c r="C155" s="86" t="s">
        <v>96</v>
      </c>
      <c r="D155" s="86" t="s">
        <v>76</v>
      </c>
      <c r="E155" s="192">
        <v>46611</v>
      </c>
      <c r="F155" s="191" t="s">
        <v>77</v>
      </c>
      <c r="G155" s="193">
        <v>155682997.615403</v>
      </c>
    </row>
    <row r="156" spans="2:7">
      <c r="B156" s="35" t="s">
        <v>238</v>
      </c>
      <c r="C156" s="86" t="s">
        <v>96</v>
      </c>
      <c r="D156" s="86" t="s">
        <v>76</v>
      </c>
      <c r="E156" s="192">
        <v>46611</v>
      </c>
      <c r="F156" s="191" t="s">
        <v>77</v>
      </c>
      <c r="G156" s="193">
        <v>145914015.63118601</v>
      </c>
    </row>
    <row r="157" spans="2:7">
      <c r="B157" s="35" t="s">
        <v>238</v>
      </c>
      <c r="C157" s="86" t="s">
        <v>96</v>
      </c>
      <c r="D157" s="86" t="s">
        <v>76</v>
      </c>
      <c r="E157" s="192">
        <v>46684</v>
      </c>
      <c r="F157" s="191" t="s">
        <v>77</v>
      </c>
      <c r="G157" s="193">
        <v>117683305.755328</v>
      </c>
    </row>
    <row r="158" spans="2:7">
      <c r="B158" s="35" t="s">
        <v>238</v>
      </c>
      <c r="C158" s="86" t="s">
        <v>96</v>
      </c>
      <c r="D158" s="86" t="s">
        <v>76</v>
      </c>
      <c r="E158" s="192">
        <v>46684</v>
      </c>
      <c r="F158" s="191" t="s">
        <v>77</v>
      </c>
      <c r="G158" s="193">
        <v>116511880.945967</v>
      </c>
    </row>
    <row r="159" spans="2:7">
      <c r="B159" s="35" t="s">
        <v>238</v>
      </c>
      <c r="C159" s="86" t="s">
        <v>96</v>
      </c>
      <c r="D159" s="86" t="s">
        <v>76</v>
      </c>
      <c r="E159" s="192">
        <v>46684</v>
      </c>
      <c r="F159" s="191" t="s">
        <v>77</v>
      </c>
      <c r="G159" s="193">
        <v>117693399.23417699</v>
      </c>
    </row>
    <row r="160" spans="2:7">
      <c r="B160" s="35" t="s">
        <v>238</v>
      </c>
      <c r="C160" s="86" t="s">
        <v>96</v>
      </c>
      <c r="D160" s="86" t="s">
        <v>76</v>
      </c>
      <c r="E160" s="192">
        <v>46684</v>
      </c>
      <c r="F160" s="191" t="s">
        <v>77</v>
      </c>
      <c r="G160" s="193">
        <v>117681590.159683</v>
      </c>
    </row>
    <row r="161" spans="2:7">
      <c r="B161" s="35" t="s">
        <v>238</v>
      </c>
      <c r="C161" s="86" t="s">
        <v>96</v>
      </c>
      <c r="D161" s="86" t="s">
        <v>76</v>
      </c>
      <c r="E161" s="192">
        <v>46684</v>
      </c>
      <c r="F161" s="191" t="s">
        <v>77</v>
      </c>
      <c r="G161" s="193">
        <v>117681590.159683</v>
      </c>
    </row>
    <row r="162" spans="2:7">
      <c r="B162" s="35" t="s">
        <v>238</v>
      </c>
      <c r="C162" s="86" t="s">
        <v>96</v>
      </c>
      <c r="D162" s="86" t="s">
        <v>76</v>
      </c>
      <c r="E162" s="192">
        <v>46795</v>
      </c>
      <c r="F162" s="191" t="s">
        <v>77</v>
      </c>
      <c r="G162" s="193">
        <v>101230211.854571</v>
      </c>
    </row>
    <row r="163" spans="2:7">
      <c r="B163" s="35" t="s">
        <v>238</v>
      </c>
      <c r="C163" s="86" t="s">
        <v>96</v>
      </c>
      <c r="D163" s="86" t="s">
        <v>76</v>
      </c>
      <c r="E163" s="192">
        <v>46795</v>
      </c>
      <c r="F163" s="191" t="s">
        <v>77</v>
      </c>
      <c r="G163" s="193">
        <v>140597516.46468201</v>
      </c>
    </row>
    <row r="164" spans="2:7">
      <c r="B164" s="35" t="s">
        <v>238</v>
      </c>
      <c r="C164" s="86" t="s">
        <v>96</v>
      </c>
      <c r="D164" s="86" t="s">
        <v>76</v>
      </c>
      <c r="E164" s="192">
        <v>46795</v>
      </c>
      <c r="F164" s="191" t="s">
        <v>77</v>
      </c>
      <c r="G164" s="193">
        <v>150753062.33640301</v>
      </c>
    </row>
    <row r="165" spans="2:7">
      <c r="B165" s="35" t="s">
        <v>238</v>
      </c>
      <c r="C165" s="86" t="s">
        <v>96</v>
      </c>
      <c r="D165" s="86" t="s">
        <v>76</v>
      </c>
      <c r="E165" s="192">
        <v>46867</v>
      </c>
      <c r="F165" s="191" t="s">
        <v>77</v>
      </c>
      <c r="G165" s="193">
        <v>113284239.445894</v>
      </c>
    </row>
    <row r="166" spans="2:7">
      <c r="B166" s="35" t="s">
        <v>238</v>
      </c>
      <c r="C166" s="86" t="s">
        <v>96</v>
      </c>
      <c r="D166" s="86" t="s">
        <v>76</v>
      </c>
      <c r="E166" s="192">
        <v>46867</v>
      </c>
      <c r="F166" s="191" t="s">
        <v>77</v>
      </c>
      <c r="G166" s="193">
        <v>113296443.438676</v>
      </c>
    </row>
    <row r="167" spans="2:7">
      <c r="B167" s="35" t="s">
        <v>238</v>
      </c>
      <c r="C167" s="86" t="s">
        <v>96</v>
      </c>
      <c r="D167" s="86" t="s">
        <v>76</v>
      </c>
      <c r="E167" s="192">
        <v>46867</v>
      </c>
      <c r="F167" s="191" t="s">
        <v>77</v>
      </c>
      <c r="G167" s="193">
        <v>113286012.408783</v>
      </c>
    </row>
    <row r="168" spans="2:7">
      <c r="B168" s="35" t="s">
        <v>238</v>
      </c>
      <c r="C168" s="86" t="s">
        <v>96</v>
      </c>
      <c r="D168" s="86" t="s">
        <v>76</v>
      </c>
      <c r="E168" s="192">
        <v>46867</v>
      </c>
      <c r="F168" s="191" t="s">
        <v>77</v>
      </c>
      <c r="G168" s="193">
        <v>112075860.596025</v>
      </c>
    </row>
    <row r="169" spans="2:7">
      <c r="B169" s="35" t="s">
        <v>238</v>
      </c>
      <c r="C169" s="86" t="s">
        <v>96</v>
      </c>
      <c r="D169" s="86" t="s">
        <v>76</v>
      </c>
      <c r="E169" s="192">
        <v>46867</v>
      </c>
      <c r="F169" s="191" t="s">
        <v>77</v>
      </c>
      <c r="G169" s="193">
        <v>113284239.445894</v>
      </c>
    </row>
    <row r="170" spans="2:7">
      <c r="B170" s="35" t="s">
        <v>238</v>
      </c>
      <c r="C170" s="86" t="s">
        <v>96</v>
      </c>
      <c r="D170" s="86" t="s">
        <v>76</v>
      </c>
      <c r="E170" s="192">
        <v>46977</v>
      </c>
      <c r="F170" s="191" t="s">
        <v>77</v>
      </c>
      <c r="G170" s="193">
        <v>135529394.92704299</v>
      </c>
    </row>
    <row r="171" spans="2:7">
      <c r="B171" s="35" t="s">
        <v>238</v>
      </c>
      <c r="C171" s="86" t="s">
        <v>96</v>
      </c>
      <c r="D171" s="86" t="s">
        <v>76</v>
      </c>
      <c r="E171" s="192">
        <v>46977</v>
      </c>
      <c r="F171" s="191" t="s">
        <v>77</v>
      </c>
      <c r="G171" s="193">
        <v>97581164.347471595</v>
      </c>
    </row>
    <row r="172" spans="2:7">
      <c r="B172" s="35" t="s">
        <v>238</v>
      </c>
      <c r="C172" s="86" t="s">
        <v>96</v>
      </c>
      <c r="D172" s="86" t="s">
        <v>76</v>
      </c>
      <c r="E172" s="192">
        <v>46977</v>
      </c>
      <c r="F172" s="191" t="s">
        <v>77</v>
      </c>
      <c r="G172" s="193">
        <v>146030308.746041</v>
      </c>
    </row>
    <row r="173" spans="2:7">
      <c r="B173" s="35" t="s">
        <v>238</v>
      </c>
      <c r="C173" s="86" t="s">
        <v>96</v>
      </c>
      <c r="D173" s="86" t="s">
        <v>76</v>
      </c>
      <c r="E173" s="192">
        <v>47050</v>
      </c>
      <c r="F173" s="191" t="s">
        <v>77</v>
      </c>
      <c r="G173" s="193">
        <v>109051202.39640801</v>
      </c>
    </row>
    <row r="174" spans="2:7">
      <c r="B174" s="35" t="s">
        <v>238</v>
      </c>
      <c r="C174" s="86" t="s">
        <v>96</v>
      </c>
      <c r="D174" s="86" t="s">
        <v>76</v>
      </c>
      <c r="E174" s="192">
        <v>47050</v>
      </c>
      <c r="F174" s="191" t="s">
        <v>77</v>
      </c>
      <c r="G174" s="193">
        <v>2760836102.3804302</v>
      </c>
    </row>
    <row r="175" spans="2:7">
      <c r="B175" s="35" t="s">
        <v>238</v>
      </c>
      <c r="C175" s="86" t="s">
        <v>96</v>
      </c>
      <c r="D175" s="86" t="s">
        <v>76</v>
      </c>
      <c r="E175" s="192">
        <v>47050</v>
      </c>
      <c r="F175" s="191" t="s">
        <v>77</v>
      </c>
      <c r="G175" s="193">
        <v>107808735.266792</v>
      </c>
    </row>
    <row r="176" spans="2:7">
      <c r="B176" s="35" t="s">
        <v>238</v>
      </c>
      <c r="C176" s="86" t="s">
        <v>96</v>
      </c>
      <c r="D176" s="86" t="s">
        <v>76</v>
      </c>
      <c r="E176" s="192">
        <v>47050</v>
      </c>
      <c r="F176" s="191" t="s">
        <v>77</v>
      </c>
      <c r="G176" s="193">
        <v>2729335070.0453701</v>
      </c>
    </row>
    <row r="177" spans="2:7">
      <c r="B177" s="35" t="s">
        <v>238</v>
      </c>
      <c r="C177" s="86" t="s">
        <v>96</v>
      </c>
      <c r="D177" s="86" t="s">
        <v>76</v>
      </c>
      <c r="E177" s="192">
        <v>47050</v>
      </c>
      <c r="F177" s="191" t="s">
        <v>77</v>
      </c>
      <c r="G177" s="193">
        <v>109051202.39640801</v>
      </c>
    </row>
    <row r="178" spans="2:7">
      <c r="B178" s="35" t="s">
        <v>238</v>
      </c>
      <c r="C178" s="86" t="s">
        <v>96</v>
      </c>
      <c r="D178" s="86" t="s">
        <v>76</v>
      </c>
      <c r="E178" s="192">
        <v>47050</v>
      </c>
      <c r="F178" s="191" t="s">
        <v>77</v>
      </c>
      <c r="G178" s="193">
        <v>2761107729.4046602</v>
      </c>
    </row>
    <row r="179" spans="2:7">
      <c r="B179" s="35" t="s">
        <v>238</v>
      </c>
      <c r="C179" s="86" t="s">
        <v>96</v>
      </c>
      <c r="D179" s="86" t="s">
        <v>76</v>
      </c>
      <c r="E179" s="192">
        <v>47050</v>
      </c>
      <c r="F179" s="191" t="s">
        <v>77</v>
      </c>
      <c r="G179" s="193">
        <v>109053026.044027</v>
      </c>
    </row>
    <row r="180" spans="2:7">
      <c r="B180" s="35" t="s">
        <v>238</v>
      </c>
      <c r="C180" s="86" t="s">
        <v>96</v>
      </c>
      <c r="D180" s="86" t="s">
        <v>76</v>
      </c>
      <c r="E180" s="192">
        <v>47050</v>
      </c>
      <c r="F180" s="191" t="s">
        <v>77</v>
      </c>
      <c r="G180" s="193">
        <v>2760789934.0862799</v>
      </c>
    </row>
    <row r="181" spans="2:7">
      <c r="B181" s="35" t="s">
        <v>238</v>
      </c>
      <c r="C181" s="86" t="s">
        <v>96</v>
      </c>
      <c r="D181" s="86" t="s">
        <v>76</v>
      </c>
      <c r="E181" s="192">
        <v>47050</v>
      </c>
      <c r="F181" s="191" t="s">
        <v>77</v>
      </c>
      <c r="G181" s="193">
        <v>109063755.31148399</v>
      </c>
    </row>
    <row r="182" spans="2:7">
      <c r="B182" s="35" t="s">
        <v>238</v>
      </c>
      <c r="C182" s="86" t="s">
        <v>96</v>
      </c>
      <c r="D182" s="86" t="s">
        <v>76</v>
      </c>
      <c r="E182" s="192">
        <v>47050</v>
      </c>
      <c r="F182" s="191" t="s">
        <v>77</v>
      </c>
      <c r="G182" s="193">
        <v>2760789934.0862799</v>
      </c>
    </row>
    <row r="183" spans="2:7">
      <c r="B183" s="35" t="s">
        <v>238</v>
      </c>
      <c r="C183" s="86" t="s">
        <v>96</v>
      </c>
      <c r="D183" s="86" t="s">
        <v>76</v>
      </c>
      <c r="E183" s="192">
        <v>47161</v>
      </c>
      <c r="F183" s="191" t="s">
        <v>77</v>
      </c>
      <c r="G183" s="193">
        <v>130591268.09906501</v>
      </c>
    </row>
    <row r="184" spans="2:7">
      <c r="B184" s="35" t="s">
        <v>238</v>
      </c>
      <c r="C184" s="86" t="s">
        <v>96</v>
      </c>
      <c r="D184" s="86" t="s">
        <v>76</v>
      </c>
      <c r="E184" s="192">
        <v>47161</v>
      </c>
      <c r="F184" s="191" t="s">
        <v>77</v>
      </c>
      <c r="G184" s="193">
        <v>94025713.031326905</v>
      </c>
    </row>
    <row r="185" spans="2:7">
      <c r="B185" s="35" t="s">
        <v>238</v>
      </c>
      <c r="C185" s="86" t="s">
        <v>96</v>
      </c>
      <c r="D185" s="86" t="s">
        <v>76</v>
      </c>
      <c r="E185" s="192">
        <v>47161</v>
      </c>
      <c r="F185" s="191" t="s">
        <v>77</v>
      </c>
      <c r="G185" s="193">
        <v>141406040.316493</v>
      </c>
    </row>
    <row r="186" spans="2:7">
      <c r="B186" s="35" t="s">
        <v>238</v>
      </c>
      <c r="C186" s="86" t="s">
        <v>96</v>
      </c>
      <c r="D186" s="86" t="s">
        <v>76</v>
      </c>
      <c r="E186" s="192">
        <v>47342</v>
      </c>
      <c r="F186" s="191" t="s">
        <v>77</v>
      </c>
      <c r="G186" s="193">
        <v>137000064.92910099</v>
      </c>
    </row>
    <row r="187" spans="2:7">
      <c r="B187" s="35" t="s">
        <v>238</v>
      </c>
      <c r="C187" s="86" t="s">
        <v>96</v>
      </c>
      <c r="D187" s="86" t="s">
        <v>76</v>
      </c>
      <c r="E187" s="192">
        <v>47342</v>
      </c>
      <c r="F187" s="191" t="s">
        <v>77</v>
      </c>
      <c r="G187" s="193">
        <v>125909237.657197</v>
      </c>
    </row>
    <row r="188" spans="2:7">
      <c r="B188" s="35" t="s">
        <v>238</v>
      </c>
      <c r="C188" s="86" t="s">
        <v>96</v>
      </c>
      <c r="D188" s="86" t="s">
        <v>76</v>
      </c>
      <c r="E188" s="192">
        <v>47342</v>
      </c>
      <c r="F188" s="191" t="s">
        <v>77</v>
      </c>
      <c r="G188" s="193">
        <v>90654651.113182098</v>
      </c>
    </row>
    <row r="189" spans="2:7">
      <c r="B189" s="35" t="s">
        <v>238</v>
      </c>
      <c r="C189" s="86" t="s">
        <v>96</v>
      </c>
      <c r="D189" s="86" t="s">
        <v>76</v>
      </c>
      <c r="E189" s="192">
        <v>47526</v>
      </c>
      <c r="F189" s="191" t="s">
        <v>77</v>
      </c>
      <c r="G189" s="193">
        <v>121321629.303304</v>
      </c>
    </row>
    <row r="190" spans="2:7">
      <c r="B190" s="35" t="s">
        <v>238</v>
      </c>
      <c r="C190" s="86" t="s">
        <v>96</v>
      </c>
      <c r="D190" s="86" t="s">
        <v>76</v>
      </c>
      <c r="E190" s="192">
        <v>47526</v>
      </c>
      <c r="F190" s="191" t="s">
        <v>77</v>
      </c>
      <c r="G190" s="193">
        <v>87351573.098379195</v>
      </c>
    </row>
    <row r="191" spans="2:7">
      <c r="B191" s="35" t="s">
        <v>238</v>
      </c>
      <c r="C191" s="86" t="s">
        <v>96</v>
      </c>
      <c r="D191" s="86" t="s">
        <v>76</v>
      </c>
      <c r="E191" s="192">
        <v>47526</v>
      </c>
      <c r="F191" s="191" t="s">
        <v>77</v>
      </c>
      <c r="G191" s="193">
        <v>132661752.69421101</v>
      </c>
    </row>
    <row r="192" spans="2:7">
      <c r="B192" s="35" t="s">
        <v>238</v>
      </c>
      <c r="C192" s="86" t="s">
        <v>96</v>
      </c>
      <c r="D192" s="86" t="s">
        <v>76</v>
      </c>
      <c r="E192" s="192">
        <v>47707</v>
      </c>
      <c r="F192" s="191" t="s">
        <v>77</v>
      </c>
      <c r="G192" s="193">
        <v>116971939.08340199</v>
      </c>
    </row>
    <row r="193" spans="2:7">
      <c r="B193" s="35" t="s">
        <v>238</v>
      </c>
      <c r="C193" s="86" t="s">
        <v>96</v>
      </c>
      <c r="D193" s="86" t="s">
        <v>76</v>
      </c>
      <c r="E193" s="192">
        <v>47707</v>
      </c>
      <c r="F193" s="191" t="s">
        <v>77</v>
      </c>
      <c r="G193" s="193">
        <v>128528234.66407099</v>
      </c>
    </row>
    <row r="194" spans="2:7">
      <c r="B194" s="35" t="s">
        <v>238</v>
      </c>
      <c r="C194" s="86" t="s">
        <v>96</v>
      </c>
      <c r="D194" s="86" t="s">
        <v>76</v>
      </c>
      <c r="E194" s="192">
        <v>47707</v>
      </c>
      <c r="F194" s="191" t="s">
        <v>77</v>
      </c>
      <c r="G194" s="193">
        <v>84219796.140049994</v>
      </c>
    </row>
    <row r="195" spans="2:7">
      <c r="B195" s="35" t="s">
        <v>238</v>
      </c>
      <c r="C195" s="86" t="s">
        <v>96</v>
      </c>
      <c r="D195" s="86" t="s">
        <v>76</v>
      </c>
      <c r="E195" s="192">
        <v>47891</v>
      </c>
      <c r="F195" s="191" t="s">
        <v>77</v>
      </c>
      <c r="G195" s="193">
        <v>124458195.622407</v>
      </c>
    </row>
    <row r="196" spans="2:7">
      <c r="B196" s="35" t="s">
        <v>238</v>
      </c>
      <c r="C196" s="86" t="s">
        <v>96</v>
      </c>
      <c r="D196" s="86" t="s">
        <v>76</v>
      </c>
      <c r="E196" s="192">
        <v>47891</v>
      </c>
      <c r="F196" s="191" t="s">
        <v>77</v>
      </c>
      <c r="G196" s="193">
        <v>112709968.676028</v>
      </c>
    </row>
    <row r="197" spans="2:7">
      <c r="B197" s="35" t="s">
        <v>238</v>
      </c>
      <c r="C197" s="86" t="s">
        <v>96</v>
      </c>
      <c r="D197" s="86" t="s">
        <v>76</v>
      </c>
      <c r="E197" s="192">
        <v>47891</v>
      </c>
      <c r="F197" s="191" t="s">
        <v>77</v>
      </c>
      <c r="G197" s="193">
        <v>81151177.446740299</v>
      </c>
    </row>
    <row r="198" spans="2:7">
      <c r="B198" s="35" t="s">
        <v>238</v>
      </c>
      <c r="C198" s="86" t="s">
        <v>96</v>
      </c>
      <c r="D198" s="86" t="s">
        <v>76</v>
      </c>
      <c r="E198" s="192">
        <v>48072</v>
      </c>
      <c r="F198" s="191" t="s">
        <v>77</v>
      </c>
      <c r="G198" s="193">
        <v>120580286.69118901</v>
      </c>
    </row>
    <row r="199" spans="2:7">
      <c r="B199" s="35" t="s">
        <v>238</v>
      </c>
      <c r="C199" s="86" t="s">
        <v>96</v>
      </c>
      <c r="D199" s="86" t="s">
        <v>76</v>
      </c>
      <c r="E199" s="192">
        <v>48072</v>
      </c>
      <c r="F199" s="191" t="s">
        <v>77</v>
      </c>
      <c r="G199" s="193">
        <v>78241700.505978703</v>
      </c>
    </row>
    <row r="200" spans="2:7">
      <c r="B200" s="35" t="s">
        <v>238</v>
      </c>
      <c r="C200" s="86" t="s">
        <v>96</v>
      </c>
      <c r="D200" s="86" t="s">
        <v>76</v>
      </c>
      <c r="E200" s="192">
        <v>48072</v>
      </c>
      <c r="F200" s="191" t="s">
        <v>77</v>
      </c>
      <c r="G200" s="193">
        <v>108669028.480526</v>
      </c>
    </row>
    <row r="201" spans="2:7">
      <c r="B201" s="35" t="s">
        <v>238</v>
      </c>
      <c r="C201" s="86" t="s">
        <v>96</v>
      </c>
      <c r="D201" s="86" t="s">
        <v>76</v>
      </c>
      <c r="E201" s="192">
        <v>48256</v>
      </c>
      <c r="F201" s="191" t="s">
        <v>77</v>
      </c>
      <c r="G201" s="193">
        <v>116761931.32537501</v>
      </c>
    </row>
    <row r="202" spans="2:7">
      <c r="B202" s="35" t="s">
        <v>238</v>
      </c>
      <c r="C202" s="86" t="s">
        <v>96</v>
      </c>
      <c r="D202" s="86" t="s">
        <v>76</v>
      </c>
      <c r="E202" s="192">
        <v>48256</v>
      </c>
      <c r="F202" s="191" t="s">
        <v>77</v>
      </c>
      <c r="G202" s="193">
        <v>75390898.725721002</v>
      </c>
    </row>
    <row r="203" spans="2:7">
      <c r="B203" s="35" t="s">
        <v>238</v>
      </c>
      <c r="C203" s="86" t="s">
        <v>96</v>
      </c>
      <c r="D203" s="86" t="s">
        <v>76</v>
      </c>
      <c r="E203" s="192">
        <v>48256</v>
      </c>
      <c r="F203" s="191" t="s">
        <v>77</v>
      </c>
      <c r="G203" s="193">
        <v>104709581.563501</v>
      </c>
    </row>
    <row r="204" spans="2:7">
      <c r="B204" s="35" t="s">
        <v>238</v>
      </c>
      <c r="C204" s="86" t="s">
        <v>96</v>
      </c>
      <c r="D204" s="86" t="s">
        <v>76</v>
      </c>
      <c r="E204" s="192">
        <v>48438</v>
      </c>
      <c r="F204" s="191" t="s">
        <v>77</v>
      </c>
      <c r="G204" s="193">
        <v>113104043.241125</v>
      </c>
    </row>
    <row r="205" spans="2:7">
      <c r="B205" s="35" t="s">
        <v>238</v>
      </c>
      <c r="C205" s="86" t="s">
        <v>96</v>
      </c>
      <c r="D205" s="86" t="s">
        <v>76</v>
      </c>
      <c r="E205" s="192">
        <v>48438</v>
      </c>
      <c r="F205" s="191" t="s">
        <v>77</v>
      </c>
      <c r="G205" s="193">
        <v>100935113.145687</v>
      </c>
    </row>
    <row r="206" spans="2:7">
      <c r="B206" s="35" t="s">
        <v>238</v>
      </c>
      <c r="C206" s="86" t="s">
        <v>96</v>
      </c>
      <c r="D206" s="86" t="s">
        <v>76</v>
      </c>
      <c r="E206" s="192">
        <v>48438</v>
      </c>
      <c r="F206" s="191" t="s">
        <v>77</v>
      </c>
      <c r="G206" s="193">
        <v>72673281.464894801</v>
      </c>
    </row>
    <row r="207" spans="2:7">
      <c r="B207" s="35" t="s">
        <v>238</v>
      </c>
      <c r="C207" s="86" t="s">
        <v>96</v>
      </c>
      <c r="D207" s="86" t="s">
        <v>76</v>
      </c>
      <c r="E207" s="192">
        <v>48622</v>
      </c>
      <c r="F207" s="191" t="s">
        <v>77</v>
      </c>
      <c r="G207" s="193">
        <v>109522434.320995</v>
      </c>
    </row>
    <row r="208" spans="2:7">
      <c r="B208" s="35" t="s">
        <v>238</v>
      </c>
      <c r="C208" s="86" t="s">
        <v>96</v>
      </c>
      <c r="D208" s="86" t="s">
        <v>76</v>
      </c>
      <c r="E208" s="192">
        <v>48622</v>
      </c>
      <c r="F208" s="191" t="s">
        <v>77</v>
      </c>
      <c r="G208" s="193">
        <v>97257457.900652707</v>
      </c>
    </row>
    <row r="209" spans="2:7">
      <c r="B209" s="35" t="s">
        <v>238</v>
      </c>
      <c r="C209" s="86" t="s">
        <v>96</v>
      </c>
      <c r="D209" s="86" t="s">
        <v>76</v>
      </c>
      <c r="E209" s="192">
        <v>48622</v>
      </c>
      <c r="F209" s="191" t="s">
        <v>77</v>
      </c>
      <c r="G209" s="193">
        <v>70025369.688469902</v>
      </c>
    </row>
    <row r="210" spans="2:7">
      <c r="B210" s="35" t="s">
        <v>238</v>
      </c>
      <c r="C210" s="86" t="s">
        <v>96</v>
      </c>
      <c r="D210" s="86" t="s">
        <v>76</v>
      </c>
      <c r="E210" s="192">
        <v>48803</v>
      </c>
      <c r="F210" s="191" t="s">
        <v>77</v>
      </c>
      <c r="G210" s="193">
        <v>93770529.676293299</v>
      </c>
    </row>
    <row r="211" spans="2:7">
      <c r="B211" s="35" t="s">
        <v>238</v>
      </c>
      <c r="C211" s="86" t="s">
        <v>96</v>
      </c>
      <c r="D211" s="86" t="s">
        <v>76</v>
      </c>
      <c r="E211" s="192">
        <v>48803</v>
      </c>
      <c r="F211" s="191" t="s">
        <v>77</v>
      </c>
      <c r="G211" s="193">
        <v>106109898.697301</v>
      </c>
    </row>
    <row r="212" spans="2:7">
      <c r="B212" s="35" t="s">
        <v>238</v>
      </c>
      <c r="C212" s="86" t="s">
        <v>96</v>
      </c>
      <c r="D212" s="86" t="s">
        <v>76</v>
      </c>
      <c r="E212" s="192">
        <v>48803</v>
      </c>
      <c r="F212" s="191" t="s">
        <v>77</v>
      </c>
      <c r="G212" s="193">
        <v>67514781.366931096</v>
      </c>
    </row>
    <row r="213" spans="2:7">
      <c r="B213" s="35" t="s">
        <v>238</v>
      </c>
      <c r="C213" s="86" t="s">
        <v>96</v>
      </c>
      <c r="D213" s="86" t="s">
        <v>76</v>
      </c>
      <c r="E213" s="192">
        <v>48987</v>
      </c>
      <c r="F213" s="191" t="s">
        <v>77</v>
      </c>
      <c r="G213" s="193">
        <v>90353922.020680606</v>
      </c>
    </row>
    <row r="214" spans="2:7">
      <c r="B214" s="35" t="s">
        <v>238</v>
      </c>
      <c r="C214" s="86" t="s">
        <v>96</v>
      </c>
      <c r="D214" s="86" t="s">
        <v>76</v>
      </c>
      <c r="E214" s="192">
        <v>48987</v>
      </c>
      <c r="F214" s="191" t="s">
        <v>77</v>
      </c>
      <c r="G214" s="193">
        <v>65054823.854889996</v>
      </c>
    </row>
    <row r="215" spans="2:7">
      <c r="B215" s="35" t="s">
        <v>238</v>
      </c>
      <c r="C215" s="86" t="s">
        <v>96</v>
      </c>
      <c r="D215" s="86" t="s">
        <v>76</v>
      </c>
      <c r="E215" s="192">
        <v>48987</v>
      </c>
      <c r="F215" s="191" t="s">
        <v>77</v>
      </c>
      <c r="G215" s="193">
        <v>102749769.83897001</v>
      </c>
    </row>
    <row r="216" spans="2:7">
      <c r="B216" s="35" t="s">
        <v>238</v>
      </c>
      <c r="C216" s="86" t="s">
        <v>96</v>
      </c>
      <c r="D216" s="86" t="s">
        <v>76</v>
      </c>
      <c r="E216" s="192">
        <v>49168</v>
      </c>
      <c r="F216" s="191" t="s">
        <v>77</v>
      </c>
      <c r="G216" s="193">
        <v>99548259.097580701</v>
      </c>
    </row>
    <row r="217" spans="2:7">
      <c r="B217" s="35" t="s">
        <v>238</v>
      </c>
      <c r="C217" s="86" t="s">
        <v>96</v>
      </c>
      <c r="D217" s="86" t="s">
        <v>76</v>
      </c>
      <c r="E217" s="192">
        <v>49168</v>
      </c>
      <c r="F217" s="191" t="s">
        <v>77</v>
      </c>
      <c r="G217" s="193">
        <v>62722442.294371903</v>
      </c>
    </row>
    <row r="218" spans="2:7">
      <c r="B218" s="35" t="s">
        <v>238</v>
      </c>
      <c r="C218" s="86" t="s">
        <v>96</v>
      </c>
      <c r="D218" s="86" t="s">
        <v>76</v>
      </c>
      <c r="E218" s="192">
        <v>49168</v>
      </c>
      <c r="F218" s="191" t="s">
        <v>77</v>
      </c>
      <c r="G218" s="193">
        <v>87114503.186627701</v>
      </c>
    </row>
    <row r="219" spans="2:7">
      <c r="B219" s="35" t="s">
        <v>238</v>
      </c>
      <c r="C219" s="86" t="s">
        <v>96</v>
      </c>
      <c r="D219" s="86" t="s">
        <v>76</v>
      </c>
      <c r="E219" s="192">
        <v>49352</v>
      </c>
      <c r="F219" s="191" t="s">
        <v>77</v>
      </c>
      <c r="G219" s="193">
        <v>60437097.663585998</v>
      </c>
    </row>
    <row r="220" spans="2:7">
      <c r="B220" s="35" t="s">
        <v>238</v>
      </c>
      <c r="C220" s="86" t="s">
        <v>96</v>
      </c>
      <c r="D220" s="86" t="s">
        <v>76</v>
      </c>
      <c r="E220" s="192">
        <v>49352</v>
      </c>
      <c r="F220" s="191" t="s">
        <v>77</v>
      </c>
      <c r="G220" s="193">
        <v>96395914.384251401</v>
      </c>
    </row>
    <row r="221" spans="2:7">
      <c r="B221" s="35" t="s">
        <v>238</v>
      </c>
      <c r="C221" s="86" t="s">
        <v>96</v>
      </c>
      <c r="D221" s="86" t="s">
        <v>76</v>
      </c>
      <c r="E221" s="192">
        <v>49352</v>
      </c>
      <c r="F221" s="191" t="s">
        <v>77</v>
      </c>
      <c r="G221" s="193">
        <v>83940413.421647206</v>
      </c>
    </row>
    <row r="222" spans="2:7">
      <c r="B222" s="35" t="s">
        <v>238</v>
      </c>
      <c r="C222" s="86" t="s">
        <v>96</v>
      </c>
      <c r="D222" s="86" t="s">
        <v>76</v>
      </c>
      <c r="E222" s="192">
        <v>49533</v>
      </c>
      <c r="F222" s="191" t="s">
        <v>77</v>
      </c>
      <c r="G222" s="193">
        <v>1226742597.4514799</v>
      </c>
    </row>
    <row r="223" spans="2:7">
      <c r="B223" s="35" t="s">
        <v>238</v>
      </c>
      <c r="C223" s="86" t="s">
        <v>96</v>
      </c>
      <c r="D223" s="86" t="s">
        <v>76</v>
      </c>
      <c r="E223" s="192">
        <v>49533</v>
      </c>
      <c r="F223" s="191" t="s">
        <v>77</v>
      </c>
      <c r="G223" s="193">
        <v>80930935.248535499</v>
      </c>
    </row>
    <row r="224" spans="2:7">
      <c r="B224" s="35" t="s">
        <v>238</v>
      </c>
      <c r="C224" s="86" t="s">
        <v>96</v>
      </c>
      <c r="D224" s="86" t="s">
        <v>76</v>
      </c>
      <c r="E224" s="192">
        <v>49533</v>
      </c>
      <c r="F224" s="191" t="s">
        <v>77</v>
      </c>
      <c r="G224" s="193">
        <v>1703809163.1270599</v>
      </c>
    </row>
    <row r="225" spans="2:7">
      <c r="B225" s="35" t="s">
        <v>238</v>
      </c>
      <c r="C225" s="86" t="s">
        <v>96</v>
      </c>
      <c r="D225" s="86" t="s">
        <v>76</v>
      </c>
      <c r="E225" s="192">
        <v>49533</v>
      </c>
      <c r="F225" s="191" t="s">
        <v>77</v>
      </c>
      <c r="G225" s="193">
        <v>58270273.378945597</v>
      </c>
    </row>
    <row r="226" spans="2:7">
      <c r="B226" s="35" t="s">
        <v>238</v>
      </c>
      <c r="C226" s="86" t="s">
        <v>96</v>
      </c>
      <c r="D226" s="86" t="s">
        <v>76</v>
      </c>
      <c r="E226" s="192">
        <v>49533</v>
      </c>
      <c r="F226" s="191" t="s">
        <v>77</v>
      </c>
      <c r="G226" s="193">
        <v>1966155350.25898</v>
      </c>
    </row>
    <row r="227" spans="2:7" ht="15.75" thickBot="1">
      <c r="B227" s="35" t="s">
        <v>238</v>
      </c>
      <c r="C227" s="86" t="s">
        <v>96</v>
      </c>
      <c r="D227" s="86" t="s">
        <v>76</v>
      </c>
      <c r="E227" s="192">
        <v>49533</v>
      </c>
      <c r="F227" s="191" t="s">
        <v>77</v>
      </c>
      <c r="G227" s="193">
        <v>93392379.137301907</v>
      </c>
    </row>
    <row r="228" spans="2:7" ht="16.5" thickBot="1">
      <c r="B228" s="235" t="s">
        <v>47</v>
      </c>
      <c r="C228" s="236"/>
      <c r="D228" s="236"/>
      <c r="E228" s="236"/>
      <c r="F228" s="237"/>
      <c r="G228" s="194">
        <f>SUM(G7:G227)</f>
        <v>68870101999.30162</v>
      </c>
    </row>
  </sheetData>
  <mergeCells count="5">
    <mergeCell ref="B2:G2"/>
    <mergeCell ref="B3:G3"/>
    <mergeCell ref="B4:G4"/>
    <mergeCell ref="B5:G5"/>
    <mergeCell ref="B228:F22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CARATULA</vt:lpstr>
      <vt:lpstr>INDICE</vt:lpstr>
      <vt:lpstr>01</vt:lpstr>
      <vt:lpstr>02</vt:lpstr>
      <vt:lpstr>03</vt:lpstr>
      <vt:lpstr>04</vt:lpstr>
      <vt:lpstr>05</vt:lpstr>
      <vt:lpstr>06</vt:lpstr>
      <vt:lpstr>07</vt:lpstr>
      <vt:lpstr>'05'!OLE_LINK2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2021-03-15T01:08:20Z</dcterms:modified>
</cp:coreProperties>
</file>